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630" windowWidth="20775" windowHeight="9405"/>
  </bookViews>
  <sheets>
    <sheet name="RESUMO" sheetId="12" r:id="rId1"/>
    <sheet name="ORÇAMENTO SINTÉTICO" sheetId="13" r:id="rId2"/>
    <sheet name="ORÇAMENTO ANALÍTICO" sheetId="14" r:id="rId3"/>
    <sheet name="BDI" sheetId="6" r:id="rId4"/>
    <sheet name="CRONOGRAMA" sheetId="15" r:id="rId5"/>
    <sheet name="Curva ABC de Insumos" sheetId="16" r:id="rId6"/>
    <sheet name="Curva ABC de Serviços" sheetId="17" r:id="rId7"/>
    <sheet name="Encargos Sociais" sheetId="18" r:id="rId8"/>
  </sheets>
  <externalReferences>
    <externalReference r:id="rId9"/>
    <externalReference r:id="rId10"/>
    <externalReference r:id="rId11"/>
    <externalReference r:id="rId12"/>
    <externalReference r:id="rId13"/>
    <externalReference r:id="rId14"/>
    <externalReference r:id="rId15"/>
  </externalReferences>
  <definedNames>
    <definedName name="_xlnm.Extract">#REF!</definedName>
    <definedName name="_xlnm.Print_Area" localSheetId="3">BDI!$A$1:$C$43</definedName>
    <definedName name="_xlnm.Print_Area" localSheetId="5">'Curva ABC de Insumos'!$A$1:$P$32</definedName>
    <definedName name="_xlnm.Print_Area" localSheetId="7">'Encargos Sociais'!$B$2:$G$48</definedName>
    <definedName name="_xlnm.Database">#REF!</definedName>
    <definedName name="Boletim">[1]Boletim_10!$A$4:$D$2730</definedName>
    <definedName name="Boletim_10">[1]Boletim_10!$A$2:$F$2730</definedName>
    <definedName name="_xlnm.Criteria">#REF!</definedName>
    <definedName name="OBRA">[2]Obra!$A$10:$H$399</definedName>
    <definedName name="Serviços">[3]Serviços!$A$3:$AF$1403</definedName>
    <definedName name="_xlnm.Print_Titles" localSheetId="1">'[4]repeated header'!$4:$4</definedName>
  </definedNames>
  <calcPr calcId="144525" iterate="1"/>
</workbook>
</file>

<file path=xl/calcChain.xml><?xml version="1.0" encoding="utf-8"?>
<calcChain xmlns="http://schemas.openxmlformats.org/spreadsheetml/2006/main">
  <c r="C5" i="18" l="1"/>
  <c r="G45" i="18"/>
  <c r="F45" i="18"/>
  <c r="E45" i="18"/>
  <c r="D45" i="18"/>
  <c r="G41" i="18"/>
  <c r="F41" i="18"/>
  <c r="E41" i="18"/>
  <c r="D41" i="18"/>
  <c r="G34" i="18"/>
  <c r="F34" i="18"/>
  <c r="E34" i="18"/>
  <c r="D34" i="18"/>
  <c r="G22" i="18"/>
  <c r="G46" i="18" s="1"/>
  <c r="F22" i="18"/>
  <c r="F46" i="18" s="1"/>
  <c r="E22" i="18"/>
  <c r="E46" i="18" s="1"/>
  <c r="D22" i="18"/>
  <c r="D46" i="18" s="1"/>
  <c r="C7" i="18"/>
  <c r="B5" i="6" l="1"/>
  <c r="C29" i="6"/>
  <c r="C32" i="6" s="1"/>
  <c r="C23" i="6"/>
  <c r="C20" i="6"/>
  <c r="A8" i="6"/>
  <c r="B7" i="6"/>
  <c r="A7" i="6"/>
  <c r="B6" i="6"/>
  <c r="A6" i="6"/>
  <c r="A5" i="6"/>
</calcChain>
</file>

<file path=xl/comments1.xml><?xml version="1.0" encoding="utf-8"?>
<comments xmlns="http://schemas.openxmlformats.org/spreadsheetml/2006/main">
  <authors>
    <author/>
  </authors>
  <commentList>
    <comment ref="B9" authorId="0">
      <text>
        <r>
          <rPr>
            <b/>
            <sz val="9"/>
            <color rgb="FF000000"/>
            <rFont val="Segoe UI"/>
            <family val="2"/>
          </rPr>
          <t xml:space="preserve">Autor:
</t>
        </r>
        <r>
          <rPr>
            <sz val="9"/>
            <color rgb="FF000000"/>
            <rFont val="Segoe UI"/>
            <family val="2"/>
          </rPr>
          <t>Para MT c/ vigência a partir 01/2025</t>
        </r>
      </text>
    </comment>
  </commentList>
</comments>
</file>

<file path=xl/sharedStrings.xml><?xml version="1.0" encoding="utf-8"?>
<sst xmlns="http://schemas.openxmlformats.org/spreadsheetml/2006/main" count="14955" uniqueCount="971">
  <si>
    <t>Obra</t>
  </si>
  <si>
    <t>Bancos</t>
  </si>
  <si>
    <t>B.D.I.</t>
  </si>
  <si>
    <t>Encargos Sociais</t>
  </si>
  <si>
    <t>CONSTRUÇAO DE 15 PONTES DE MADEIRA NO MUNICÍPIO DE JUÍNA-MT</t>
  </si>
  <si>
    <t xml:space="preserve">SINAPI - 12/2025 - Mato Grosso
SBC - 01/2026 - Mato Grosso
SICRO3 - 10/2025 - Mato Grosso
</t>
  </si>
  <si>
    <t>26,88%</t>
  </si>
  <si>
    <t>Desonerado: embutido nos preços unitário dos insumos de mão de obra, de acordo com as bases.</t>
  </si>
  <si>
    <t>Planilha Orçamentária Resumida</t>
  </si>
  <si>
    <t>Item</t>
  </si>
  <si>
    <t>Descrição</t>
  </si>
  <si>
    <t>Quant.</t>
  </si>
  <si>
    <t>Total</t>
  </si>
  <si>
    <t>Peso (%)</t>
  </si>
  <si>
    <t xml:space="preserve"> 1 </t>
  </si>
  <si>
    <t>ADMINISTRAÇÃO DE OBRA</t>
  </si>
  <si>
    <t xml:space="preserve"> 2 </t>
  </si>
  <si>
    <t>SERVIÇOS PRELIMINARES</t>
  </si>
  <si>
    <t xml:space="preserve"> 3 </t>
  </si>
  <si>
    <t>PONTE 01 - RIO JUININHA - (14,00M X 4,50M) - 11°30'39'S - 58°51'59''O</t>
  </si>
  <si>
    <t xml:space="preserve"> 4 </t>
  </si>
  <si>
    <t>PONTE 02 - RIO JUINÃO - JAQUEIRA -  (25,00 M X 4,50 M) - 11°33'28''S - 58°48'31''O</t>
  </si>
  <si>
    <t xml:space="preserve"> 5 </t>
  </si>
  <si>
    <t>PONTE 03 - RIO SÃO LUIZ, LINHA 3 - DISTRITO DE TERRA ROXA (10,00M X 4,50M) - 11°29'21 - 58°59'32''O</t>
  </si>
  <si>
    <t xml:space="preserve"> 6 </t>
  </si>
  <si>
    <t>PONTE 04 - RIO CINTA LARGA - LINHA 3 - DISTRITO TERRA ROXA (26,00 M X 4,50M) - 11°26'43''S - 59º5'47''O</t>
  </si>
  <si>
    <t xml:space="preserve"> 7 </t>
  </si>
  <si>
    <t>PONTE 05 - RIO MUTUM, LINHA 3, DISTRITO DE TERRA ROXA (18,00M X 4,50 M) - 11°22'58''S - 59°6'58''O</t>
  </si>
  <si>
    <t xml:space="preserve"> 8 </t>
  </si>
  <si>
    <t>PONTE 06 - RIO CINTA LARGA - DISTRITO DE TERRA ROXA (15,00 M X 4,50) - 11°25'1''S - 59°7'21''O</t>
  </si>
  <si>
    <t xml:space="preserve"> 9 </t>
  </si>
  <si>
    <t>PONTE 07 - RIO JUINÃO, LINHA UMUARAMA (22,00M X 4,50M) - 11°32'41''S - 58°41'34''O</t>
  </si>
  <si>
    <t xml:space="preserve"> 10 </t>
  </si>
  <si>
    <t>PONTE 08 - RIO PRETO - ESTRADA AREIA BRANCA - 11°44'11''S - 58°27'37''O</t>
  </si>
  <si>
    <t xml:space="preserve"> 11 </t>
  </si>
  <si>
    <t>PONTE 09 - RIO PRETO - ESTRADA FAZENDA AMÁLIA - 11°45'32''S - 58°31'16''O</t>
  </si>
  <si>
    <t xml:space="preserve"> 12 </t>
  </si>
  <si>
    <t>PONTE 10 - RIO PERDIDO, COMUNIDADE SÃO PEDRO -  (12,00 M X 4,50 M) - 11°25'04''S - 58°48'17''O</t>
  </si>
  <si>
    <t xml:space="preserve"> 13 </t>
  </si>
  <si>
    <t>PONTE 11 - RIO PERDIDO, SAÍDA DA LINHA DA FLOR DA SERRA (10,00M X 4,50 M) - 11°24'45''S - 58°47'16''0</t>
  </si>
  <si>
    <t xml:space="preserve"> 14 </t>
  </si>
  <si>
    <t>PONTE 12 - RIO PERDIDO, ESTRADA LINHA FLOR DA SERRA - (15,00M X 4,50M) - 11°23'59''S - 58°47'30''O</t>
  </si>
  <si>
    <t xml:space="preserve"> 15 </t>
  </si>
  <si>
    <t>PONTE 13 - RIO PERDIDO, PROXIMO AO FRIGORÍFICO SÃO FRANCISCO (15,00 M X 4,50M) - 11°24'5''S - 58°45'8''O</t>
  </si>
  <si>
    <t xml:space="preserve"> 16 </t>
  </si>
  <si>
    <t>PONTE 14 - RIO PERDIDO, PRÓXIMO AO IFMT (17,00M X 4,50 M) - 11°26'24''S - 58°42'57''O</t>
  </si>
  <si>
    <t xml:space="preserve"> 17 </t>
  </si>
  <si>
    <t>Total sem BDI</t>
  </si>
  <si>
    <t>Total do BDI</t>
  </si>
  <si>
    <t>Total Geral</t>
  </si>
  <si>
    <t>_______________________________________________________________
JONAS BOTAN
Setor de Engenharia</t>
  </si>
  <si>
    <t>Orçamento Sintético</t>
  </si>
  <si>
    <t>Código</t>
  </si>
  <si>
    <t>Banco</t>
  </si>
  <si>
    <t>Und</t>
  </si>
  <si>
    <t>Valor Unit</t>
  </si>
  <si>
    <t>Valor Unit com BDI</t>
  </si>
  <si>
    <t xml:space="preserve">  </t>
  </si>
  <si>
    <t/>
  </si>
  <si>
    <t xml:space="preserve"> 1.1 </t>
  </si>
  <si>
    <t xml:space="preserve"> COMP - PONTE - 15 </t>
  </si>
  <si>
    <t>Próprio</t>
  </si>
  <si>
    <t>ADMINISTRAÇÃO DE OBRA PARA PONTE</t>
  </si>
  <si>
    <t>und</t>
  </si>
  <si>
    <t xml:space="preserve"> 2.1 </t>
  </si>
  <si>
    <t xml:space="preserve"> 103689 </t>
  </si>
  <si>
    <t>SINAPI</t>
  </si>
  <si>
    <t>FORNECIMENTO E INSTALAÇÃO DE PLACA DE OBRA COM CHAPA GALVANIZADA E ESTRUTURA DE MADEIRA. AF_03/2022_PS</t>
  </si>
  <si>
    <t>m²</t>
  </si>
  <si>
    <t xml:space="preserve"> 3.1 </t>
  </si>
  <si>
    <t>MOVIMENTO DE SOLO</t>
  </si>
  <si>
    <t xml:space="preserve"> 3.2 </t>
  </si>
  <si>
    <t xml:space="preserve"> 90101 </t>
  </si>
  <si>
    <t>ESCAVAÇÃO MECANIZADA DE VALA COM PROF. MAIOR QUE 1,5 M ATÉ 3,0 M (MÉDIA MONTANTE E JUSANTE/UMA COMPOSIÇÃO POR TRECHO), RETROESCAV. (0,26 M3), LARG. MENOR QUE 0,8 M, EM SOLO DE 1A CATEGORIA, EM LOCAIS COM ALTO NÍVEL DE INTERFERÊNCIA. AF_09/2024</t>
  </si>
  <si>
    <t>m³</t>
  </si>
  <si>
    <t xml:space="preserve"> 3.3 </t>
  </si>
  <si>
    <t xml:space="preserve"> 104733 </t>
  </si>
  <si>
    <t>REATERRO MECANIZADO DE VALA COM RETROESCAVADEIRA (CAPACIDADE DA CAÇAMBA DA RETRO: 0,26 M³/POTÊNCIA: 88 HP), LARGURA ATÉ 0,8 M, PROFUNDIDADE ATÉ 1,5 M, COM SOLO (SEM SUBSTITUIÇÃO) DE 1ª CATEGORIA, COM PLACA VIBRATÓRIA. AF_08/2023</t>
  </si>
  <si>
    <t xml:space="preserve"> 3.4 </t>
  </si>
  <si>
    <t>FUNDAÇÃO</t>
  </si>
  <si>
    <t xml:space="preserve"> 3.4.1 </t>
  </si>
  <si>
    <t xml:space="preserve"> COMP - PONTE - O1 </t>
  </si>
  <si>
    <t>m</t>
  </si>
  <si>
    <t xml:space="preserve"> 3.4.2 </t>
  </si>
  <si>
    <t xml:space="preserve"> COMP - PONTE - O2 </t>
  </si>
  <si>
    <t>ESTRUTURA DE CONTENÇÃO (TESTA E ALA) PARA CAIXA DE ATERRO DAS CABECEIRAS DA PONTE, COMPOSTA POR ESTACAS DE MADEIRA DE 15X20 CM E TÁBUA *6X30* CM</t>
  </si>
  <si>
    <t xml:space="preserve"> 3.5 </t>
  </si>
  <si>
    <t>MESOESTRUTURA</t>
  </si>
  <si>
    <t xml:space="preserve"> 3.5.1 </t>
  </si>
  <si>
    <t xml:space="preserve"> COMP - PONTE - O3 </t>
  </si>
  <si>
    <t>ESTRUTURA DE CONTRAVENTAMENTO "XIS" E "PEA" DOS PILARES COM DIMENSÕES DE 20 CM X 6 CM</t>
  </si>
  <si>
    <t xml:space="preserve"> 3.5.2 </t>
  </si>
  <si>
    <t xml:space="preserve"> COMP - PONTE - 14 </t>
  </si>
  <si>
    <t xml:space="preserve"> 3.6 </t>
  </si>
  <si>
    <t>SUPERESTRUTURAS (TABULEIRO, LONGARINAS E VIGAS)</t>
  </si>
  <si>
    <t xml:space="preserve"> 3.6.1 </t>
  </si>
  <si>
    <t xml:space="preserve"> COMP - PONTE - O4 </t>
  </si>
  <si>
    <t xml:space="preserve"> 3.6.2 </t>
  </si>
  <si>
    <t xml:space="preserve"> COMP - PONTE - O5 </t>
  </si>
  <si>
    <t xml:space="preserve"> 3.6.3 </t>
  </si>
  <si>
    <t xml:space="preserve"> COMP - PONTE - O6 </t>
  </si>
  <si>
    <t xml:space="preserve"> 3.6.4 </t>
  </si>
  <si>
    <t xml:space="preserve"> COMP - PONTE - O7 </t>
  </si>
  <si>
    <t>TABULEIRO EM PRANCHA DE MADEIRA (ASSOALHO) DE (20 CM X 6 CM).</t>
  </si>
  <si>
    <t xml:space="preserve"> 3.6.5 </t>
  </si>
  <si>
    <t xml:space="preserve"> COMP - PONTE - O8 </t>
  </si>
  <si>
    <t>RODEIRO EM PRANCHA DE MADEIRA DE LEI (20 CM X 6 CM)</t>
  </si>
  <si>
    <t xml:space="preserve"> 3.6.6 </t>
  </si>
  <si>
    <t xml:space="preserve"> COMP - PONTE - O9 </t>
  </si>
  <si>
    <t>GUARDA RODAS - TRAVA RODEIRO DE MADEIRA DE LEI (15 CM X 25 CM)</t>
  </si>
  <si>
    <t xml:space="preserve"> 3.6.7 </t>
  </si>
  <si>
    <t xml:space="preserve"> COMP - PONTE - 10 </t>
  </si>
  <si>
    <t>DEFENSA EM MADEIRA DE LEI - PILARES (15CM X 15 CM) E GUIA (6 CM X 15 CM)</t>
  </si>
  <si>
    <t>M</t>
  </si>
  <si>
    <t xml:space="preserve"> 3.7 </t>
  </si>
  <si>
    <t>PINTURA TRATAMENTO</t>
  </si>
  <si>
    <t xml:space="preserve"> 3.7.1 </t>
  </si>
  <si>
    <t xml:space="preserve"> COMP - PONTE - 11 </t>
  </si>
  <si>
    <t>PINTURA FUNDO NIVELADOR ALQUÍDICO BRANCO EM MADEIRA (PARA PONTES)</t>
  </si>
  <si>
    <t xml:space="preserve"> 3.8 </t>
  </si>
  <si>
    <t>MATERIAIS COMPLEMENTARES</t>
  </si>
  <si>
    <t xml:space="preserve"> 3.8.1 </t>
  </si>
  <si>
    <t xml:space="preserve"> COMP - PONTE - 12 </t>
  </si>
  <si>
    <t>FORNECIMENTO DE MATEIRIAS COMPLEMENTARES (PREGO, GRAMPO E AÇO)</t>
  </si>
  <si>
    <t xml:space="preserve"> 4.1 </t>
  </si>
  <si>
    <t xml:space="preserve"> 4.1.1 </t>
  </si>
  <si>
    <t xml:space="preserve"> 4.1.2 </t>
  </si>
  <si>
    <t xml:space="preserve"> 4.2 </t>
  </si>
  <si>
    <t xml:space="preserve"> 4.2.1 </t>
  </si>
  <si>
    <t xml:space="preserve"> 4.2.2 </t>
  </si>
  <si>
    <t xml:space="preserve"> 4.3 </t>
  </si>
  <si>
    <t>MESOESTRUTURA (PILARES/ENCONTROS)</t>
  </si>
  <si>
    <t xml:space="preserve"> 4.3.1 </t>
  </si>
  <si>
    <t xml:space="preserve"> 4.3.2 </t>
  </si>
  <si>
    <t xml:space="preserve"> 4.4 </t>
  </si>
  <si>
    <t xml:space="preserve"> 4.4.1 </t>
  </si>
  <si>
    <t xml:space="preserve"> 4.4.2 </t>
  </si>
  <si>
    <t xml:space="preserve"> 4.4.3 </t>
  </si>
  <si>
    <t xml:space="preserve"> 4.4.4 </t>
  </si>
  <si>
    <t xml:space="preserve"> 4.4.5 </t>
  </si>
  <si>
    <t xml:space="preserve"> 4.4.6 </t>
  </si>
  <si>
    <t xml:space="preserve"> 4.4.7 </t>
  </si>
  <si>
    <t xml:space="preserve"> 4.5 </t>
  </si>
  <si>
    <t>PINTURA DE TRATAMENTO</t>
  </si>
  <si>
    <t xml:space="preserve"> 4.5.1 </t>
  </si>
  <si>
    <t xml:space="preserve"> 4.6 </t>
  </si>
  <si>
    <t xml:space="preserve"> 4.6.1 </t>
  </si>
  <si>
    <t xml:space="preserve"> 5.1 </t>
  </si>
  <si>
    <t xml:space="preserve"> 5.1.1 </t>
  </si>
  <si>
    <t xml:space="preserve"> 5.1.2 </t>
  </si>
  <si>
    <t xml:space="preserve"> 5.2 </t>
  </si>
  <si>
    <t xml:space="preserve"> 5.2.1 </t>
  </si>
  <si>
    <t xml:space="preserve"> 5.2.2 </t>
  </si>
  <si>
    <t xml:space="preserve"> 5.3 </t>
  </si>
  <si>
    <t xml:space="preserve"> 5.3.1 </t>
  </si>
  <si>
    <t xml:space="preserve"> 5.3.2 </t>
  </si>
  <si>
    <t xml:space="preserve"> 5.4 </t>
  </si>
  <si>
    <t xml:space="preserve"> 5.4.1 </t>
  </si>
  <si>
    <t xml:space="preserve"> 5.4.2 </t>
  </si>
  <si>
    <t xml:space="preserve"> 5.4.3 </t>
  </si>
  <si>
    <t xml:space="preserve"> 5.4.4 </t>
  </si>
  <si>
    <t xml:space="preserve"> 5.4.5 </t>
  </si>
  <si>
    <t xml:space="preserve"> 5.4.6 </t>
  </si>
  <si>
    <t xml:space="preserve"> 5.4.7 </t>
  </si>
  <si>
    <t xml:space="preserve"> 5.5 </t>
  </si>
  <si>
    <t xml:space="preserve"> 5.5.1 </t>
  </si>
  <si>
    <t xml:space="preserve"> 5.6 </t>
  </si>
  <si>
    <t xml:space="preserve"> 5.6.1 </t>
  </si>
  <si>
    <t xml:space="preserve"> 6.1 </t>
  </si>
  <si>
    <t xml:space="preserve"> 6.1.1 </t>
  </si>
  <si>
    <t xml:space="preserve"> 6.1.2 </t>
  </si>
  <si>
    <t xml:space="preserve"> 6.2 </t>
  </si>
  <si>
    <t xml:space="preserve"> 6.2.1 </t>
  </si>
  <si>
    <t xml:space="preserve"> 6.2.2 </t>
  </si>
  <si>
    <t xml:space="preserve"> 6.3 </t>
  </si>
  <si>
    <t xml:space="preserve"> 6.3.1 </t>
  </si>
  <si>
    <t xml:space="preserve"> 6.3.2 </t>
  </si>
  <si>
    <t xml:space="preserve"> 6.4 </t>
  </si>
  <si>
    <t xml:space="preserve"> 6.4.1 </t>
  </si>
  <si>
    <t xml:space="preserve"> 6.4.2 </t>
  </si>
  <si>
    <t xml:space="preserve"> 6.4.3 </t>
  </si>
  <si>
    <t xml:space="preserve"> 6.4.4 </t>
  </si>
  <si>
    <t xml:space="preserve"> 6.4.5 </t>
  </si>
  <si>
    <t xml:space="preserve"> 6.4.6 </t>
  </si>
  <si>
    <t xml:space="preserve"> 6.4.7 </t>
  </si>
  <si>
    <t xml:space="preserve"> 6.5 </t>
  </si>
  <si>
    <t xml:space="preserve"> 6.5.1 </t>
  </si>
  <si>
    <t xml:space="preserve"> 6.6 </t>
  </si>
  <si>
    <t xml:space="preserve"> 6.6.1 </t>
  </si>
  <si>
    <t xml:space="preserve"> 7.1 </t>
  </si>
  <si>
    <t xml:space="preserve"> 7.1.1 </t>
  </si>
  <si>
    <t xml:space="preserve"> 7.1.2 </t>
  </si>
  <si>
    <t xml:space="preserve"> 7.2 </t>
  </si>
  <si>
    <t xml:space="preserve"> 7.2.1 </t>
  </si>
  <si>
    <t xml:space="preserve"> 7.2.2 </t>
  </si>
  <si>
    <t xml:space="preserve"> 7.3 </t>
  </si>
  <si>
    <t xml:space="preserve"> 7.3.1 </t>
  </si>
  <si>
    <t xml:space="preserve"> 7.3.2 </t>
  </si>
  <si>
    <t xml:space="preserve"> 7.4 </t>
  </si>
  <si>
    <t xml:space="preserve"> 7.4.1 </t>
  </si>
  <si>
    <t xml:space="preserve"> 7.4.2 </t>
  </si>
  <si>
    <t xml:space="preserve"> 7.4.3 </t>
  </si>
  <si>
    <t xml:space="preserve"> 7.4.4 </t>
  </si>
  <si>
    <t xml:space="preserve"> 7.4.5 </t>
  </si>
  <si>
    <t xml:space="preserve"> 7.4.6 </t>
  </si>
  <si>
    <t xml:space="preserve"> 7.4.7 </t>
  </si>
  <si>
    <t xml:space="preserve"> 7.5 </t>
  </si>
  <si>
    <t xml:space="preserve"> 7.5.1 </t>
  </si>
  <si>
    <t xml:space="preserve"> 7.6 </t>
  </si>
  <si>
    <t xml:space="preserve"> 7.6.1 </t>
  </si>
  <si>
    <t xml:space="preserve"> 8.1 </t>
  </si>
  <si>
    <t xml:space="preserve"> 8.1.1 </t>
  </si>
  <si>
    <t xml:space="preserve"> 8.1.2 </t>
  </si>
  <si>
    <t xml:space="preserve"> 8.2 </t>
  </si>
  <si>
    <t xml:space="preserve"> 8.2.1 </t>
  </si>
  <si>
    <t xml:space="preserve"> 8.2.2 </t>
  </si>
  <si>
    <t xml:space="preserve"> 8.3 </t>
  </si>
  <si>
    <t xml:space="preserve"> 8.3.1 </t>
  </si>
  <si>
    <t xml:space="preserve"> 8.3.2 </t>
  </si>
  <si>
    <t xml:space="preserve"> 8.4 </t>
  </si>
  <si>
    <t xml:space="preserve"> 8.4.1 </t>
  </si>
  <si>
    <t xml:space="preserve"> 8.4.2 </t>
  </si>
  <si>
    <t xml:space="preserve"> 8.4.3 </t>
  </si>
  <si>
    <t xml:space="preserve"> 8.4.4 </t>
  </si>
  <si>
    <t xml:space="preserve"> 8.4.5 </t>
  </si>
  <si>
    <t xml:space="preserve"> 8.4.6 </t>
  </si>
  <si>
    <t xml:space="preserve"> 8.4.7 </t>
  </si>
  <si>
    <t xml:space="preserve"> 8.5 </t>
  </si>
  <si>
    <t xml:space="preserve"> 8.5.1 </t>
  </si>
  <si>
    <t xml:space="preserve"> 8.6 </t>
  </si>
  <si>
    <t xml:space="preserve"> 8.6.1 </t>
  </si>
  <si>
    <t xml:space="preserve"> 9.1 </t>
  </si>
  <si>
    <t xml:space="preserve"> 9.1.1 </t>
  </si>
  <si>
    <t xml:space="preserve"> 9.1.2 </t>
  </si>
  <si>
    <t xml:space="preserve"> 9.2 </t>
  </si>
  <si>
    <t xml:space="preserve"> 9.2.1 </t>
  </si>
  <si>
    <t xml:space="preserve"> 9.2.2 </t>
  </si>
  <si>
    <t xml:space="preserve"> 9.3 </t>
  </si>
  <si>
    <t xml:space="preserve"> 9.3.1 </t>
  </si>
  <si>
    <t xml:space="preserve"> 9.3.2 </t>
  </si>
  <si>
    <t xml:space="preserve"> 9.4 </t>
  </si>
  <si>
    <t xml:space="preserve"> 9.4.1 </t>
  </si>
  <si>
    <t xml:space="preserve"> 9.4.2 </t>
  </si>
  <si>
    <t xml:space="preserve"> 9.4.3 </t>
  </si>
  <si>
    <t xml:space="preserve"> 9.4.4 </t>
  </si>
  <si>
    <t xml:space="preserve"> 9.4.5 </t>
  </si>
  <si>
    <t xml:space="preserve"> 9.4.6 </t>
  </si>
  <si>
    <t xml:space="preserve"> 9.4.7 </t>
  </si>
  <si>
    <t xml:space="preserve"> 9.5 </t>
  </si>
  <si>
    <t xml:space="preserve"> 9.5.1 </t>
  </si>
  <si>
    <t xml:space="preserve"> 9.6 </t>
  </si>
  <si>
    <t xml:space="preserve"> 9.6.1 </t>
  </si>
  <si>
    <t xml:space="preserve"> 10.1 </t>
  </si>
  <si>
    <t xml:space="preserve"> 10.1.1 </t>
  </si>
  <si>
    <t xml:space="preserve"> 10.1.2 </t>
  </si>
  <si>
    <t xml:space="preserve"> 10.2 </t>
  </si>
  <si>
    <t xml:space="preserve"> 10.2.1 </t>
  </si>
  <si>
    <t xml:space="preserve"> 10.2.2 </t>
  </si>
  <si>
    <t xml:space="preserve"> 10.3 </t>
  </si>
  <si>
    <t xml:space="preserve"> 10.3.1 </t>
  </si>
  <si>
    <t xml:space="preserve"> 10.3.2 </t>
  </si>
  <si>
    <t xml:space="preserve"> 10.4 </t>
  </si>
  <si>
    <t xml:space="preserve"> 10.4.1 </t>
  </si>
  <si>
    <t xml:space="preserve"> 10.4.2 </t>
  </si>
  <si>
    <t xml:space="preserve"> 10.4.3 </t>
  </si>
  <si>
    <t xml:space="preserve"> 10.4.4 </t>
  </si>
  <si>
    <t xml:space="preserve"> 10.4.5 </t>
  </si>
  <si>
    <t xml:space="preserve"> 10.4.6 </t>
  </si>
  <si>
    <t xml:space="preserve"> 10.4.7 </t>
  </si>
  <si>
    <t xml:space="preserve"> 10.5 </t>
  </si>
  <si>
    <t xml:space="preserve"> 10.5.1 </t>
  </si>
  <si>
    <t xml:space="preserve"> 10.6 </t>
  </si>
  <si>
    <t xml:space="preserve"> 10.6.1 </t>
  </si>
  <si>
    <t xml:space="preserve"> 11.1 </t>
  </si>
  <si>
    <t xml:space="preserve"> 11.1.1 </t>
  </si>
  <si>
    <t xml:space="preserve"> 11.1.2 </t>
  </si>
  <si>
    <t xml:space="preserve"> 11.2 </t>
  </si>
  <si>
    <t xml:space="preserve"> 11.2.1 </t>
  </si>
  <si>
    <t xml:space="preserve"> 11.2.2 </t>
  </si>
  <si>
    <t xml:space="preserve"> 11.3 </t>
  </si>
  <si>
    <t xml:space="preserve"> 11.3.1 </t>
  </si>
  <si>
    <t xml:space="preserve"> 11.3.2 </t>
  </si>
  <si>
    <t xml:space="preserve"> 11.4 </t>
  </si>
  <si>
    <t xml:space="preserve"> 11.4.1 </t>
  </si>
  <si>
    <t xml:space="preserve"> 11.4.2 </t>
  </si>
  <si>
    <t xml:space="preserve"> 11.4.3 </t>
  </si>
  <si>
    <t xml:space="preserve"> 11.4.4 </t>
  </si>
  <si>
    <t xml:space="preserve"> 11.4.5 </t>
  </si>
  <si>
    <t xml:space="preserve"> 11.4.6 </t>
  </si>
  <si>
    <t xml:space="preserve"> 11.4.7 </t>
  </si>
  <si>
    <t xml:space="preserve"> 11.5 </t>
  </si>
  <si>
    <t xml:space="preserve"> 11.5.1 </t>
  </si>
  <si>
    <t xml:space="preserve"> 11.6 </t>
  </si>
  <si>
    <t xml:space="preserve"> 11.6.1 </t>
  </si>
  <si>
    <t xml:space="preserve"> 12.1 </t>
  </si>
  <si>
    <t xml:space="preserve"> 12.1.1 </t>
  </si>
  <si>
    <t xml:space="preserve"> 12.1.2 </t>
  </si>
  <si>
    <t xml:space="preserve"> 12.2 </t>
  </si>
  <si>
    <t xml:space="preserve"> 12.2.1 </t>
  </si>
  <si>
    <t xml:space="preserve"> 12.2.2 </t>
  </si>
  <si>
    <t xml:space="preserve"> 12.3 </t>
  </si>
  <si>
    <t xml:space="preserve"> 12.3.1 </t>
  </si>
  <si>
    <t xml:space="preserve"> 12.3.2 </t>
  </si>
  <si>
    <t xml:space="preserve"> 12.4 </t>
  </si>
  <si>
    <t xml:space="preserve"> 12.4.1 </t>
  </si>
  <si>
    <t xml:space="preserve"> 12.4.2 </t>
  </si>
  <si>
    <t xml:space="preserve"> 12.4.3 </t>
  </si>
  <si>
    <t xml:space="preserve"> 12.4.4 </t>
  </si>
  <si>
    <t xml:space="preserve"> 12.4.5 </t>
  </si>
  <si>
    <t xml:space="preserve"> 12.4.6 </t>
  </si>
  <si>
    <t xml:space="preserve"> 12.4.7 </t>
  </si>
  <si>
    <t xml:space="preserve"> 12.5 </t>
  </si>
  <si>
    <t xml:space="preserve"> 12.5.1 </t>
  </si>
  <si>
    <t xml:space="preserve"> 12.6 </t>
  </si>
  <si>
    <t xml:space="preserve"> 12.6.1 </t>
  </si>
  <si>
    <t xml:space="preserve"> 13.1 </t>
  </si>
  <si>
    <t xml:space="preserve"> 13.1.1 </t>
  </si>
  <si>
    <t xml:space="preserve"> 13.1.2 </t>
  </si>
  <si>
    <t xml:space="preserve"> 13.2 </t>
  </si>
  <si>
    <t xml:space="preserve"> 13.2.1 </t>
  </si>
  <si>
    <t xml:space="preserve"> 13.2.2 </t>
  </si>
  <si>
    <t xml:space="preserve"> 13.3 </t>
  </si>
  <si>
    <t xml:space="preserve"> 13.3.1 </t>
  </si>
  <si>
    <t xml:space="preserve"> 13.3.2 </t>
  </si>
  <si>
    <t xml:space="preserve"> 13.4 </t>
  </si>
  <si>
    <t xml:space="preserve"> 13.4.1 </t>
  </si>
  <si>
    <t xml:space="preserve"> 13.4.2 </t>
  </si>
  <si>
    <t xml:space="preserve"> 13.4.3 </t>
  </si>
  <si>
    <t xml:space="preserve"> 13.4.4 </t>
  </si>
  <si>
    <t xml:space="preserve"> 13.4.5 </t>
  </si>
  <si>
    <t xml:space="preserve"> 13.4.6 </t>
  </si>
  <si>
    <t xml:space="preserve"> 13.4.7 </t>
  </si>
  <si>
    <t xml:space="preserve"> 13.5 </t>
  </si>
  <si>
    <t xml:space="preserve"> 13.5.1 </t>
  </si>
  <si>
    <t xml:space="preserve"> 13.6 </t>
  </si>
  <si>
    <t xml:space="preserve"> 13.6.1 </t>
  </si>
  <si>
    <t xml:space="preserve"> 14.1 </t>
  </si>
  <si>
    <t xml:space="preserve"> 14.1.1 </t>
  </si>
  <si>
    <t xml:space="preserve"> 14.1.2 </t>
  </si>
  <si>
    <t xml:space="preserve"> 14.2 </t>
  </si>
  <si>
    <t xml:space="preserve"> 14.2.1 </t>
  </si>
  <si>
    <t xml:space="preserve"> 14.2.2 </t>
  </si>
  <si>
    <t xml:space="preserve"> 14.3 </t>
  </si>
  <si>
    <t xml:space="preserve"> 14.3.1 </t>
  </si>
  <si>
    <t xml:space="preserve"> 14.3.2 </t>
  </si>
  <si>
    <t xml:space="preserve"> 14.4 </t>
  </si>
  <si>
    <t xml:space="preserve"> 14.4.1 </t>
  </si>
  <si>
    <t xml:space="preserve"> 14.4.2 </t>
  </si>
  <si>
    <t xml:space="preserve"> 14.4.3 </t>
  </si>
  <si>
    <t xml:space="preserve"> 14.4.4 </t>
  </si>
  <si>
    <t xml:space="preserve"> 14.4.5 </t>
  </si>
  <si>
    <t xml:space="preserve"> 14.4.6 </t>
  </si>
  <si>
    <t xml:space="preserve"> 14.4.7 </t>
  </si>
  <si>
    <t xml:space="preserve"> 14.5 </t>
  </si>
  <si>
    <t xml:space="preserve"> 14.5.1 </t>
  </si>
  <si>
    <t xml:space="preserve"> 14.6 </t>
  </si>
  <si>
    <t xml:space="preserve"> 14.6.1 </t>
  </si>
  <si>
    <t xml:space="preserve"> 15.1 </t>
  </si>
  <si>
    <t xml:space="preserve"> 15.1.1 </t>
  </si>
  <si>
    <t xml:space="preserve"> 15.1.2 </t>
  </si>
  <si>
    <t xml:space="preserve"> 15.2 </t>
  </si>
  <si>
    <t xml:space="preserve"> 15.2.1 </t>
  </si>
  <si>
    <t xml:space="preserve"> 15.2.2 </t>
  </si>
  <si>
    <t xml:space="preserve"> 15.3 </t>
  </si>
  <si>
    <t xml:space="preserve"> 15.3.1 </t>
  </si>
  <si>
    <t xml:space="preserve"> 15.3.2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</si>
  <si>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</si>
  <si>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</si>
  <si>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</si>
  <si>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</si>
  <si>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</si>
  <si>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</si>
  <si>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</si>
  <si>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</si>
  <si>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15.5 </t>
  </si>
  <si>
    <t xml:space="preserve"> 15.5.1 </t>
  </si>
  <si>
    <t xml:space="preserve"> 15.6 </t>
  </si>
  <si>
    <t xml:space="preserve"> 15.6.1 </t>
  </si>
  <si>
    <t xml:space="preserve"> 15.7 </t>
  </si>
  <si>
    <t xml:space="preserve"> 15.7.1 </t>
  </si>
  <si>
    <t xml:space="preserve"> 16.1 </t>
  </si>
  <si>
    <t xml:space="preserve"> 16.1.1 </t>
  </si>
  <si>
    <t xml:space="preserve"> 16.1.2 </t>
  </si>
  <si>
    <t xml:space="preserve"> 16.2 </t>
  </si>
  <si>
    <t xml:space="preserve"> 16.2.1 </t>
  </si>
  <si>
    <t xml:space="preserve"> 16.2.2 </t>
  </si>
  <si>
    <t xml:space="preserve"> 16.3 </t>
  </si>
  <si>
    <t xml:space="preserve"> 16.3.1 </t>
  </si>
  <si>
    <t xml:space="preserve"> 16.3.2 </t>
  </si>
  <si>
    <t xml:space="preserve"> 16.4 </t>
  </si>
  <si>
    <t xml:space="preserve"> 16.4.1 </t>
  </si>
  <si>
    <t xml:space="preserve"> 16.4.2 </t>
  </si>
  <si>
    <t xml:space="preserve"> 16.4.3 </t>
  </si>
  <si>
    <t xml:space="preserve"> 16.4.4 </t>
  </si>
  <si>
    <t xml:space="preserve"> 16.4.5 </t>
  </si>
  <si>
    <t xml:space="preserve"> 16.4.6 </t>
  </si>
  <si>
    <t xml:space="preserve"> 16.4.7 </t>
  </si>
  <si>
    <t xml:space="preserve"> 16.5 </t>
  </si>
  <si>
    <t xml:space="preserve"> 16.5.1 </t>
  </si>
  <si>
    <t xml:space="preserve"> 17.1 </t>
  </si>
  <si>
    <t xml:space="preserve"> 17.1.1 </t>
  </si>
  <si>
    <t xml:space="preserve"> 17.1.2 </t>
  </si>
  <si>
    <t xml:space="preserve"> 17.2 </t>
  </si>
  <si>
    <t xml:space="preserve"> 17.2.1 </t>
  </si>
  <si>
    <t xml:space="preserve"> 17.2.2 </t>
  </si>
  <si>
    <t xml:space="preserve"> 17.3 </t>
  </si>
  <si>
    <t xml:space="preserve"> 17.3.1 </t>
  </si>
  <si>
    <t xml:space="preserve"> 17.3.2 </t>
  </si>
  <si>
    <t xml:space="preserve"> 17.4 </t>
  </si>
  <si>
    <t xml:space="preserve"> 17.4.1 </t>
  </si>
  <si>
    <t xml:space="preserve"> 17.4.2 </t>
  </si>
  <si>
    <t xml:space="preserve"> 17.4.3 </t>
  </si>
  <si>
    <t xml:space="preserve"> 17.4.4 </t>
  </si>
  <si>
    <t xml:space="preserve"> 17.4.5 </t>
  </si>
  <si>
    <t xml:space="preserve"> 17.4.6 </t>
  </si>
  <si>
    <t xml:space="preserve"> 17.4.7 </t>
  </si>
  <si>
    <t xml:space="preserve"> 17.5 </t>
  </si>
  <si>
    <t xml:space="preserve"> 17.5.1 </t>
  </si>
  <si>
    <t xml:space="preserve"> 17.6 </t>
  </si>
  <si>
    <t xml:space="preserve"> 17.6.1 </t>
  </si>
  <si>
    <t>Planilha Orçamentária Analítica</t>
  </si>
  <si>
    <t>Tipo</t>
  </si>
  <si>
    <t>Composição</t>
  </si>
  <si>
    <t>SEDI - SERVIÇOS DIVERSOS</t>
  </si>
  <si>
    <t>Composição Auxiliar</t>
  </si>
  <si>
    <t xml:space="preserve"> 90778 </t>
  </si>
  <si>
    <t>ENGENHEIRO CIVIL DE OBRA PLENO COM ENCARGOS COMPLEMENTARES</t>
  </si>
  <si>
    <t>Livro SINAPI: Cálculos e Parâmetros</t>
  </si>
  <si>
    <t>H</t>
  </si>
  <si>
    <t>MO sem LS =&gt;</t>
  </si>
  <si>
    <t>LS =&gt;</t>
  </si>
  <si>
    <t>MO com LS =&gt;</t>
  </si>
  <si>
    <t>Valor do BDI =&gt;</t>
  </si>
  <si>
    <t>Valor com BDI =&gt;</t>
  </si>
  <si>
    <t>Quant. =&gt;</t>
  </si>
  <si>
    <t>1,00</t>
  </si>
  <si>
    <t>Preço Total =&gt;</t>
  </si>
  <si>
    <t>Sinalização Vertical Viária</t>
  </si>
  <si>
    <t xml:space="preserve"> 88316 </t>
  </si>
  <si>
    <t>SERVENTE COM ENCARGOS COMPLEMENTARES</t>
  </si>
  <si>
    <t xml:space="preserve"> 102234 </t>
  </si>
  <si>
    <t>PINTURA IMUNIZANTE PARA MADEIRA, 2 DEMÃOS. AF_01/2021</t>
  </si>
  <si>
    <t>Pintura em Madeira</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</si>
  <si>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</si>
  <si>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</si>
  <si>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</si>
  <si>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</si>
  <si>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</si>
  <si>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</si>
  <si>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 xml:space="preserve"> 00005069 </t>
  </si>
  <si>
    <t>PREGO DE ACO POLIDO COM CABECA 17 X 27 (2 1/2 X 11)</t>
  </si>
  <si>
    <t>KG</t>
  </si>
  <si>
    <t xml:space="preserve"> 00004509 </t>
  </si>
  <si>
    <t>SARRAFO *2,5 X 10* CM EM PINUS, MISTA OU EQUIVALENTE DA REGIAO - BRUTA</t>
  </si>
  <si>
    <t xml:space="preserve"> 00005065 </t>
  </si>
  <si>
    <t>PREGO DE ACO POLIDO COM CABECA 10 X 10 (7/8 X 17)</t>
  </si>
  <si>
    <t>3,12</t>
  </si>
  <si>
    <t>Escavação de Valas</t>
  </si>
  <si>
    <t xml:space="preserve"> 5679 </t>
  </si>
  <si>
    <t>RETROESCAVADEIRA SOBRE RODAS COM CARREGADEIRA, TRAÇÃO 4X4, POTÊNCIA LÍQ. 88 HP, CAÇAMBA CARREG. CAP. MÍN. 1 M3, CAÇAMBA RETRO CAP. 0,26 M3, PESO OPERACIONAL MÍN. 6.674 KG, PROFUNDIDADE ESCAVAÇÃO MÁX. 4,37 M - CHI DIURNO. AF_06/2014</t>
  </si>
  <si>
    <t>Custos Horários Produtivo e Improdutivo dos Equipamentos</t>
  </si>
  <si>
    <t>CHI</t>
  </si>
  <si>
    <t xml:space="preserve"> 5678 </t>
  </si>
  <si>
    <t>RETROESCAVADEIRA SOBRE RODAS COM CARREGADEIRA, TRAÇÃO 4X4, POTÊNCIA LÍQ. 88 HP, CAÇAMBA CARREG. CAP. MÍN. 1 M3, CAÇAMBA RETRO CAP. 0,26 M3, PESO OPERACIONAL MÍN. 6.674 KG, PROFUNDIDADE ESCAVAÇÃO MÁX. 4,37 M - CHP DIURNO. AF_06/2014</t>
  </si>
  <si>
    <t>CHP</t>
  </si>
  <si>
    <t>60,00</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</si>
  <si>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</si>
  <si>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</si>
  <si>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</si>
  <si>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</si>
  <si>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</si>
  <si>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91277 </t>
  </si>
  <si>
    <t>PLACA VIBRATÓRIA REVERSÍVEL COM MOTOR 4 TEMPOS A GASOLINA, FORÇA CENTRÍFUGA DE 25 KN (2500 KGF), POTÊNCIA 5,5 CV - CHP DIURNO. AF_08/2015</t>
  </si>
  <si>
    <t>78,00</t>
  </si>
  <si>
    <t xml:space="preserve"> 89843 </t>
  </si>
  <si>
    <t>BATE-ESTACAS POR GRAVIDADE, POTÊNCIA DE 160 HP, PESO DO MARTELO ATÉ 3 TONELADAS - CHP DIURNO. AF_11/2014</t>
  </si>
  <si>
    <t xml:space="preserve"> 88307 </t>
  </si>
  <si>
    <t>OPERADOR PARA BATE ESTACAS COM ENCARGOS COMPLEMENTARES</t>
  </si>
  <si>
    <t xml:space="preserve"> 00007340 </t>
  </si>
  <si>
    <t>IMUNIZANTE PARA MADEIRA, INCOLOR</t>
  </si>
  <si>
    <t>L</t>
  </si>
  <si>
    <t>70,00</t>
  </si>
  <si>
    <t xml:space="preserve"> 90776 </t>
  </si>
  <si>
    <t>ENCARREGADO GERAL COM ENCARGOS COMPLEMENTARES</t>
  </si>
  <si>
    <t xml:space="preserve"> 00035273 </t>
  </si>
  <si>
    <t>PRANCHA NAO APARELHADA *6 X 30* CM, EM MACARANDUBA/MASSARANDUBA, ANGELIM OU EQUIVALENTE DA REGIAO - BRUTA</t>
  </si>
  <si>
    <t xml:space="preserve"> 00035276 </t>
  </si>
  <si>
    <t>PILAR QUADRADO NAO APARELHADO *20 X 20* CM, EM MACARANDUBA/MASSARANDUBA, ANGELIM OU EQUIVALENTE DA REGIAO - BRUTA</t>
  </si>
  <si>
    <t>19,32</t>
  </si>
  <si>
    <t>56,32</t>
  </si>
  <si>
    <t xml:space="preserve"> 89272 </t>
  </si>
  <si>
    <t>GUINDASTE HIDRÁULICO AUTOPROPELIDO, COM LANÇA TELESCÓPICA 28,80 M, CAPACIDADE MÁXIMA 30 T, POTÊNCIA 97 KW, TRAÇÃO 4 X 4 - CHP DIURNO. AF_11/2014</t>
  </si>
  <si>
    <t>30,00</t>
  </si>
  <si>
    <t>18,00</t>
  </si>
  <si>
    <t>20,00</t>
  </si>
  <si>
    <t xml:space="preserve"> 00004465 </t>
  </si>
  <si>
    <t>PRANCHA NAO APARELHADA *6 X 25* CM, EM MACARANDUBA/MASSARANDUBA, ANGELIM OU EQUIVALENTE DA REGIAO - BRUTA</t>
  </si>
  <si>
    <t>294,00</t>
  </si>
  <si>
    <t>140,00</t>
  </si>
  <si>
    <t>28,00</t>
  </si>
  <si>
    <t xml:space="preserve"> 88310 </t>
  </si>
  <si>
    <t>PINTOR COM ENCARGOS COMPLEMENTARES</t>
  </si>
  <si>
    <t xml:space="preserve"> 00005318 </t>
  </si>
  <si>
    <t>DILUENTE AGUARRAS</t>
  </si>
  <si>
    <t xml:space="preserve"> 00003767 </t>
  </si>
  <si>
    <t>LIXA EM FOLHA PARA PAREDE OU MADEIRA, NUMERO 120, COR VERMELHA</t>
  </si>
  <si>
    <t>UN</t>
  </si>
  <si>
    <t xml:space="preserve"> 00043653 </t>
  </si>
  <si>
    <t>FUNDO SINTETICO NIVELADOR BRANCO FOSCO PARA MADEIRA</t>
  </si>
  <si>
    <t>105,00</t>
  </si>
  <si>
    <t xml:space="preserve"> 00000034 </t>
  </si>
  <si>
    <t>ACO CA-50, 10,0 MM, VERGALHAO</t>
  </si>
  <si>
    <t xml:space="preserve"> 00040568 </t>
  </si>
  <si>
    <t>PREGO DE ACO POLIDO COM CABECA 22 X 48 (4 1/4 X 5)</t>
  </si>
  <si>
    <t xml:space="preserve"> 00000425 </t>
  </si>
  <si>
    <t>GRAMPO METALICO TIPO OLHAL PARA HASTE DE ATERRAMENTO DE 5/8", CONDUTOR DE *10* A 50 MM2</t>
  </si>
  <si>
    <t>63,00</t>
  </si>
  <si>
    <t>27,00</t>
  </si>
  <si>
    <t>125,00</t>
  </si>
  <si>
    <t>525,00</t>
  </si>
  <si>
    <t>250,00</t>
  </si>
  <si>
    <t>50,00</t>
  </si>
  <si>
    <t>187,50</t>
  </si>
  <si>
    <t>112,50</t>
  </si>
  <si>
    <t>28,16</t>
  </si>
  <si>
    <t>15,00</t>
  </si>
  <si>
    <t>13,50</t>
  </si>
  <si>
    <t>210,00</t>
  </si>
  <si>
    <t>100,00</t>
  </si>
  <si>
    <t>75,00</t>
  </si>
  <si>
    <t>45,00</t>
  </si>
  <si>
    <t>130,00</t>
  </si>
  <si>
    <t>546,00</t>
  </si>
  <si>
    <t>260,00</t>
  </si>
  <si>
    <t>52,00</t>
  </si>
  <si>
    <t>195,00</t>
  </si>
  <si>
    <t>117,00</t>
  </si>
  <si>
    <t>90,00</t>
  </si>
  <si>
    <t>378,00</t>
  </si>
  <si>
    <t>180,00</t>
  </si>
  <si>
    <t>36,00</t>
  </si>
  <si>
    <t>135,00</t>
  </si>
  <si>
    <t>81,00</t>
  </si>
  <si>
    <t>315,00</t>
  </si>
  <si>
    <t>150,00</t>
  </si>
  <si>
    <t>67,50</t>
  </si>
  <si>
    <t>84,48</t>
  </si>
  <si>
    <t>22,50</t>
  </si>
  <si>
    <t>110,00</t>
  </si>
  <si>
    <t>25,00</t>
  </si>
  <si>
    <t>462,00</t>
  </si>
  <si>
    <t>220,00</t>
  </si>
  <si>
    <t>44,00</t>
  </si>
  <si>
    <t>165,00</t>
  </si>
  <si>
    <t>99,00</t>
  </si>
  <si>
    <t>168,96</t>
  </si>
  <si>
    <t>40,00</t>
  </si>
  <si>
    <t>756,00</t>
  </si>
  <si>
    <t>360,00</t>
  </si>
  <si>
    <t>72,00</t>
  </si>
  <si>
    <t>270,00</t>
  </si>
  <si>
    <t>162,00</t>
  </si>
  <si>
    <t>170,00</t>
  </si>
  <si>
    <t>714,00</t>
  </si>
  <si>
    <t>340,00</t>
  </si>
  <si>
    <t>68,00</t>
  </si>
  <si>
    <t>255,00</t>
  </si>
  <si>
    <t>153,00</t>
  </si>
  <si>
    <t>252,00</t>
  </si>
  <si>
    <t>120,00</t>
  </si>
  <si>
    <t>24,00</t>
  </si>
  <si>
    <t>54,00</t>
  </si>
  <si>
    <t>76,50</t>
  </si>
  <si>
    <t>85,00</t>
  </si>
  <si>
    <t>357,00</t>
  </si>
  <si>
    <t>34,00</t>
  </si>
  <si>
    <t>127,50</t>
  </si>
  <si>
    <t>Cronograma Físico e Financeiro</t>
  </si>
  <si>
    <t>Total Por Etapa</t>
  </si>
  <si>
    <t>30 DIAS</t>
  </si>
  <si>
    <t>60 DIAS</t>
  </si>
  <si>
    <t>90 DIAS</t>
  </si>
  <si>
    <t>120 DIAS</t>
  </si>
  <si>
    <t>150 DIAS</t>
  </si>
  <si>
    <t>180 DIAS</t>
  </si>
  <si>
    <t>210 DIAS</t>
  </si>
  <si>
    <t>240 DIAS</t>
  </si>
  <si>
    <t>270 DIAS</t>
  </si>
  <si>
    <t>300 DIAS</t>
  </si>
  <si>
    <t>330 DIAS</t>
  </si>
  <si>
    <t>360 DIAS</t>
  </si>
  <si>
    <t>390 DIAS</t>
  </si>
  <si>
    <t>420 DIAS</t>
  </si>
  <si>
    <t>450 DIAS</t>
  </si>
  <si>
    <t>100,00%
153.232,97</t>
  </si>
  <si>
    <t>6,67%
10.220,64</t>
  </si>
  <si>
    <t>6,66%
10.205,32</t>
  </si>
  <si>
    <t>100,00%
1.834,21</t>
  </si>
  <si>
    <t>Porcentagem</t>
  </si>
  <si>
    <t>Custo</t>
  </si>
  <si>
    <t>Porcentagem Acumulado</t>
  </si>
  <si>
    <t>100,0%</t>
  </si>
  <si>
    <t>Custo Acumulado</t>
  </si>
  <si>
    <t>Curva ABC de Insumos</t>
  </si>
  <si>
    <t>Grupo</t>
  </si>
  <si>
    <t>Quantidade</t>
  </si>
  <si>
    <t>Valor  Unitário</t>
  </si>
  <si>
    <t>Peso</t>
  </si>
  <si>
    <t>Valor Acumulado</t>
  </si>
  <si>
    <t>Peso Acumulado</t>
  </si>
  <si>
    <t>Operativa</t>
  </si>
  <si>
    <t>Improdutiva</t>
  </si>
  <si>
    <t>Geral</t>
  </si>
  <si>
    <t>8.773,0000000</t>
  </si>
  <si>
    <t>49,58</t>
  </si>
  <si>
    <t>435.006,61</t>
  </si>
  <si>
    <t xml:space="preserve"> 00004221 </t>
  </si>
  <si>
    <t>OLEO DIESEL COMBUSTIVEL COMUM METROPOLITANO S-10 OU S-500</t>
  </si>
  <si>
    <t>35.154,5581858</t>
  </si>
  <si>
    <t>7,97</t>
  </si>
  <si>
    <t>280.113,77</t>
  </si>
  <si>
    <t>34,08</t>
  </si>
  <si>
    <t>2,33</t>
  </si>
  <si>
    <t>6.367,5000000</t>
  </si>
  <si>
    <t>10,43</t>
  </si>
  <si>
    <t>66.410,07</t>
  </si>
  <si>
    <t>2.547,0000000</t>
  </si>
  <si>
    <t>25,99</t>
  </si>
  <si>
    <t>66.183,86</t>
  </si>
  <si>
    <t>289,8000000</t>
  </si>
  <si>
    <t>210,44</t>
  </si>
  <si>
    <t>60.986,43</t>
  </si>
  <si>
    <t>965,0340000</t>
  </si>
  <si>
    <t>59,47</t>
  </si>
  <si>
    <t>57.389,27</t>
  </si>
  <si>
    <t>1.052,9298000</t>
  </si>
  <si>
    <t>44,93</t>
  </si>
  <si>
    <t>47.306,25</t>
  </si>
  <si>
    <t>7,11</t>
  </si>
  <si>
    <t>18.097,15</t>
  </si>
  <si>
    <t>58,5810000</t>
  </si>
  <si>
    <t>27,14</t>
  </si>
  <si>
    <t>1.589,87</t>
  </si>
  <si>
    <t>3,1200000</t>
  </si>
  <si>
    <t>507,52</t>
  </si>
  <si>
    <t>1.583,46</t>
  </si>
  <si>
    <t>849,0000000</t>
  </si>
  <si>
    <t>1,54</t>
  </si>
  <si>
    <t>1.303,43</t>
  </si>
  <si>
    <t>0,02%</t>
  </si>
  <si>
    <t xml:space="preserve"> 00004222 </t>
  </si>
  <si>
    <t>GASOLINA COMUM</t>
  </si>
  <si>
    <t>158,7081600</t>
  </si>
  <si>
    <t>8,02</t>
  </si>
  <si>
    <t>1.272,65</t>
  </si>
  <si>
    <t>0,00%</t>
  </si>
  <si>
    <t>100,01%</t>
  </si>
  <si>
    <t>10,0098960</t>
  </si>
  <si>
    <t>7,12</t>
  </si>
  <si>
    <t>71,25</t>
  </si>
  <si>
    <t>0,0352560</t>
  </si>
  <si>
    <t>49,05</t>
  </si>
  <si>
    <t>1,73</t>
  </si>
  <si>
    <t>0,0411840</t>
  </si>
  <si>
    <t>26,28</t>
  </si>
  <si>
    <t>1,08</t>
  </si>
  <si>
    <t>Totais por Tipo</t>
  </si>
  <si>
    <t>Outros</t>
  </si>
  <si>
    <t>PREFEITURA MUNICIPAL DE JUÍNA</t>
  </si>
  <si>
    <t>CNPJ: 15.359.201/0001-57</t>
  </si>
  <si>
    <t>Travessa Emmanuel, nº 33N - Centro, Juína MT</t>
  </si>
  <si>
    <t>BDI</t>
  </si>
  <si>
    <t>ITEM</t>
  </si>
  <si>
    <t>DISCRIMINAÇÃO</t>
  </si>
  <si>
    <t>PERCENTUAL</t>
  </si>
  <si>
    <t>(%)</t>
  </si>
  <si>
    <t>1.0</t>
  </si>
  <si>
    <t>Itens relativos à Administração da Obra</t>
  </si>
  <si>
    <t>1.1</t>
  </si>
  <si>
    <t>AC - Administração Central</t>
  </si>
  <si>
    <t>1.2</t>
  </si>
  <si>
    <t>DF - Custos Financeiros</t>
  </si>
  <si>
    <t>1.3</t>
  </si>
  <si>
    <t>C - Riscos</t>
  </si>
  <si>
    <t>S - Seguros e Garantias</t>
  </si>
  <si>
    <t>Sub-total</t>
  </si>
  <si>
    <t>2.0</t>
  </si>
  <si>
    <t>Lucro</t>
  </si>
  <si>
    <t>2.1</t>
  </si>
  <si>
    <t>L - Lucro / Remuneração</t>
  </si>
  <si>
    <t>3.0</t>
  </si>
  <si>
    <t>I - Taxas e Impostos</t>
  </si>
  <si>
    <t>3.1</t>
  </si>
  <si>
    <t>PIS</t>
  </si>
  <si>
    <t>3.2</t>
  </si>
  <si>
    <t>COFINS</t>
  </si>
  <si>
    <t>3.3</t>
  </si>
  <si>
    <t>ISSQN</t>
  </si>
  <si>
    <t>3.4</t>
  </si>
  <si>
    <t>Contribuição Previdenciária - Lei Nº 13161/2015</t>
  </si>
  <si>
    <t>TAXA DE BDI A SER APLICADA SOBRE O CUSTO DIRETO</t>
  </si>
  <si>
    <t>VALOR DA OBRA</t>
  </si>
  <si>
    <t>CÁLCULO DO BDI</t>
  </si>
  <si>
    <t>BDI:((((1+(AC+S+R+G))x(1+DF)x(1+L))/(1-l))-1)</t>
  </si>
  <si>
    <t>05 DE FEVEREIRO DE 2026</t>
  </si>
  <si>
    <t>FUNDAÇÃO EM ESTACA DE MADEIRA DE LEI 25X30 CM</t>
  </si>
  <si>
    <t>PILAR EM MADEIRA DE 25 CM X 30 CM</t>
  </si>
  <si>
    <t>TRANSVERSINAS DE MADEIRA DE LEI (25 CM X 30CM)</t>
  </si>
  <si>
    <t>LONGARINA DE MADEIRA DE LEI (25 CM X 30 CM)</t>
  </si>
  <si>
    <t>BALANCIN DE MADEIRA COMPRIMENTO DE 1,00 METRO COM MADEIRA DE LEI 25 CM X 30 CM</t>
  </si>
  <si>
    <t>175,00</t>
  </si>
  <si>
    <t>280,00</t>
  </si>
  <si>
    <t>2.303,2352920</t>
  </si>
  <si>
    <t>78.494,19</t>
  </si>
  <si>
    <t>99,86%</t>
  </si>
  <si>
    <t>R$ 0,00</t>
  </si>
  <si>
    <t>PONTE 15 - RIO AREIA, LINHA 6 (14,00 M X 4,50 M) - 11°32'41''S - 58°41'34''O</t>
  </si>
  <si>
    <t xml:space="preserve"> COT. 246 </t>
  </si>
  <si>
    <t>MADEIRA SERRADA EM VIGAS/BLOCOS, COMPRIMENTO VARIÁEIS, ESPESSURA = OU &gt; QUE 0,15  (Breu, pariri , grápia (garapa), Sucupira, Canelão , Amescla aroeira , Angico preto, jatobá.)</t>
  </si>
  <si>
    <t>100,00%
337.579,12</t>
  </si>
  <si>
    <t>100,00%
520.076,77</t>
  </si>
  <si>
    <t>100,00%
234.338,72</t>
  </si>
  <si>
    <t>100,00%
528.619,82</t>
  </si>
  <si>
    <t>100,00%
409.868,80</t>
  </si>
  <si>
    <t>100,00%
346.122,16</t>
  </si>
  <si>
    <t>100,00%
474.991,71</t>
  </si>
  <si>
    <t>100,00%
801.799,01</t>
  </si>
  <si>
    <t>50,00%
400.899,51</t>
  </si>
  <si>
    <t>100,00%
784.712,92</t>
  </si>
  <si>
    <t>50,00%
392.356,46</t>
  </si>
  <si>
    <t>100,00%
251.424,81</t>
  </si>
  <si>
    <t>100,00%
355.173,64</t>
  </si>
  <si>
    <t>100,00%
354.156,77</t>
  </si>
  <si>
    <t>5,4%</t>
  </si>
  <si>
    <t>8,19%</t>
  </si>
  <si>
    <t>8,99%</t>
  </si>
  <si>
    <t>8,33%</t>
  </si>
  <si>
    <t>6,49%</t>
  </si>
  <si>
    <t>5,51%</t>
  </si>
  <si>
    <t>7,5%</t>
  </si>
  <si>
    <t>6,35%</t>
  </si>
  <si>
    <t>6,22%</t>
  </si>
  <si>
    <t>7,66%</t>
  </si>
  <si>
    <t>5,65%</t>
  </si>
  <si>
    <t>5,63%</t>
  </si>
  <si>
    <t>349.633,96</t>
  </si>
  <si>
    <t>530.297,40</t>
  </si>
  <si>
    <t>582.138,47</t>
  </si>
  <si>
    <t>538.840,45</t>
  </si>
  <si>
    <t>420.089,43</t>
  </si>
  <si>
    <t>356.342,79</t>
  </si>
  <si>
    <t>485.212,34</t>
  </si>
  <si>
    <t>411.120,14</t>
  </si>
  <si>
    <t>402.577,09</t>
  </si>
  <si>
    <t>402.561,77</t>
  </si>
  <si>
    <t>495.968,84</t>
  </si>
  <si>
    <t>356.327,47</t>
  </si>
  <si>
    <t>365.378,95</t>
  </si>
  <si>
    <t>364.362,08</t>
  </si>
  <si>
    <t>13,6%</t>
  </si>
  <si>
    <t>22,59%</t>
  </si>
  <si>
    <t>30,92%</t>
  </si>
  <si>
    <t>37,41%</t>
  </si>
  <si>
    <t>42,91%</t>
  </si>
  <si>
    <t>50,41%</t>
  </si>
  <si>
    <t>56,76%</t>
  </si>
  <si>
    <t>63,12%</t>
  </si>
  <si>
    <t>69,34%</t>
  </si>
  <si>
    <t>75,56%</t>
  </si>
  <si>
    <t>83,22%</t>
  </si>
  <si>
    <t>88,72%</t>
  </si>
  <si>
    <t>94,37%</t>
  </si>
  <si>
    <t>879.931,36</t>
  </si>
  <si>
    <t>1.462.069,83</t>
  </si>
  <si>
    <t>2.000.910,28</t>
  </si>
  <si>
    <t>2.420.999,71</t>
  </si>
  <si>
    <t>2.777.342,50</t>
  </si>
  <si>
    <t>3.262.554,84</t>
  </si>
  <si>
    <t>3.673.674,98</t>
  </si>
  <si>
    <t>4.084.795,12</t>
  </si>
  <si>
    <t>4.487.372,21</t>
  </si>
  <si>
    <t>4.889.933,98</t>
  </si>
  <si>
    <t>5.385.902,82</t>
  </si>
  <si>
    <t>5.742.230,29</t>
  </si>
  <si>
    <t>6.107.609,24</t>
  </si>
  <si>
    <t>6.471.971,43</t>
  </si>
  <si>
    <t>PONTES</t>
  </si>
  <si>
    <t>576,7977000</t>
  </si>
  <si>
    <t>6.978,40</t>
  </si>
  <si>
    <t>4.025.125,07</t>
  </si>
  <si>
    <t>62,19%</t>
  </si>
  <si>
    <t>6,72%</t>
  </si>
  <si>
    <t>68,91%</t>
  </si>
  <si>
    <t>4,33%</t>
  </si>
  <si>
    <t>73,24%</t>
  </si>
  <si>
    <t>1,21%</t>
  </si>
  <si>
    <t>89,91%</t>
  </si>
  <si>
    <t>1,03%</t>
  </si>
  <si>
    <t>92,01%</t>
  </si>
  <si>
    <t>1,02%</t>
  </si>
  <si>
    <t>93,04%</t>
  </si>
  <si>
    <t>0,94%</t>
  </si>
  <si>
    <t>93,98%</t>
  </si>
  <si>
    <t>0,89%</t>
  </si>
  <si>
    <t>94,86%</t>
  </si>
  <si>
    <t>0,73%</t>
  </si>
  <si>
    <t>97,30%</t>
  </si>
  <si>
    <t>0,28%</t>
  </si>
  <si>
    <t>98,42%</t>
  </si>
  <si>
    <t>99,89%</t>
  </si>
  <si>
    <t>99,95%</t>
  </si>
  <si>
    <t>99,97%</t>
  </si>
  <si>
    <t>R$ 5.140.936,13</t>
  </si>
  <si>
    <t>Curva ABC de Serviços</t>
  </si>
  <si>
    <t>Valor  Unit</t>
  </si>
  <si>
    <t>Peso Acumulado (%)</t>
  </si>
  <si>
    <t>2.485,0</t>
  </si>
  <si>
    <t>808,13</t>
  </si>
  <si>
    <t>2.008.203,05</t>
  </si>
  <si>
    <t>31,03</t>
  </si>
  <si>
    <t>1.415,0</t>
  </si>
  <si>
    <t>655,53</t>
  </si>
  <si>
    <t>927.574,95</t>
  </si>
  <si>
    <t>14,33</t>
  </si>
  <si>
    <t>45,36</t>
  </si>
  <si>
    <t>1.013,76</t>
  </si>
  <si>
    <t>880,90</t>
  </si>
  <si>
    <t>893.021,18</t>
  </si>
  <si>
    <t>13,80</t>
  </si>
  <si>
    <t>59,16</t>
  </si>
  <si>
    <t>5.943,0</t>
  </si>
  <si>
    <t>86,32</t>
  </si>
  <si>
    <t>512.999,76</t>
  </si>
  <si>
    <t>7,93</t>
  </si>
  <si>
    <t>67,09</t>
  </si>
  <si>
    <t>615,0</t>
  </si>
  <si>
    <t>403.150,95</t>
  </si>
  <si>
    <t>6,23</t>
  </si>
  <si>
    <t>73,32</t>
  </si>
  <si>
    <t>566,0</t>
  </si>
  <si>
    <t>563,47</t>
  </si>
  <si>
    <t>318.924,02</t>
  </si>
  <si>
    <t>4,93</t>
  </si>
  <si>
    <t>78,24</t>
  </si>
  <si>
    <t>2.830,0</t>
  </si>
  <si>
    <t>244.285,60</t>
  </si>
  <si>
    <t>3,77</t>
  </si>
  <si>
    <t>82,02</t>
  </si>
  <si>
    <t>350,0</t>
  </si>
  <si>
    <t>651,35</t>
  </si>
  <si>
    <t>227.972,50</t>
  </si>
  <si>
    <t>3,52</t>
  </si>
  <si>
    <t>85,54</t>
  </si>
  <si>
    <t>315,0</t>
  </si>
  <si>
    <t>641,74</t>
  </si>
  <si>
    <t>202.148,10</t>
  </si>
  <si>
    <t>88,66</t>
  </si>
  <si>
    <t>338,41</t>
  </si>
  <si>
    <t>191.540,06</t>
  </si>
  <si>
    <t>2,96</t>
  </si>
  <si>
    <t>91,62</t>
  </si>
  <si>
    <t>1,0</t>
  </si>
  <si>
    <t>153.232,97</t>
  </si>
  <si>
    <t>2,37</t>
  </si>
  <si>
    <t>93,99</t>
  </si>
  <si>
    <t>1.273,5</t>
  </si>
  <si>
    <t>118,32</t>
  </si>
  <si>
    <t>150.680,52</t>
  </si>
  <si>
    <t>96,32</t>
  </si>
  <si>
    <t>289,8</t>
  </si>
  <si>
    <t>423,95</t>
  </si>
  <si>
    <t>122.860,71</t>
  </si>
  <si>
    <t>1,90</t>
  </si>
  <si>
    <t>98,22</t>
  </si>
  <si>
    <t>2.122,5</t>
  </si>
  <si>
    <t>33,77</t>
  </si>
  <si>
    <t>71.676,82</t>
  </si>
  <si>
    <t>1,11</t>
  </si>
  <si>
    <t>99,32</t>
  </si>
  <si>
    <t>1.170,0</t>
  </si>
  <si>
    <t>23,76</t>
  </si>
  <si>
    <t>27.799,20</t>
  </si>
  <si>
    <t>0,43</t>
  </si>
  <si>
    <t>99,75</t>
  </si>
  <si>
    <t>900,0</t>
  </si>
  <si>
    <t>15,63</t>
  </si>
  <si>
    <t>14.067,00</t>
  </si>
  <si>
    <t>0,22</t>
  </si>
  <si>
    <t>99,97</t>
  </si>
  <si>
    <t>587,89</t>
  </si>
  <si>
    <t>1.834,21</t>
  </si>
  <si>
    <t>0,03</t>
  </si>
  <si>
    <t>PREFEITURA MUNICIPAL DE JUÍNA-MT</t>
  </si>
  <si>
    <t>Travessa Emmanuel, n° 33N, Centro - Juína-MT</t>
  </si>
  <si>
    <t>OBRA:</t>
  </si>
  <si>
    <t>LOCAL:</t>
  </si>
  <si>
    <t>PROP.</t>
  </si>
  <si>
    <t>DATA:</t>
  </si>
  <si>
    <t xml:space="preserve">COMPOSIÇÃO DOS ENCARGOS SOCIAIS SOBRE A MÃO DE OBRA </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</si>
  <si>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</si>
  <si>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</si>
  <si>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</si>
  <si>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</si>
  <si>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</si>
  <si>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</si>
  <si>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</si>
  <si>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</si>
  <si>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</si>
  <si>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</si>
  <si>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</si>
  <si>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</si>
  <si>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</si>
  <si>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</si>
  <si>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</si>
  <si>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</si>
  <si>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</si>
  <si>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</si>
  <si>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Acidente do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</si>
  <si>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</si>
  <si>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</si>
  <si>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</si>
  <si>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</si>
  <si>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</si>
  <si>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</si>
  <si>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</si>
  <si>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</si>
  <si>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</si>
  <si>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</si>
  <si>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</si>
  <si>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</si>
  <si>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</si>
  <si>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</si>
  <si>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</si>
  <si>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</si>
  <si>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</si>
  <si>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Liçenca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</si>
  <si>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</si>
  <si>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</si>
  <si>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</si>
  <si>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</si>
  <si>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</si>
  <si>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</si>
  <si>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</si>
  <si>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</si>
  <si>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</si>
  <si>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</si>
  <si>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</si>
  <si>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</si>
  <si>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</si>
  <si>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</si>
  <si>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</si>
  <si>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</si>
  <si>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</si>
  <si>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</si>
  <si>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</si>
  <si>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</si>
  <si>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</si>
  <si>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</si>
  <si>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</si>
  <si>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</si>
  <si>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</si>
  <si>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</si>
  <si>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</si>
  <si>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A sobre Aviso prévio trabalhado e reincidência FGTS sobre aviso prévio indenizado</t>
  </si>
  <si>
    <t>D</t>
  </si>
  <si>
    <t>TOTAL  (A+B+C+D)</t>
  </si>
  <si>
    <t>Para MT c/ vigência a partir 01/2025</t>
  </si>
  <si>
    <t>Fonte: https://www.caixa.gov.br/Downloads/sinapi-metodologia/Livro_SINAPI_Calculos_Parametros.pdf</t>
  </si>
  <si>
    <t>DIVERSOS LOCAS</t>
  </si>
  <si>
    <t>16 DE MARÇO 2026</t>
  </si>
  <si>
    <t>PONTE 15 - RIO AREIA, LINHA 6 (14,00 M X 4,50 M) - 11°15'49''S - 58°51'17''O</t>
  </si>
</sst>
</file>

<file path=xl/styles.xml><?xml version="1.0" encoding="utf-8"?>
<styleSheet xmlns="http://schemas.openxmlformats.org/spreadsheetml/2006/main" xmlns:mc="http://schemas.openxmlformats.org/markup-compatibility/2006" xmlns:x14ac="http://schemas.microsoft.com/office/spreadsheetml/2009/9/ac" mc:Ignorable="x14ac">
  <numFmts count="42">
    <numFmt numFmtId="5" formatCode="&quot;R$&quot;\ #,##0;\-&quot;R$&quot;\ #,##0"/>
    <numFmt numFmtId="6" formatCode="&quot;R$&quot;\ #,##0;[Red]\-&quot;R$&quot;\ #,##0"/>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 %"/>
    <numFmt numFmtId="165" formatCode="#,##0.0000000"/>
    <numFmt numFmtId="166" formatCode="d/m/yyyy"/>
    <numFmt numFmtId="167" formatCode="&quot;Verdadeiro&quot;;&quot;Verdadeiro&quot;;&quot;Falso&quot;"/>
    <numFmt numFmtId="168" formatCode="0.0000000"/>
    <numFmt numFmtId="169" formatCode="_(* #,##0.00_);_(* \(#,##0.00\);_(* \-??_);_(@_)"/>
    <numFmt numFmtId="170" formatCode="&quot;Cr$&quot;#,##0.00_);\(&quot;Cr$&quot;#,##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0_);[Red]\([$€]#,##0.00\)"/>
    <numFmt numFmtId="177" formatCode="_([$€]* #,##0.00_);_([$€]* \(#,##0.00\);_([$€]* \-??_);_(@_)"/>
    <numFmt numFmtId="178" formatCode="#,##0.00&quot; &quot;;&quot; (&quot;#,##0.00&quot;)&quot;;&quot; -&quot;#&quot; &quot;;@&quot; &quot;"/>
    <numFmt numFmtId="179" formatCode="#,##0.00&quot; &quot;;&quot;-&quot;#,##0.00&quot; &quot;;&quot; -&quot;#&quot; &quot;;@&quot; &quot;"/>
    <numFmt numFmtId="180" formatCode="#.00"/>
    <numFmt numFmtId="181" formatCode="_(&quot;R$ &quot;* #,##0.00_);_(&quot;R$ &quot;* \(#,##0.00\);_(&quot;R$ &quot;* &quot;-&quot;??_);_(@_)"/>
    <numFmt numFmtId="182" formatCode="_(&quot;R$ &quot;* #,##0.00_);_(&quot;R$ &quot;* \(#,##0.00\);_(&quot;R$ &quot;* \-??_);_(@_)"/>
    <numFmt numFmtId="183" formatCode="\$#,##0\ ;\(\$#,##0\)"/>
    <numFmt numFmtId="184" formatCode="_(&quot;Cr$&quot;* #,##0.00_);_(&quot;Cr$&quot;* \(#,##0.00\);_(&quot;Cr$&quot;* &quot;-&quot;??_);_(@_)"/>
    <numFmt numFmtId="185" formatCode="0.00_)"/>
    <numFmt numFmtId="186" formatCode="#,##0.000_);\(#,##0.000\)"/>
    <numFmt numFmtId="187" formatCode="%#.00"/>
    <numFmt numFmtId="188" formatCode="%#,#00"/>
    <numFmt numFmtId="189" formatCode="#\,##0.00"/>
    <numFmt numFmtId="190" formatCode="#.##000"/>
    <numFmt numFmtId="191" formatCode="[$R$-416]&quot; &quot;#,##0.00;[Red]&quot;-&quot;[$R$-416]&quot; &quot;#,##0.00"/>
    <numFmt numFmtId="192" formatCode="#,"/>
    <numFmt numFmtId="193" formatCode="#."/>
    <numFmt numFmtId="194" formatCode="#,##0.0000\ ;&quot; (&quot;#,##0.0000\);&quot; -&quot;#.00\ ;@\ "/>
    <numFmt numFmtId="195" formatCode="0.00000000"/>
    <numFmt numFmtId="196" formatCode="[$R$ -416]#,##0.00"/>
    <numFmt numFmtId="197" formatCode="_ * #,##0.00_ ;_ * \-#,##0.00_ ;_ * \-??_ ;_ @_ "/>
    <numFmt numFmtId="198" formatCode="#.##0,"/>
    <numFmt numFmtId="199" formatCode="#,##0.00&quot; &quot;;&quot;-&quot;#,##0.00&quot; &quot;;&quot;-&quot;#&quot; &quot;;@&quot; &quot;"/>
  </numFmts>
  <fonts count="106">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name val="Arial"/>
      <family val="1"/>
    </font>
    <font>
      <sz val="10"/>
      <color rgb="FF000000"/>
      <name val="Arial"/>
      <family val="1"/>
    </font>
    <font>
      <sz val="11"/>
      <name val="Arial"/>
      <family val="1"/>
    </font>
    <font>
      <b/>
      <sz val="11"/>
      <color theme="1"/>
      <name val="Calibri"/>
      <family val="2"/>
      <scheme val="minor"/>
    </font>
    <font>
      <b/>
      <sz val="14"/>
      <color theme="1"/>
      <name val="Calibri"/>
      <family val="2"/>
      <scheme val="minor"/>
    </font>
    <font>
      <sz val="11"/>
      <color rgb="FF000000"/>
      <name val="Calibri"/>
      <family val="2"/>
    </font>
    <font>
      <b/>
      <sz val="18"/>
      <color rgb="FF000000"/>
      <name val="Calibri"/>
      <family val="2"/>
      <charset val="1"/>
    </font>
    <font>
      <b/>
      <sz val="12"/>
      <color rgb="FF000000"/>
      <name val="Calibri"/>
      <family val="2"/>
      <charset val="1"/>
    </font>
    <font>
      <sz val="12"/>
      <color rgb="FF000000"/>
      <name val="Calibri"/>
      <family val="2"/>
      <charset val="1"/>
    </font>
    <font>
      <b/>
      <sz val="12"/>
      <color rgb="FF000000"/>
      <name val="Calibri"/>
      <family val="2"/>
    </font>
    <font>
      <b/>
      <sz val="16"/>
      <color rgb="FF000000"/>
      <name val="Calibri"/>
      <family val="2"/>
      <charset val="1"/>
    </font>
    <font>
      <sz val="11"/>
      <color rgb="FF000000"/>
      <name val="Comic Sans MS"/>
      <family val="4"/>
    </font>
    <font>
      <sz val="10"/>
      <color indexed="8"/>
      <name val="MS Sans Serif"/>
      <family val="2"/>
    </font>
    <font>
      <sz val="10"/>
      <name val="Arial"/>
      <family val="2"/>
    </font>
    <font>
      <sz val="8"/>
      <name val="Arial"/>
      <family val="2"/>
    </font>
    <font>
      <sz val="11"/>
      <color indexed="8"/>
      <name val="Calibri"/>
      <family val="2"/>
    </font>
    <font>
      <sz val="10"/>
      <color rgb="FF000000"/>
      <name val="Arial1"/>
    </font>
    <font>
      <sz val="12"/>
      <color indexed="8"/>
      <name val="Times New Roman"/>
      <family val="2"/>
    </font>
    <font>
      <sz val="11"/>
      <color indexed="9"/>
      <name val="Calibri"/>
      <family val="2"/>
    </font>
    <font>
      <sz val="12"/>
      <color indexed="9"/>
      <name val="Times New Roman"/>
      <family val="2"/>
    </font>
    <font>
      <sz val="11"/>
      <color indexed="20"/>
      <name val="Calibri"/>
      <family val="2"/>
    </font>
    <font>
      <sz val="12"/>
      <color indexed="17"/>
      <name val="Times New Roman"/>
      <family val="2"/>
    </font>
    <font>
      <sz val="11"/>
      <color indexed="17"/>
      <name val="Calibri"/>
      <family val="2"/>
    </font>
    <font>
      <b/>
      <sz val="1"/>
      <color indexed="8"/>
      <name val="Courier"/>
      <family val="3"/>
    </font>
    <font>
      <b/>
      <sz val="16"/>
      <color indexed="24"/>
      <name val="Arial"/>
      <family val="2"/>
    </font>
    <font>
      <b/>
      <sz val="12"/>
      <color indexed="24"/>
      <name val="Arial"/>
      <family val="2"/>
    </font>
    <font>
      <b/>
      <sz val="11"/>
      <color indexed="52"/>
      <name val="Calibri"/>
      <family val="2"/>
    </font>
    <font>
      <b/>
      <sz val="12"/>
      <color indexed="52"/>
      <name val="Times New Roman"/>
      <family val="2"/>
    </font>
    <font>
      <b/>
      <sz val="11"/>
      <color indexed="10"/>
      <name val="Calibri"/>
      <family val="2"/>
    </font>
    <font>
      <sz val="9"/>
      <color indexed="10"/>
      <name val="Geneva"/>
      <family val="2"/>
    </font>
    <font>
      <b/>
      <sz val="12"/>
      <color indexed="9"/>
      <name val="Times New Roman"/>
      <family val="2"/>
    </font>
    <font>
      <b/>
      <sz val="11"/>
      <color indexed="9"/>
      <name val="Calibri"/>
      <family val="2"/>
    </font>
    <font>
      <sz val="12"/>
      <color indexed="52"/>
      <name val="Times New Roman"/>
      <family val="2"/>
    </font>
    <font>
      <sz val="11"/>
      <color indexed="10"/>
      <name val="Calibri"/>
      <family val="2"/>
    </font>
    <font>
      <sz val="1"/>
      <color indexed="8"/>
      <name val="Courier"/>
      <family val="3"/>
    </font>
    <font>
      <b/>
      <sz val="10"/>
      <name val="Arial"/>
      <family val="2"/>
    </font>
    <font>
      <sz val="12"/>
      <color indexed="62"/>
      <name val="Times New Roman"/>
      <family val="2"/>
    </font>
    <font>
      <sz val="11"/>
      <color indexed="62"/>
      <name val="Calibri"/>
      <family val="2"/>
    </font>
    <font>
      <sz val="10"/>
      <name val="Helv"/>
      <charset val="204"/>
    </font>
    <font>
      <sz val="10"/>
      <name val="Courier"/>
      <family val="3"/>
    </font>
    <font>
      <i/>
      <sz val="11"/>
      <color indexed="23"/>
      <name val="Calibri"/>
      <family val="2"/>
    </font>
    <font>
      <u/>
      <sz val="6"/>
      <color indexed="36"/>
      <name val="MS Sans Serif"/>
      <family val="2"/>
    </font>
    <font>
      <b/>
      <i/>
      <sz val="16"/>
      <color rgb="FF000000"/>
      <name val="Arial"/>
      <family val="2"/>
    </font>
    <font>
      <b/>
      <sz val="15"/>
      <color indexed="56"/>
      <name val="Calibri"/>
      <family val="2"/>
    </font>
    <font>
      <b/>
      <sz val="13"/>
      <color indexed="56"/>
      <name val="Calibri"/>
      <family val="2"/>
    </font>
    <font>
      <b/>
      <sz val="11"/>
      <color indexed="56"/>
      <name val="Calibri"/>
      <family val="2"/>
    </font>
    <font>
      <u/>
      <sz val="10"/>
      <color theme="10"/>
      <name val="Arial"/>
      <family val="2"/>
    </font>
    <font>
      <u/>
      <sz val="11"/>
      <color indexed="12"/>
      <name val="Arial"/>
      <family val="2"/>
    </font>
    <font>
      <u/>
      <sz val="10"/>
      <color indexed="12"/>
      <name val="Arial"/>
      <family val="2"/>
    </font>
    <font>
      <u/>
      <sz val="8.5"/>
      <color theme="10"/>
      <name val="Arial"/>
      <family val="2"/>
    </font>
    <font>
      <u/>
      <sz val="11"/>
      <color theme="10"/>
      <name val="Calibri"/>
      <family val="2"/>
      <scheme val="minor"/>
    </font>
    <font>
      <u/>
      <sz val="7.5"/>
      <color indexed="12"/>
      <name val="Courier"/>
      <family val="3"/>
    </font>
    <font>
      <sz val="12"/>
      <color indexed="20"/>
      <name val="Times New Roman"/>
      <family val="2"/>
    </font>
    <font>
      <sz val="10"/>
      <name val="Courier New"/>
      <family val="3"/>
    </font>
    <font>
      <sz val="11"/>
      <color indexed="52"/>
      <name val="Calibri"/>
      <family val="2"/>
    </font>
    <font>
      <sz val="12"/>
      <name val="Times New Roman"/>
      <family val="1"/>
    </font>
    <font>
      <sz val="11"/>
      <color rgb="FF000000"/>
      <name val="Arial"/>
      <family val="2"/>
    </font>
    <font>
      <sz val="11"/>
      <color indexed="8"/>
      <name val="Arial"/>
      <family val="2"/>
    </font>
    <font>
      <sz val="12"/>
      <color indexed="24"/>
      <name val="Arial"/>
      <family val="2"/>
    </font>
    <font>
      <sz val="12"/>
      <color indexed="60"/>
      <name val="Times New Roman"/>
      <family val="2"/>
    </font>
    <font>
      <sz val="11"/>
      <color indexed="19"/>
      <name val="Calibri"/>
      <family val="2"/>
    </font>
    <font>
      <sz val="11"/>
      <color indexed="60"/>
      <name val="Calibri"/>
      <family val="2"/>
    </font>
    <font>
      <b/>
      <i/>
      <sz val="16"/>
      <name val="Helv"/>
    </font>
    <font>
      <sz val="10"/>
      <name val="Times New Roman"/>
      <family val="1"/>
    </font>
    <font>
      <sz val="10"/>
      <name val="MS Sans Serif"/>
      <charset val="134"/>
    </font>
    <font>
      <sz val="9"/>
      <name val="Arial"/>
      <family val="2"/>
    </font>
    <font>
      <sz val="10"/>
      <name val="MS Sans Serif"/>
      <family val="2"/>
    </font>
    <font>
      <sz val="12"/>
      <color theme="1"/>
      <name val="Arial"/>
      <family val="2"/>
    </font>
    <font>
      <sz val="11"/>
      <name val="Tahoma"/>
      <family val="2"/>
    </font>
    <font>
      <sz val="11"/>
      <name val="Arial"/>
      <family val="2"/>
    </font>
    <font>
      <sz val="11"/>
      <color rgb="FF000000"/>
      <name val="Calibri"/>
      <family val="2"/>
      <charset val="204"/>
    </font>
    <font>
      <b/>
      <sz val="14"/>
      <name val="Arial"/>
      <family val="2"/>
    </font>
    <font>
      <b/>
      <sz val="11"/>
      <color indexed="63"/>
      <name val="Calibri"/>
      <family val="2"/>
    </font>
    <font>
      <sz val="11"/>
      <color indexed="8"/>
      <name val="Calibri"/>
      <family val="2"/>
      <charset val="204"/>
    </font>
    <font>
      <b/>
      <i/>
      <u/>
      <sz val="11"/>
      <color rgb="FF000000"/>
      <name val="Arial"/>
      <family val="2"/>
    </font>
    <font>
      <b/>
      <sz val="12"/>
      <color indexed="63"/>
      <name val="Times New Roman"/>
      <family val="2"/>
    </font>
    <font>
      <sz val="1"/>
      <color indexed="18"/>
      <name val="Courier"/>
      <family val="3"/>
    </font>
    <font>
      <sz val="12"/>
      <color indexed="8"/>
      <name val="Arial"/>
      <family val="2"/>
    </font>
    <font>
      <b/>
      <i/>
      <sz val="10"/>
      <name val="Arial"/>
      <family val="2"/>
    </font>
    <font>
      <sz val="12"/>
      <color indexed="10"/>
      <name val="Times New Roman"/>
      <family val="2"/>
    </font>
    <font>
      <i/>
      <sz val="12"/>
      <color indexed="23"/>
      <name val="Times New Roman"/>
      <family val="2"/>
    </font>
    <font>
      <b/>
      <sz val="18"/>
      <color indexed="56"/>
      <name val="Cambria"/>
      <family val="2"/>
    </font>
    <font>
      <b/>
      <sz val="15"/>
      <color indexed="56"/>
      <name val="Times New Roman"/>
      <family val="2"/>
    </font>
    <font>
      <b/>
      <sz val="15"/>
      <color indexed="62"/>
      <name val="Calibri"/>
      <family val="2"/>
    </font>
    <font>
      <b/>
      <sz val="13"/>
      <color indexed="56"/>
      <name val="Times New Roman"/>
      <family val="2"/>
    </font>
    <font>
      <b/>
      <sz val="13"/>
      <color indexed="62"/>
      <name val="Calibri"/>
      <family val="2"/>
    </font>
    <font>
      <b/>
      <sz val="11"/>
      <color indexed="56"/>
      <name val="Times New Roman"/>
      <family val="2"/>
    </font>
    <font>
      <b/>
      <sz val="11"/>
      <color indexed="62"/>
      <name val="Calibri"/>
      <family val="2"/>
    </font>
    <font>
      <b/>
      <sz val="18"/>
      <color indexed="62"/>
      <name val="Cambria"/>
      <family val="2"/>
    </font>
    <font>
      <b/>
      <sz val="12"/>
      <color indexed="8"/>
      <name val="Times New Roman"/>
      <family val="2"/>
    </font>
    <font>
      <b/>
      <sz val="11"/>
      <color indexed="8"/>
      <name val="Calibri"/>
      <family val="2"/>
    </font>
    <font>
      <sz val="10"/>
      <color theme="1"/>
      <name val="Arial"/>
      <family val="2"/>
    </font>
    <font>
      <b/>
      <sz val="18"/>
      <color rgb="FF000000"/>
      <name val="Calibri"/>
      <family val="2"/>
    </font>
    <font>
      <b/>
      <sz val="12"/>
      <color theme="1"/>
      <name val="Calibri"/>
      <family val="2"/>
    </font>
    <font>
      <b/>
      <sz val="11"/>
      <color theme="1"/>
      <name val="Calibri"/>
      <family val="2"/>
    </font>
    <font>
      <b/>
      <sz val="11"/>
      <color rgb="FF000000"/>
      <name val="Calibri"/>
      <family val="2"/>
    </font>
    <font>
      <sz val="12"/>
      <color theme="1"/>
      <name val="Calibri"/>
      <family val="2"/>
    </font>
    <font>
      <sz val="12"/>
      <color rgb="FF000000"/>
      <name val="Calibri"/>
      <family val="2"/>
    </font>
    <font>
      <sz val="10"/>
      <color rgb="FF000000"/>
      <name val="Calibri"/>
      <family val="2"/>
    </font>
    <font>
      <b/>
      <sz val="9"/>
      <color rgb="FF000000"/>
      <name val="Segoe UI"/>
      <family val="2"/>
    </font>
    <font>
      <sz val="9"/>
      <color rgb="FF000000"/>
      <name val="Segoe UI"/>
      <family val="2"/>
    </font>
  </fonts>
  <fills count="39">
    <fill>
      <patternFill patternType="none"/>
    </fill>
    <fill>
      <patternFill patternType="gray125"/>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rgb="FFD9D9D9"/>
        <bgColor rgb="FFBFBFB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2"/>
        <bgColor indexed="64"/>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indexed="26"/>
        <bgColor indexed="64"/>
      </patternFill>
    </fill>
    <fill>
      <patternFill patternType="solid">
        <fgColor rgb="FFCCCCCC"/>
        <bgColor rgb="FFCCCCCC"/>
      </patternFill>
    </fill>
    <fill>
      <patternFill patternType="solid">
        <fgColor rgb="FFB2B2B2"/>
        <bgColor rgb="FFB2B2B2"/>
      </patternFill>
    </fill>
  </fills>
  <borders count="57">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bottom style="thick">
        <color rgb="FFFF55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64"/>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uble">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s>
  <cellStyleXfs count="3287">
    <xf numFmtId="0" fontId="0" fillId="0" borderId="0"/>
    <xf numFmtId="0" fontId="1" fillId="0" borderId="0"/>
    <xf numFmtId="9" fontId="1" fillId="0" borderId="0" applyFont="0" applyFill="0" applyBorder="0" applyAlignment="0" applyProtection="0"/>
    <xf numFmtId="0" fontId="17" fillId="0" borderId="0"/>
    <xf numFmtId="167" fontId="18" fillId="0" borderId="0" applyFont="0" applyBorder="0">
      <alignment horizontal="center"/>
    </xf>
    <xf numFmtId="168" fontId="18" fillId="0" borderId="0">
      <alignment horizontal="center" vertical="top"/>
    </xf>
    <xf numFmtId="43" fontId="19" fillId="0" borderId="0"/>
    <xf numFmtId="43" fontId="19" fillId="0" borderId="0"/>
    <xf numFmtId="43" fontId="19" fillId="0" borderId="0"/>
    <xf numFmtId="169" fontId="19"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1" fillId="0" borderId="0" applyNumberFormat="0" applyBorder="0" applyProtection="0"/>
    <xf numFmtId="0" fontId="22" fillId="9" borderId="0" applyNumberFormat="0" applyBorder="0" applyAlignment="0" applyProtection="0"/>
    <xf numFmtId="0" fontId="22" fillId="9" borderId="0" applyNumberFormat="0" applyBorder="0" applyAlignment="0" applyProtection="0"/>
    <xf numFmtId="0" fontId="20" fillId="15"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0" fillId="16"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0"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0" fillId="14"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0"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0" fillId="17"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8"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0" fillId="13"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0" fillId="16"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0" fillId="20"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0" fillId="1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0" fillId="13"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0" fillId="17" borderId="0" applyNumberFormat="0" applyBorder="0" applyAlignment="0" applyProtection="0"/>
    <xf numFmtId="0" fontId="23" fillId="21" borderId="0" applyNumberFormat="0" applyBorder="0" applyAlignment="0" applyProtection="0"/>
    <xf numFmtId="0" fontId="23" fillId="16"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3" fillId="13"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3" fillId="25"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3"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10"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3" fillId="1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3" fillId="16" borderId="0" applyNumberFormat="0" applyBorder="0" applyAlignment="0" applyProtection="0"/>
    <xf numFmtId="0" fontId="21" fillId="0" borderId="0" applyNumberFormat="0" applyBorder="0" applyProtection="0"/>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5" borderId="0" applyNumberFormat="0" applyBorder="0" applyAlignment="0" applyProtection="0"/>
    <xf numFmtId="0" fontId="25"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7" fillId="13" borderId="0" applyNumberFormat="0" applyBorder="0" applyAlignment="0" applyProtection="0"/>
    <xf numFmtId="170" fontId="28" fillId="0" borderId="0">
      <protection locked="0"/>
    </xf>
    <xf numFmtId="170" fontId="28" fillId="0" borderId="0">
      <protection locked="0"/>
    </xf>
    <xf numFmtId="0" fontId="29" fillId="0" borderId="0" applyNumberFormat="0" applyFill="0" applyBorder="0" applyAlignment="0" applyProtection="0"/>
    <xf numFmtId="0" fontId="30" fillId="0" borderId="0" applyNumberFormat="0" applyFill="0" applyBorder="0" applyAlignment="0" applyProtection="0"/>
    <xf numFmtId="0" fontId="31" fillId="29" borderId="26" applyNumberFormat="0" applyAlignment="0" applyProtection="0"/>
    <xf numFmtId="0" fontId="32" fillId="29" borderId="26" applyNumberFormat="0" applyAlignment="0" applyProtection="0"/>
    <xf numFmtId="0" fontId="32" fillId="29" borderId="26" applyNumberFormat="0" applyAlignment="0" applyProtection="0"/>
    <xf numFmtId="0" fontId="33" fillId="30" borderId="26" applyNumberFormat="0" applyAlignment="0" applyProtection="0"/>
    <xf numFmtId="0" fontId="34" fillId="0" borderId="0"/>
    <xf numFmtId="0" fontId="34" fillId="0" borderId="0"/>
    <xf numFmtId="0" fontId="35" fillId="31" borderId="27" applyNumberFormat="0" applyAlignment="0" applyProtection="0"/>
    <xf numFmtId="0" fontId="35" fillId="31" borderId="27" applyNumberFormat="0" applyAlignment="0" applyProtection="0"/>
    <xf numFmtId="0" fontId="36" fillId="31" borderId="27" applyNumberFormat="0" applyAlignment="0" applyProtection="0"/>
    <xf numFmtId="0" fontId="37" fillId="0" borderId="28" applyNumberFormat="0" applyFill="0" applyAlignment="0" applyProtection="0"/>
    <xf numFmtId="0" fontId="37" fillId="0" borderId="28" applyNumberFormat="0" applyFill="0" applyAlignment="0" applyProtection="0"/>
    <xf numFmtId="0" fontId="38" fillId="0" borderId="29" applyNumberFormat="0" applyFill="0" applyAlignment="0" applyProtection="0"/>
    <xf numFmtId="0" fontId="36" fillId="31" borderId="27" applyNumberFormat="0" applyAlignment="0" applyProtection="0"/>
    <xf numFmtId="171" fontId="18" fillId="0" borderId="0" applyFont="0" applyFill="0" applyBorder="0" applyAlignment="0" applyProtection="0"/>
    <xf numFmtId="172" fontId="39" fillId="0" borderId="0">
      <protection locked="0"/>
    </xf>
    <xf numFmtId="0" fontId="40" fillId="32" borderId="30" applyFill="0" applyBorder="0" applyAlignment="0" applyProtection="0">
      <alignment vertical="center"/>
      <protection locked="0"/>
    </xf>
    <xf numFmtId="173" fontId="18" fillId="0" borderId="0" applyFont="0" applyFill="0" applyBorder="0" applyAlignment="0" applyProtection="0"/>
    <xf numFmtId="44" fontId="1" fillId="0" borderId="0" applyFont="0" applyFill="0" applyBorder="0" applyAlignment="0" applyProtection="0"/>
    <xf numFmtId="174" fontId="18" fillId="0" borderId="0" applyFont="0" applyFill="0" applyBorder="0" applyAlignment="0" applyProtection="0"/>
    <xf numFmtId="175" fontId="39" fillId="0" borderId="0">
      <protection locked="0"/>
    </xf>
    <xf numFmtId="0" fontId="39" fillId="0" borderId="0">
      <protection locked="0"/>
    </xf>
    <xf numFmtId="0" fontId="39" fillId="0" borderId="0">
      <protection locked="0"/>
    </xf>
    <xf numFmtId="0" fontId="24" fillId="26" borderId="0" applyNumberFormat="0" applyBorder="0" applyAlignment="0" applyProtection="0"/>
    <xf numFmtId="0" fontId="24" fillId="26" borderId="0" applyNumberFormat="0" applyBorder="0" applyAlignment="0" applyProtection="0"/>
    <xf numFmtId="0" fontId="23" fillId="33"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3" fillId="2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3"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3" fillId="34"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3"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3" fillId="27" borderId="0" applyNumberFormat="0" applyBorder="0" applyAlignment="0" applyProtection="0"/>
    <xf numFmtId="0" fontId="41" fillId="14" borderId="26" applyNumberFormat="0" applyAlignment="0" applyProtection="0"/>
    <xf numFmtId="0" fontId="41" fillId="14" borderId="26" applyNumberFormat="0" applyAlignment="0" applyProtection="0"/>
    <xf numFmtId="0" fontId="42" fillId="20" borderId="26" applyNumberFormat="0" applyAlignment="0" applyProtection="0"/>
    <xf numFmtId="0" fontId="43" fillId="0" borderId="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7" fontId="18" fillId="0" borderId="0" applyFill="0" applyBorder="0" applyAlignment="0" applyProtection="0"/>
    <xf numFmtId="178" fontId="21" fillId="0" borderId="0" applyBorder="0" applyProtection="0"/>
    <xf numFmtId="178" fontId="21" fillId="0" borderId="0" applyBorder="0" applyProtection="0"/>
    <xf numFmtId="0" fontId="20" fillId="0" borderId="0"/>
    <xf numFmtId="0" fontId="21" fillId="0" borderId="0" applyNumberFormat="0" applyBorder="0" applyProtection="0"/>
    <xf numFmtId="0" fontId="20" fillId="0" borderId="0"/>
    <xf numFmtId="0" fontId="20" fillId="0" borderId="0"/>
    <xf numFmtId="0" fontId="20" fillId="0" borderId="0"/>
    <xf numFmtId="0" fontId="10" fillId="0" borderId="0" applyNumberFormat="0" applyBorder="0" applyProtection="0"/>
    <xf numFmtId="179" fontId="10" fillId="0" borderId="0" applyBorder="0" applyProtection="0"/>
    <xf numFmtId="0" fontId="45" fillId="0" borderId="0" applyNumberFormat="0" applyFill="0" applyBorder="0" applyAlignment="0" applyProtection="0"/>
    <xf numFmtId="180" fontId="39" fillId="0" borderId="0">
      <protection locked="0"/>
    </xf>
    <xf numFmtId="180" fontId="39" fillId="0" borderId="0">
      <protection locked="0"/>
    </xf>
    <xf numFmtId="0" fontId="46" fillId="0" borderId="0" applyNumberFormat="0" applyFill="0" applyBorder="0" applyAlignment="0" applyProtection="0">
      <alignment vertical="top"/>
      <protection locked="0"/>
    </xf>
    <xf numFmtId="0" fontId="27" fillId="11" borderId="0" applyNumberFormat="0" applyBorder="0" applyAlignment="0" applyProtection="0"/>
    <xf numFmtId="38" fontId="19" fillId="35" borderId="0" applyNumberFormat="0" applyBorder="0" applyAlignment="0" applyProtection="0"/>
    <xf numFmtId="0" fontId="47" fillId="0" borderId="0" applyNumberFormat="0" applyBorder="0" applyProtection="0">
      <alignment horizontal="center"/>
    </xf>
    <xf numFmtId="0" fontId="48" fillId="0" borderId="31" applyNumberFormat="0" applyFill="0" applyAlignment="0" applyProtection="0"/>
    <xf numFmtId="0" fontId="48" fillId="0" borderId="31" applyNumberFormat="0" applyFill="0" applyAlignment="0" applyProtection="0"/>
    <xf numFmtId="0" fontId="49" fillId="0" borderId="32" applyNumberFormat="0" applyFill="0" applyAlignment="0" applyProtection="0"/>
    <xf numFmtId="0" fontId="49" fillId="0" borderId="32" applyNumberFormat="0" applyFill="0" applyAlignment="0" applyProtection="0"/>
    <xf numFmtId="0" fontId="50" fillId="0" borderId="33"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0" borderId="0" applyNumberForma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alignment vertical="top"/>
      <protection locked="0"/>
    </xf>
    <xf numFmtId="0" fontId="57" fillId="10" borderId="0" applyNumberFormat="0" applyBorder="0" applyAlignment="0" applyProtection="0"/>
    <xf numFmtId="0" fontId="57" fillId="10" borderId="0" applyNumberFormat="0" applyBorder="0" applyAlignment="0" applyProtection="0"/>
    <xf numFmtId="0" fontId="25" fillId="12" borderId="0" applyNumberFormat="0" applyBorder="0" applyAlignment="0" applyProtection="0"/>
    <xf numFmtId="0" fontId="44" fillId="0" borderId="0"/>
    <xf numFmtId="0" fontId="58" fillId="0" borderId="0"/>
    <xf numFmtId="0" fontId="42" fillId="14" borderId="26" applyNumberFormat="0" applyAlignment="0" applyProtection="0"/>
    <xf numFmtId="10" fontId="19" fillId="36" borderId="21" applyNumberFormat="0" applyBorder="0" applyAlignment="0" applyProtection="0"/>
    <xf numFmtId="0" fontId="59" fillId="0" borderId="28" applyNumberFormat="0" applyFill="0" applyAlignment="0" applyProtection="0"/>
    <xf numFmtId="0" fontId="18" fillId="0" borderId="0">
      <alignment horizontal="centerContinuous" vertical="justify"/>
    </xf>
    <xf numFmtId="0" fontId="18" fillId="0" borderId="0">
      <alignment horizontal="centerContinuous" vertical="justify"/>
    </xf>
    <xf numFmtId="0" fontId="60" fillId="0" borderId="0" applyAlignment="0">
      <alignment horizontal="center"/>
    </xf>
    <xf numFmtId="181" fontId="18" fillId="0" borderId="0" applyFont="0" applyFill="0" applyBorder="0" applyAlignment="0" applyProtection="0"/>
    <xf numFmtId="181" fontId="18" fillId="0" borderId="0" applyFont="0" applyFill="0" applyBorder="0" applyAlignment="0" applyProtection="0"/>
    <xf numFmtId="44" fontId="61"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1"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81" fontId="18" fillId="0" borderId="0" applyFont="0" applyFill="0" applyBorder="0" applyAlignment="0" applyProtection="0"/>
    <xf numFmtId="44" fontId="62"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2" fontId="18" fillId="0" borderId="0" applyFill="0" applyBorder="0" applyAlignment="0" applyProtection="0"/>
    <xf numFmtId="0" fontId="18" fillId="0" borderId="0" applyFont="0" applyFill="0" applyBorder="0" applyAlignment="0" applyProtection="0"/>
    <xf numFmtId="181" fontId="18" fillId="0" borderId="0" applyFont="0" applyFill="0" applyBorder="0" applyAlignment="0" applyProtection="0"/>
    <xf numFmtId="181" fontId="20"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20"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2" fontId="18" fillId="0" borderId="0" applyFont="0" applyFill="0" applyBorder="0" applyAlignment="0" applyProtection="0"/>
    <xf numFmtId="182" fontId="18" fillId="0" borderId="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2"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20"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20"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4" fontId="1"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3" fontId="63" fillId="0" borderId="0" applyFont="0" applyFill="0" applyBorder="0" applyAlignment="0" applyProtection="0"/>
    <xf numFmtId="184" fontId="18" fillId="0" borderId="0" applyFont="0" applyFill="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5" fillId="20" borderId="0" applyNumberFormat="0" applyBorder="0" applyAlignment="0" applyProtection="0"/>
    <xf numFmtId="0" fontId="66" fillId="20" borderId="0" applyNumberFormat="0" applyBorder="0" applyAlignment="0" applyProtection="0"/>
    <xf numFmtId="185" fontId="67"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49" fontId="18" fillId="0" borderId="0" applyProtection="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49" fontId="18" fillId="0" borderId="0" applyProtection="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6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1" fillId="0" borderId="0"/>
    <xf numFmtId="0" fontId="1" fillId="0" borderId="0"/>
    <xf numFmtId="0" fontId="61" fillId="0" borderId="0"/>
    <xf numFmtId="0" fontId="1" fillId="0" borderId="0"/>
    <xf numFmtId="0" fontId="6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6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6" fontId="44" fillId="0" borderId="0"/>
    <xf numFmtId="0" fontId="18" fillId="0" borderId="0"/>
    <xf numFmtId="186" fontId="44" fillId="0" borderId="0"/>
    <xf numFmtId="0" fontId="18"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0" fontId="18" fillId="0" borderId="0"/>
    <xf numFmtId="0" fontId="18" fillId="0" borderId="0"/>
    <xf numFmtId="186" fontId="44" fillId="0" borderId="0"/>
    <xf numFmtId="186"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0" fillId="0" borderId="0"/>
    <xf numFmtId="0" fontId="18" fillId="0" borderId="0"/>
    <xf numFmtId="0" fontId="18" fillId="0" borderId="0"/>
    <xf numFmtId="0" fontId="7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4" fontId="18" fillId="0" borderId="0"/>
    <xf numFmtId="4" fontId="18" fillId="0" borderId="0"/>
    <xf numFmtId="4"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8" fillId="0" borderId="0"/>
    <xf numFmtId="0" fontId="18" fillId="0" borderId="0"/>
    <xf numFmtId="4" fontId="18" fillId="0" borderId="0"/>
    <xf numFmtId="0" fontId="18" fillId="0" borderId="0"/>
    <xf numFmtId="0" fontId="18" fillId="0" borderId="0"/>
    <xf numFmtId="0" fontId="18" fillId="0" borderId="0"/>
    <xf numFmtId="0" fontId="18" fillId="0" borderId="0"/>
    <xf numFmtId="0" fontId="18" fillId="0" borderId="0"/>
    <xf numFmtId="4" fontId="18" fillId="0" borderId="0"/>
    <xf numFmtId="0" fontId="18" fillId="0" borderId="0"/>
    <xf numFmtId="0" fontId="18" fillId="0" borderId="0"/>
    <xf numFmtId="4" fontId="18" fillId="0" borderId="0"/>
    <xf numFmtId="0" fontId="18" fillId="0" borderId="0"/>
    <xf numFmtId="4" fontId="18" fillId="0" borderId="0"/>
    <xf numFmtId="4"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0" fontId="18" fillId="0" borderId="0"/>
    <xf numFmtId="4" fontId="18" fillId="0" borderId="0"/>
    <xf numFmtId="0" fontId="18" fillId="0" borderId="0"/>
    <xf numFmtId="4"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4"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1" fillId="0" borderId="0"/>
    <xf numFmtId="0" fontId="20" fillId="0" borderId="0"/>
    <xf numFmtId="0" fontId="18" fillId="0" borderId="0"/>
    <xf numFmtId="0" fontId="18" fillId="0" borderId="0"/>
    <xf numFmtId="0" fontId="18" fillId="0" borderId="0"/>
    <xf numFmtId="0" fontId="72" fillId="0" borderId="0"/>
    <xf numFmtId="0" fontId="18" fillId="0" borderId="0"/>
    <xf numFmtId="0" fontId="18" fillId="0" borderId="0"/>
    <xf numFmtId="0" fontId="61" fillId="0" borderId="0"/>
    <xf numFmtId="0" fontId="18" fillId="0" borderId="0"/>
    <xf numFmtId="0" fontId="61" fillId="0" borderId="0"/>
    <xf numFmtId="0" fontId="18" fillId="0" borderId="0"/>
    <xf numFmtId="0" fontId="18" fillId="0" borderId="0"/>
    <xf numFmtId="0" fontId="18" fillId="0" borderId="0"/>
    <xf numFmtId="0" fontId="18" fillId="0" borderId="0"/>
    <xf numFmtId="0" fontId="61" fillId="0" borderId="0"/>
    <xf numFmtId="0" fontId="61" fillId="0" borderId="0"/>
    <xf numFmtId="0" fontId="18" fillId="0" borderId="0"/>
    <xf numFmtId="0" fontId="18" fillId="0" borderId="0"/>
    <xf numFmtId="0" fontId="18" fillId="0" borderId="0"/>
    <xf numFmtId="0" fontId="18"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61" fillId="0" borderId="0"/>
    <xf numFmtId="0" fontId="71" fillId="0" borderId="0"/>
    <xf numFmtId="0" fontId="18" fillId="0" borderId="0"/>
    <xf numFmtId="0" fontId="18" fillId="0" borderId="0"/>
    <xf numFmtId="0" fontId="70" fillId="0" borderId="0"/>
    <xf numFmtId="0" fontId="18" fillId="0" borderId="0" applyNumberFormat="0" applyFont="0" applyFill="0" applyBorder="0" applyAlignment="0" applyProtection="0">
      <alignment vertical="top"/>
    </xf>
    <xf numFmtId="0" fontId="18" fillId="0" borderId="0" applyNumberFormat="0" applyFont="0" applyFill="0" applyBorder="0" applyAlignment="0" applyProtection="0">
      <alignment vertical="top"/>
    </xf>
    <xf numFmtId="0" fontId="18" fillId="0" borderId="0" applyNumberFormat="0" applyFont="0" applyFill="0" applyBorder="0" applyAlignment="0" applyProtection="0">
      <alignment vertical="top"/>
    </xf>
    <xf numFmtId="0" fontId="18" fillId="0" borderId="0"/>
    <xf numFmtId="0" fontId="61" fillId="0" borderId="0"/>
    <xf numFmtId="0" fontId="18" fillId="0" borderId="0"/>
    <xf numFmtId="0" fontId="18" fillId="0" borderId="0"/>
    <xf numFmtId="0" fontId="18" fillId="0" borderId="0" applyNumberFormat="0" applyFont="0" applyFill="0" applyBorder="0" applyAlignment="0" applyProtection="0">
      <alignment vertical="top"/>
    </xf>
    <xf numFmtId="0" fontId="18" fillId="0" borderId="0"/>
    <xf numFmtId="0" fontId="18" fillId="0" borderId="0"/>
    <xf numFmtId="0" fontId="61" fillId="0" borderId="0"/>
    <xf numFmtId="0" fontId="6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61" fillId="0" borderId="0"/>
    <xf numFmtId="0" fontId="1" fillId="0" borderId="0"/>
    <xf numFmtId="0" fontId="61" fillId="0" borderId="0"/>
    <xf numFmtId="0" fontId="1" fillId="0" borderId="0"/>
    <xf numFmtId="0" fontId="1" fillId="0" borderId="0"/>
    <xf numFmtId="0" fontId="18" fillId="0" borderId="0"/>
    <xf numFmtId="0" fontId="61" fillId="0" borderId="0"/>
    <xf numFmtId="0" fontId="1" fillId="0" borderId="0"/>
    <xf numFmtId="0" fontId="61"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74" fillId="0" borderId="0"/>
    <xf numFmtId="49" fontId="18" fillId="0" borderId="0" applyProtection="0"/>
    <xf numFmtId="0" fontId="61" fillId="0" borderId="0"/>
    <xf numFmtId="0" fontId="6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18" fillId="0" borderId="0"/>
    <xf numFmtId="0" fontId="7"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1" fillId="0" borderId="0"/>
    <xf numFmtId="0" fontId="1" fillId="0" borderId="0"/>
    <xf numFmtId="186" fontId="44" fillId="0" borderId="0"/>
    <xf numFmtId="186" fontId="44" fillId="0" borderId="0"/>
    <xf numFmtId="0" fontId="18" fillId="0" borderId="0"/>
    <xf numFmtId="186" fontId="44" fillId="0" borderId="0"/>
    <xf numFmtId="186" fontId="44" fillId="0" borderId="0"/>
    <xf numFmtId="0" fontId="18" fillId="0" borderId="0"/>
    <xf numFmtId="186" fontId="44" fillId="0" borderId="0"/>
    <xf numFmtId="0" fontId="18" fillId="0" borderId="0"/>
    <xf numFmtId="186" fontId="44" fillId="0" borderId="0"/>
    <xf numFmtId="0" fontId="18" fillId="0" borderId="0"/>
    <xf numFmtId="186" fontId="44" fillId="0" borderId="0"/>
    <xf numFmtId="0" fontId="18" fillId="0" borderId="0"/>
    <xf numFmtId="186" fontId="44" fillId="0" borderId="0"/>
    <xf numFmtId="0" fontId="18" fillId="0" borderId="0"/>
    <xf numFmtId="0" fontId="18" fillId="0" borderId="0"/>
    <xf numFmtId="186" fontId="44" fillId="0" borderId="0"/>
    <xf numFmtId="0" fontId="18" fillId="0" borderId="0"/>
    <xf numFmtId="186" fontId="44" fillId="0" borderId="0"/>
    <xf numFmtId="0" fontId="61" fillId="0" borderId="0"/>
    <xf numFmtId="0" fontId="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1" fillId="0" borderId="0"/>
    <xf numFmtId="0" fontId="61" fillId="0" borderId="0"/>
    <xf numFmtId="0" fontId="1" fillId="0" borderId="0"/>
    <xf numFmtId="0" fontId="18" fillId="0" borderId="0"/>
    <xf numFmtId="0" fontId="18" fillId="0" borderId="0"/>
    <xf numFmtId="0" fontId="18" fillId="0" borderId="0"/>
    <xf numFmtId="0" fontId="75" fillId="0" borderId="0"/>
    <xf numFmtId="0" fontId="1" fillId="0" borderId="0"/>
    <xf numFmtId="0" fontId="1" fillId="0" borderId="0"/>
    <xf numFmtId="0" fontId="1" fillId="0" borderId="0"/>
    <xf numFmtId="0" fontId="75" fillId="0" borderId="0"/>
    <xf numFmtId="49" fontId="18" fillId="0" borderId="0" applyProtection="0"/>
    <xf numFmtId="0" fontId="61" fillId="0" borderId="0"/>
    <xf numFmtId="0" fontId="1" fillId="0" borderId="0"/>
    <xf numFmtId="0" fontId="61" fillId="0" borderId="0"/>
    <xf numFmtId="0" fontId="1" fillId="0" borderId="0"/>
    <xf numFmtId="0" fontId="1" fillId="0" borderId="0"/>
    <xf numFmtId="0" fontId="61" fillId="0" borderId="0"/>
    <xf numFmtId="0" fontId="1" fillId="0" borderId="0"/>
    <xf numFmtId="0" fontId="61" fillId="0" borderId="0"/>
    <xf numFmtId="0" fontId="1" fillId="0" borderId="0"/>
    <xf numFmtId="0" fontId="61" fillId="0" borderId="0"/>
    <xf numFmtId="0" fontId="76" fillId="0" borderId="0">
      <alignment horizontal="left" vertical="center" indent="12"/>
    </xf>
    <xf numFmtId="0" fontId="19" fillId="0" borderId="30" applyBorder="0">
      <alignment horizontal="left" vertical="center" wrapText="1" indent="2"/>
      <protection locked="0"/>
    </xf>
    <xf numFmtId="0" fontId="19" fillId="0" borderId="30" applyBorder="0">
      <alignment horizontal="left" vertical="center" wrapText="1" indent="3"/>
      <protection locked="0"/>
    </xf>
    <xf numFmtId="0" fontId="18" fillId="17" borderId="34" applyNumberFormat="0" applyFont="0" applyAlignment="0" applyProtection="0"/>
    <xf numFmtId="0" fontId="18" fillId="17" borderId="34" applyNumberFormat="0" applyFont="0" applyAlignment="0" applyProtection="0"/>
    <xf numFmtId="0" fontId="18" fillId="17" borderId="34" applyNumberFormat="0" applyFont="0" applyAlignment="0" applyProtection="0"/>
    <xf numFmtId="0" fontId="18" fillId="17" borderId="34" applyNumberFormat="0" applyFont="0" applyAlignment="0" applyProtection="0"/>
    <xf numFmtId="0" fontId="18" fillId="17" borderId="34" applyNumberFormat="0" applyFont="0" applyAlignment="0" applyProtection="0"/>
    <xf numFmtId="0" fontId="20" fillId="17" borderId="34" applyNumberFormat="0" applyFont="0" applyAlignment="0" applyProtection="0"/>
    <xf numFmtId="9" fontId="18" fillId="0" borderId="35" applyNumberFormat="0" applyBorder="0">
      <alignment horizontal="center" vertical="center"/>
    </xf>
    <xf numFmtId="0" fontId="77" fillId="29" borderId="36" applyNumberFormat="0" applyAlignment="0" applyProtection="0"/>
    <xf numFmtId="10" fontId="18" fillId="0" borderId="0" applyFont="0" applyFill="0" applyBorder="0" applyAlignment="0" applyProtection="0"/>
    <xf numFmtId="10" fontId="18" fillId="0" borderId="0" applyFont="0" applyFill="0" applyBorder="0" applyAlignment="0" applyProtection="0"/>
    <xf numFmtId="187" fontId="39" fillId="0" borderId="0">
      <protection locked="0"/>
    </xf>
    <xf numFmtId="187" fontId="39" fillId="0" borderId="0">
      <protection locked="0"/>
    </xf>
    <xf numFmtId="188" fontId="39" fillId="0" borderId="0">
      <protection locked="0"/>
    </xf>
    <xf numFmtId="189" fontId="39" fillId="0" borderId="0">
      <protection locked="0"/>
    </xf>
    <xf numFmtId="190" fontId="39" fillId="0" borderId="0">
      <protection locked="0"/>
    </xf>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1" fillId="0" borderId="0" applyFont="0" applyFill="0" applyBorder="0" applyAlignment="0" applyProtection="0"/>
    <xf numFmtId="9" fontId="62" fillId="0" borderId="0" applyFont="0" applyFill="0" applyBorder="0" applyAlignment="0" applyProtection="0"/>
    <xf numFmtId="9" fontId="61"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6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0" fontId="79" fillId="0" borderId="0" applyNumberFormat="0" applyBorder="0" applyProtection="0"/>
    <xf numFmtId="191" fontId="79" fillId="0" borderId="0" applyBorder="0" applyProtection="0"/>
    <xf numFmtId="0" fontId="80" fillId="29" borderId="36" applyNumberFormat="0" applyAlignment="0" applyProtection="0"/>
    <xf numFmtId="0" fontId="80" fillId="29" borderId="36" applyNumberFormat="0" applyAlignment="0" applyProtection="0"/>
    <xf numFmtId="0" fontId="77" fillId="30" borderId="36" applyNumberFormat="0" applyAlignment="0" applyProtection="0"/>
    <xf numFmtId="38" fontId="71" fillId="0" borderId="0" applyFont="0" applyFill="0" applyBorder="0" applyAlignment="0" applyProtection="0"/>
    <xf numFmtId="192" fontId="81" fillId="0" borderId="0">
      <protection locked="0"/>
    </xf>
    <xf numFmtId="193" fontId="81" fillId="0" borderId="0">
      <protection locked="0"/>
    </xf>
    <xf numFmtId="6" fontId="18" fillId="0" borderId="0" applyFill="0" applyBorder="0" applyAlignment="0" applyProtection="0"/>
    <xf numFmtId="6" fontId="18" fillId="0" borderId="0" applyFill="0" applyBorder="0" applyAlignment="0" applyProtection="0"/>
    <xf numFmtId="6" fontId="18" fillId="0" borderId="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6" fontId="18" fillId="0" borderId="0" applyFill="0" applyBorder="0" applyAlignment="0" applyProtection="0"/>
    <xf numFmtId="6"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3" fillId="0" borderId="0" applyFont="0" applyFill="0" applyBorder="0" applyAlignment="0" applyProtection="0"/>
    <xf numFmtId="6" fontId="18" fillId="0" borderId="0" applyFill="0" applyBorder="0" applyAlignment="0" applyProtection="0"/>
    <xf numFmtId="43" fontId="18" fillId="0" borderId="0" applyFont="0" applyFill="0" applyBorder="0" applyAlignment="0" applyProtection="0"/>
    <xf numFmtId="6" fontId="18" fillId="0" borderId="0" applyFill="0" applyBorder="0" applyAlignment="0" applyProtection="0"/>
    <xf numFmtId="6" fontId="18" fillId="0" borderId="0" applyFill="0" applyBorder="0" applyAlignment="0" applyProtection="0"/>
    <xf numFmtId="43" fontId="73" fillId="0" borderId="0" applyFont="0" applyFill="0" applyBorder="0" applyAlignment="0" applyProtection="0"/>
    <xf numFmtId="42" fontId="18" fillId="0" borderId="0" applyFill="0" applyBorder="0" applyAlignment="0" applyProtection="0"/>
    <xf numFmtId="42" fontId="18" fillId="0" borderId="0" applyFill="0" applyBorder="0" applyAlignment="0" applyProtection="0"/>
    <xf numFmtId="43" fontId="73" fillId="0" borderId="0" applyFont="0" applyFill="0" applyBorder="0" applyAlignment="0" applyProtection="0"/>
    <xf numFmtId="6" fontId="18" fillId="0" borderId="0" applyFill="0" applyBorder="0" applyAlignment="0" applyProtection="0"/>
    <xf numFmtId="194" fontId="18" fillId="0" borderId="0" applyFill="0" applyBorder="0" applyAlignment="0" applyProtection="0"/>
    <xf numFmtId="43" fontId="73" fillId="0" borderId="0" applyFont="0" applyFill="0" applyBorder="0" applyAlignment="0" applyProtection="0"/>
    <xf numFmtId="6"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18"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ill="0" applyBorder="0" applyAlignment="0" applyProtection="0"/>
    <xf numFmtId="43" fontId="20" fillId="0" borderId="0" applyFill="0" applyBorder="0" applyAlignment="0" applyProtection="0"/>
    <xf numFmtId="43" fontId="20" fillId="0" borderId="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6" fontId="18" fillId="0" borderId="0" applyFill="0" applyBorder="0" applyAlignment="0" applyProtection="0"/>
    <xf numFmtId="6" fontId="18" fillId="0" borderId="0" applyFill="0" applyBorder="0" applyAlignment="0" applyProtection="0"/>
    <xf numFmtId="5" fontId="18" fillId="0" borderId="0" applyFill="0" applyBorder="0" applyAlignment="0" applyProtection="0"/>
    <xf numFmtId="43" fontId="18" fillId="0" borderId="0" applyFont="0" applyFill="0" applyBorder="0" applyAlignment="0" applyProtection="0"/>
    <xf numFmtId="195" fontId="18" fillId="0" borderId="0" applyFill="0" applyBorder="0" applyAlignment="0" applyProtection="0"/>
    <xf numFmtId="40" fontId="71" fillId="0" borderId="0" applyFont="0" applyFill="0" applyBorder="0" applyAlignment="0" applyProtection="0"/>
    <xf numFmtId="43" fontId="82" fillId="0" borderId="0" applyFont="0" applyFill="0" applyBorder="0" applyAlignment="0" applyProtection="0"/>
    <xf numFmtId="169" fontId="18" fillId="0" borderId="0" applyFill="0" applyBorder="0" applyAlignment="0" applyProtection="0"/>
    <xf numFmtId="43" fontId="18" fillId="0" borderId="0" applyFont="0" applyFill="0" applyBorder="0" applyAlignment="0" applyProtection="0"/>
    <xf numFmtId="43" fontId="8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62" fillId="0" borderId="0" applyFont="0" applyFill="0" applyBorder="0" applyAlignment="0" applyProtection="0"/>
    <xf numFmtId="43" fontId="8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96" fontId="18" fillId="0" borderId="0" applyFont="0" applyFill="0" applyBorder="0" applyAlignment="0" applyProtection="0"/>
    <xf numFmtId="43" fontId="7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96" fontId="18"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0" fontId="7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8" fillId="0" borderId="0" applyFill="0" applyBorder="0" applyAlignment="0" applyProtection="0"/>
    <xf numFmtId="43" fontId="18" fillId="0" borderId="0" applyFont="0" applyFill="0" applyBorder="0" applyAlignment="0" applyProtection="0"/>
    <xf numFmtId="43" fontId="71" fillId="0" borderId="0" applyFont="0" applyFill="0" applyBorder="0" applyAlignment="0" applyProtection="0"/>
    <xf numFmtId="0" fontId="18" fillId="0" borderId="0" applyFont="0" applyFill="0" applyBorder="0" applyAlignment="0" applyProtection="0"/>
    <xf numFmtId="43" fontId="20" fillId="0" borderId="0" applyFont="0" applyFill="0" applyBorder="0" applyAlignment="0" applyProtection="0"/>
    <xf numFmtId="43" fontId="7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6" fontId="18" fillId="0" borderId="0" applyFill="0" applyBorder="0" applyAlignment="0" applyProtection="0"/>
    <xf numFmtId="41" fontId="68" fillId="0" borderId="0" applyFont="0" applyFill="0" applyBorder="0" applyAlignment="0" applyProtection="0"/>
    <xf numFmtId="0" fontId="71" fillId="0" borderId="0"/>
    <xf numFmtId="43" fontId="83" fillId="0" borderId="37"/>
    <xf numFmtId="43" fontId="83" fillId="0" borderId="37"/>
    <xf numFmtId="43" fontId="83" fillId="0" borderId="37"/>
    <xf numFmtId="43" fontId="83" fillId="0" borderId="37"/>
    <xf numFmtId="43" fontId="83" fillId="0" borderId="37"/>
    <xf numFmtId="43" fontId="83" fillId="0" borderId="37"/>
    <xf numFmtId="43" fontId="83" fillId="0" borderId="37"/>
    <xf numFmtId="43" fontId="83" fillId="0" borderId="37"/>
    <xf numFmtId="0" fontId="84" fillId="0" borderId="0" applyNumberFormat="0" applyFill="0" applyBorder="0" applyAlignment="0" applyProtection="0"/>
    <xf numFmtId="0" fontId="84" fillId="0" borderId="0" applyNumberFormat="0" applyFill="0" applyBorder="0" applyAlignment="0" applyProtection="0"/>
    <xf numFmtId="0" fontId="3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197" fontId="70" fillId="0" borderId="0" applyBorder="0" applyProtection="0"/>
    <xf numFmtId="0" fontId="45" fillId="0" borderId="0" applyNumberFormat="0" applyFill="0" applyBorder="0" applyAlignment="0" applyProtection="0"/>
    <xf numFmtId="0" fontId="86" fillId="0" borderId="0" applyNumberFormat="0" applyFill="0" applyBorder="0" applyAlignment="0" applyProtection="0"/>
    <xf numFmtId="0" fontId="48" fillId="0" borderId="31" applyNumberFormat="0" applyFill="0" applyAlignment="0" applyProtection="0"/>
    <xf numFmtId="0" fontId="48" fillId="0" borderId="31" applyNumberFormat="0" applyFill="0" applyAlignment="0" applyProtection="0"/>
    <xf numFmtId="0" fontId="86" fillId="0" borderId="0" applyNumberFormat="0" applyFill="0" applyBorder="0" applyAlignment="0" applyProtection="0"/>
    <xf numFmtId="0" fontId="87" fillId="0" borderId="31" applyNumberFormat="0" applyFill="0" applyAlignment="0" applyProtection="0"/>
    <xf numFmtId="0" fontId="87" fillId="0" borderId="31" applyNumberFormat="0" applyFill="0" applyAlignment="0" applyProtection="0"/>
    <xf numFmtId="0" fontId="88" fillId="0" borderId="38" applyNumberFormat="0" applyFill="0" applyAlignment="0" applyProtection="0"/>
    <xf numFmtId="0" fontId="89" fillId="0" borderId="32" applyNumberFormat="0" applyFill="0" applyAlignment="0" applyProtection="0"/>
    <xf numFmtId="0" fontId="89" fillId="0" borderId="32" applyNumberFormat="0" applyFill="0" applyAlignment="0" applyProtection="0"/>
    <xf numFmtId="0" fontId="90" fillId="0" borderId="39"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0" fontId="92" fillId="0" borderId="40"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3" fillId="0" borderId="0" applyNumberFormat="0" applyFill="0" applyBorder="0" applyAlignment="0" applyProtection="0"/>
    <xf numFmtId="0" fontId="28" fillId="0" borderId="0">
      <protection locked="0"/>
    </xf>
    <xf numFmtId="192" fontId="28" fillId="0" borderId="0">
      <protection locked="0"/>
    </xf>
    <xf numFmtId="0" fontId="28" fillId="0" borderId="0">
      <protection locked="0"/>
    </xf>
    <xf numFmtId="192" fontId="28" fillId="0" borderId="0">
      <protection locked="0"/>
    </xf>
    <xf numFmtId="0" fontId="94" fillId="0" borderId="41" applyNumberFormat="0" applyFill="0" applyAlignment="0" applyProtection="0"/>
    <xf numFmtId="0" fontId="94" fillId="0" borderId="41" applyNumberFormat="0" applyFill="0" applyAlignment="0" applyProtection="0"/>
    <xf numFmtId="0" fontId="95" fillId="0" borderId="41" applyNumberFormat="0" applyFill="0" applyAlignment="0" applyProtection="0"/>
    <xf numFmtId="190" fontId="39" fillId="0" borderId="0">
      <protection locked="0"/>
    </xf>
    <xf numFmtId="198" fontId="39" fillId="0" borderId="0">
      <protection locked="0"/>
    </xf>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74"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8" fillId="0" borderId="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8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8" fillId="0" borderId="0" applyFont="0" applyFill="0" applyBorder="0" applyAlignment="0" applyProtection="0"/>
    <xf numFmtId="43"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3" fontId="63"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0" fontId="38" fillId="0" borderId="0" applyNumberFormat="0" applyFill="0" applyBorder="0" applyAlignment="0" applyProtection="0"/>
    <xf numFmtId="0" fontId="96" fillId="0" borderId="0"/>
    <xf numFmtId="0" fontId="96" fillId="0" borderId="0"/>
    <xf numFmtId="199" fontId="10" fillId="0" borderId="0"/>
  </cellStyleXfs>
  <cellXfs count="178">
    <xf numFmtId="0" fontId="0" fillId="0" borderId="0" xfId="0"/>
    <xf numFmtId="0" fontId="3" fillId="2" borderId="1" xfId="0" applyFont="1" applyFill="1" applyBorder="1" applyAlignment="1">
      <alignment horizontal="center" vertical="top" wrapText="1"/>
    </xf>
    <xf numFmtId="0" fontId="3" fillId="2" borderId="1" xfId="0" applyFont="1" applyFill="1" applyBorder="1" applyAlignment="1">
      <alignment horizontal="right" vertical="top" wrapText="1"/>
    </xf>
    <xf numFmtId="4" fontId="3"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right" vertical="top" wrapText="1"/>
    </xf>
    <xf numFmtId="0" fontId="6" fillId="4" borderId="1" xfId="0" applyFont="1" applyFill="1" applyBorder="1" applyAlignment="1">
      <alignment horizontal="center" vertical="top" wrapText="1"/>
    </xf>
    <xf numFmtId="0" fontId="6" fillId="4" borderId="1" xfId="0" applyFont="1" applyFill="1" applyBorder="1" applyAlignment="1">
      <alignment horizontal="right" vertical="top" wrapText="1"/>
    </xf>
    <xf numFmtId="4" fontId="6" fillId="4" borderId="1" xfId="0" applyNumberFormat="1" applyFont="1" applyFill="1" applyBorder="1" applyAlignment="1">
      <alignment horizontal="right" vertical="top" wrapText="1"/>
    </xf>
    <xf numFmtId="164" fontId="6" fillId="4" borderId="1" xfId="0" applyNumberFormat="1" applyFont="1" applyFill="1" applyBorder="1" applyAlignment="1">
      <alignment horizontal="right" vertical="top" wrapText="1"/>
    </xf>
    <xf numFmtId="0" fontId="5" fillId="3" borderId="0" xfId="0" applyFont="1" applyFill="1" applyAlignment="1">
      <alignment horizontal="left" vertical="top" wrapText="1"/>
    </xf>
    <xf numFmtId="0" fontId="4" fillId="3" borderId="0" xfId="0" applyFont="1" applyFill="1" applyAlignment="1">
      <alignment horizontal="center" vertical="top" wrapText="1"/>
    </xf>
    <xf numFmtId="165" fontId="6" fillId="4" borderId="1" xfId="0" applyNumberFormat="1" applyFont="1" applyFill="1" applyBorder="1" applyAlignment="1">
      <alignment horizontal="right" vertical="top" wrapText="1"/>
    </xf>
    <xf numFmtId="0" fontId="5" fillId="5" borderId="1" xfId="0" applyFont="1" applyFill="1" applyBorder="1" applyAlignment="1">
      <alignment horizontal="right" vertical="top" wrapText="1"/>
    </xf>
    <xf numFmtId="0" fontId="5" fillId="5" borderId="1" xfId="0" applyFont="1" applyFill="1" applyBorder="1" applyAlignment="1">
      <alignment horizontal="center" vertical="top" wrapText="1"/>
    </xf>
    <xf numFmtId="165" fontId="5" fillId="5" borderId="1" xfId="0" applyNumberFormat="1" applyFont="1" applyFill="1" applyBorder="1" applyAlignment="1">
      <alignment horizontal="right" vertical="top" wrapText="1"/>
    </xf>
    <xf numFmtId="4" fontId="5" fillId="5" borderId="1" xfId="0" applyNumberFormat="1" applyFont="1" applyFill="1" applyBorder="1" applyAlignment="1">
      <alignment horizontal="right" vertical="top" wrapText="1"/>
    </xf>
    <xf numFmtId="4" fontId="5" fillId="3" borderId="0" xfId="0" applyNumberFormat="1" applyFont="1" applyFill="1" applyAlignment="1">
      <alignment horizontal="right" vertical="top" wrapText="1"/>
    </xf>
    <xf numFmtId="165" fontId="4" fillId="3" borderId="0" xfId="0" applyNumberFormat="1" applyFont="1" applyFill="1" applyAlignment="1">
      <alignment horizontal="right" vertical="top" wrapText="1"/>
    </xf>
    <xf numFmtId="0" fontId="6" fillId="4" borderId="2" xfId="0" applyFont="1" applyFill="1" applyBorder="1" applyAlignment="1">
      <alignment horizontal="left" vertical="top" wrapText="1"/>
    </xf>
    <xf numFmtId="0" fontId="5" fillId="6" borderId="1" xfId="0" applyFont="1" applyFill="1" applyBorder="1" applyAlignment="1">
      <alignment horizontal="right" vertical="top" wrapText="1"/>
    </xf>
    <xf numFmtId="0" fontId="5" fillId="6" borderId="1" xfId="0" applyFont="1" applyFill="1" applyBorder="1" applyAlignment="1">
      <alignment horizontal="center" vertical="top" wrapText="1"/>
    </xf>
    <xf numFmtId="165" fontId="5" fillId="6" borderId="1" xfId="0" applyNumberFormat="1" applyFont="1" applyFill="1" applyBorder="1" applyAlignment="1">
      <alignment horizontal="right" vertical="top" wrapText="1"/>
    </xf>
    <xf numFmtId="4" fontId="5" fillId="6" borderId="1" xfId="0" applyNumberFormat="1" applyFont="1" applyFill="1" applyBorder="1" applyAlignment="1">
      <alignment horizontal="right" vertical="top" wrapText="1"/>
    </xf>
    <xf numFmtId="0" fontId="6" fillId="2" borderId="3" xfId="0" applyFont="1" applyFill="1" applyBorder="1" applyAlignment="1">
      <alignment horizontal="right" vertical="top" wrapText="1"/>
    </xf>
    <xf numFmtId="0" fontId="6" fillId="7" borderId="1" xfId="0" applyFont="1" applyFill="1" applyBorder="1" applyAlignment="1">
      <alignment horizontal="right" vertical="top" wrapText="1"/>
    </xf>
    <xf numFmtId="0" fontId="6" fillId="7" borderId="1" xfId="0" applyFont="1" applyFill="1" applyBorder="1" applyAlignment="1">
      <alignment horizontal="left" vertical="top" wrapText="1"/>
    </xf>
    <xf numFmtId="0" fontId="6" fillId="7" borderId="1" xfId="0" applyFont="1" applyFill="1" applyBorder="1" applyAlignment="1">
      <alignment horizontal="center" vertical="top" wrapText="1"/>
    </xf>
    <xf numFmtId="4" fontId="6" fillId="7" borderId="1" xfId="0" applyNumberFormat="1" applyFont="1" applyFill="1" applyBorder="1" applyAlignment="1">
      <alignment horizontal="right" vertical="top" wrapText="1"/>
    </xf>
    <xf numFmtId="0" fontId="1" fillId="0" borderId="0" xfId="1"/>
    <xf numFmtId="0" fontId="1" fillId="0" borderId="7" xfId="1" applyBorder="1"/>
    <xf numFmtId="0" fontId="1" fillId="0" borderId="0" xfId="1" applyBorder="1"/>
    <xf numFmtId="0" fontId="1" fillId="0" borderId="8" xfId="1" applyBorder="1" applyAlignment="1"/>
    <xf numFmtId="0" fontId="8" fillId="0" borderId="4" xfId="1" applyFont="1" applyBorder="1"/>
    <xf numFmtId="0" fontId="8" fillId="0" borderId="7" xfId="1" applyFont="1" applyBorder="1"/>
    <xf numFmtId="0" fontId="1" fillId="0" borderId="0" xfId="1" applyFont="1" applyBorder="1" applyAlignment="1">
      <alignment horizontal="left" vertical="top" wrapText="1"/>
    </xf>
    <xf numFmtId="0" fontId="1" fillId="0" borderId="8" xfId="1" applyFont="1" applyBorder="1" applyAlignment="1">
      <alignment horizontal="left" vertical="top" wrapText="1"/>
    </xf>
    <xf numFmtId="0" fontId="1" fillId="0" borderId="9" xfId="1" applyFont="1" applyBorder="1"/>
    <xf numFmtId="166" fontId="10" fillId="0" borderId="10" xfId="1" applyNumberFormat="1" applyFont="1" applyBorder="1" applyAlignment="1">
      <alignment horizontal="left"/>
    </xf>
    <xf numFmtId="0" fontId="1" fillId="0" borderId="11" xfId="1" applyBorder="1"/>
    <xf numFmtId="0" fontId="1" fillId="0" borderId="8" xfId="1" applyBorder="1"/>
    <xf numFmtId="0" fontId="12" fillId="0" borderId="14" xfId="1" applyFont="1" applyBorder="1" applyAlignment="1">
      <alignment horizontal="center"/>
    </xf>
    <xf numFmtId="0" fontId="12" fillId="0" borderId="15" xfId="1" applyFont="1" applyBorder="1" applyAlignment="1">
      <alignment horizontal="center"/>
    </xf>
    <xf numFmtId="0" fontId="12" fillId="8" borderId="12" xfId="1" applyFont="1" applyFill="1" applyBorder="1"/>
    <xf numFmtId="2" fontId="12" fillId="8" borderId="16" xfId="1" applyNumberFormat="1" applyFont="1" applyFill="1" applyBorder="1" applyAlignment="1">
      <alignment horizontal="center"/>
    </xf>
    <xf numFmtId="0" fontId="13" fillId="0" borderId="17" xfId="1" applyFont="1" applyBorder="1"/>
    <xf numFmtId="0" fontId="13" fillId="0" borderId="18" xfId="1" applyFont="1" applyBorder="1"/>
    <xf numFmtId="10" fontId="13" fillId="0" borderId="19" xfId="2" applyNumberFormat="1" applyFont="1" applyBorder="1" applyAlignment="1">
      <alignment horizontal="center"/>
    </xf>
    <xf numFmtId="0" fontId="13" fillId="0" borderId="20" xfId="1" applyFont="1" applyBorder="1"/>
    <xf numFmtId="0" fontId="13" fillId="0" borderId="21" xfId="1" applyFont="1" applyBorder="1"/>
    <xf numFmtId="10" fontId="13" fillId="0" borderId="22" xfId="2" applyNumberFormat="1" applyFont="1" applyBorder="1" applyAlignment="1">
      <alignment horizontal="center"/>
    </xf>
    <xf numFmtId="0" fontId="13" fillId="0" borderId="7" xfId="1" applyFont="1" applyBorder="1"/>
    <xf numFmtId="0" fontId="14" fillId="0" borderId="21" xfId="1" applyFont="1" applyBorder="1" applyAlignment="1">
      <alignment horizontal="right"/>
    </xf>
    <xf numFmtId="10" fontId="14" fillId="0" borderId="8" xfId="1" applyNumberFormat="1" applyFont="1" applyBorder="1" applyAlignment="1">
      <alignment horizontal="center"/>
    </xf>
    <xf numFmtId="0" fontId="12" fillId="8" borderId="13" xfId="1" applyFont="1" applyFill="1" applyBorder="1"/>
    <xf numFmtId="0" fontId="13" fillId="0" borderId="23" xfId="1" applyFont="1" applyBorder="1"/>
    <xf numFmtId="0" fontId="13" fillId="0" borderId="24" xfId="1" applyFont="1" applyBorder="1"/>
    <xf numFmtId="10" fontId="13" fillId="0" borderId="25" xfId="2" applyNumberFormat="1" applyFont="1" applyBorder="1" applyAlignment="1">
      <alignment horizontal="center"/>
    </xf>
    <xf numFmtId="0" fontId="13" fillId="0" borderId="12" xfId="1" applyFont="1" applyBorder="1"/>
    <xf numFmtId="0" fontId="4" fillId="3" borderId="0" xfId="0" applyFont="1" applyFill="1" applyAlignment="1">
      <alignment horizontal="right" vertical="top" wrapText="1"/>
    </xf>
    <xf numFmtId="0" fontId="4" fillId="3" borderId="0" xfId="0" applyFont="1" applyFill="1" applyAlignment="1">
      <alignment horizontal="left" vertical="top" wrapText="1"/>
    </xf>
    <xf numFmtId="4" fontId="4" fillId="3" borderId="0" xfId="0" applyNumberFormat="1" applyFont="1" applyFill="1" applyAlignment="1">
      <alignment horizontal="right" vertical="top" wrapText="1"/>
    </xf>
    <xf numFmtId="0" fontId="5" fillId="3" borderId="0" xfId="0" applyFont="1" applyFill="1" applyAlignment="1">
      <alignment horizontal="center" vertical="top" wrapText="1"/>
    </xf>
    <xf numFmtId="0" fontId="0" fillId="0" borderId="0" xfId="0"/>
    <xf numFmtId="0" fontId="2" fillId="3" borderId="0" xfId="0" applyFont="1" applyFill="1" applyAlignment="1">
      <alignment horizontal="left" vertical="top" wrapText="1"/>
    </xf>
    <xf numFmtId="0" fontId="2"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3" borderId="0" xfId="0" applyFont="1" applyFill="1" applyAlignment="1">
      <alignment horizontal="right" vertical="top" wrapText="1"/>
    </xf>
    <xf numFmtId="0" fontId="3" fillId="2"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right" vertical="top" wrapText="1"/>
    </xf>
    <xf numFmtId="0" fontId="0" fillId="0" borderId="0" xfId="0"/>
    <xf numFmtId="0" fontId="4" fillId="3" borderId="0" xfId="0" applyFont="1" applyFill="1" applyAlignment="1">
      <alignment horizontal="right" vertical="top" wrapText="1"/>
    </xf>
    <xf numFmtId="0" fontId="4" fillId="3" borderId="0" xfId="0" applyFont="1" applyFill="1" applyAlignment="1">
      <alignment horizontal="left" vertical="top" wrapText="1"/>
    </xf>
    <xf numFmtId="4" fontId="4" fillId="3" borderId="0" xfId="0" applyNumberFormat="1" applyFont="1" applyFill="1" applyAlignment="1">
      <alignment horizontal="right" vertical="top" wrapText="1"/>
    </xf>
    <xf numFmtId="0" fontId="5" fillId="3" borderId="0" xfId="0" applyFont="1" applyFill="1" applyAlignment="1">
      <alignment horizontal="center" vertical="top" wrapText="1"/>
    </xf>
    <xf numFmtId="0" fontId="0" fillId="0" borderId="0" xfId="0"/>
    <xf numFmtId="0" fontId="2" fillId="3" borderId="0" xfId="0" applyFont="1" applyFill="1" applyAlignment="1">
      <alignment horizontal="left" vertical="top" wrapText="1"/>
    </xf>
    <xf numFmtId="0" fontId="2" fillId="3" borderId="0" xfId="0" applyFont="1" applyFill="1" applyAlignment="1">
      <alignment horizontal="center" wrapText="1"/>
    </xf>
    <xf numFmtId="0" fontId="2"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3" borderId="0" xfId="0" applyFont="1" applyFill="1" applyAlignment="1">
      <alignment horizontal="right" vertical="top" wrapText="1"/>
    </xf>
    <xf numFmtId="0" fontId="3" fillId="2"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15" fillId="8" borderId="12" xfId="1" applyFont="1" applyFill="1" applyBorder="1" applyAlignment="1">
      <alignment horizontal="center" vertical="center" wrapText="1"/>
    </xf>
    <xf numFmtId="10" fontId="15" fillId="8" borderId="12" xfId="1" applyNumberFormat="1" applyFont="1" applyFill="1" applyBorder="1" applyAlignment="1">
      <alignment horizontal="center" vertical="center"/>
    </xf>
    <xf numFmtId="0" fontId="9" fillId="0" borderId="4" xfId="1" applyFont="1" applyBorder="1" applyAlignment="1">
      <alignment horizontal="center"/>
    </xf>
    <xf numFmtId="0" fontId="9" fillId="0" borderId="5" xfId="1" applyFont="1" applyBorder="1" applyAlignment="1">
      <alignment horizontal="center"/>
    </xf>
    <xf numFmtId="0" fontId="9" fillId="0" borderId="6" xfId="1" applyFont="1" applyBorder="1" applyAlignment="1">
      <alignment horizontal="center"/>
    </xf>
    <xf numFmtId="0" fontId="8" fillId="0" borderId="7" xfId="1" applyFont="1" applyBorder="1" applyAlignment="1">
      <alignment horizontal="center" vertical="center"/>
    </xf>
    <xf numFmtId="0" fontId="8" fillId="0" borderId="0" xfId="1" applyFont="1" applyBorder="1" applyAlignment="1">
      <alignment horizontal="center" vertical="center"/>
    </xf>
    <xf numFmtId="0" fontId="8" fillId="0" borderId="8" xfId="1" applyFont="1" applyBorder="1" applyAlignment="1">
      <alignment horizontal="center" vertical="center"/>
    </xf>
    <xf numFmtId="0" fontId="1" fillId="0" borderId="5" xfId="1" applyFont="1" applyBorder="1" applyAlignment="1">
      <alignment horizontal="left" vertical="top" wrapText="1"/>
    </xf>
    <xf numFmtId="0" fontId="1" fillId="0" borderId="6" xfId="1" applyFont="1" applyBorder="1" applyAlignment="1">
      <alignment horizontal="left" vertical="top" wrapText="1"/>
    </xf>
    <xf numFmtId="0" fontId="1" fillId="0" borderId="0" xfId="1" applyFont="1" applyBorder="1" applyAlignment="1">
      <alignment horizontal="left" vertical="top" wrapText="1"/>
    </xf>
    <xf numFmtId="0" fontId="1" fillId="0" borderId="8" xfId="1" applyFont="1" applyBorder="1" applyAlignment="1">
      <alignment horizontal="left" vertical="top" wrapText="1"/>
    </xf>
    <xf numFmtId="0" fontId="11" fillId="8" borderId="12" xfId="1" applyFont="1" applyFill="1" applyBorder="1" applyAlignment="1">
      <alignment horizontal="center" vertical="center"/>
    </xf>
    <xf numFmtId="0" fontId="12" fillId="0" borderId="13" xfId="1" applyFont="1" applyBorder="1" applyAlignment="1">
      <alignment horizontal="center" vertical="center"/>
    </xf>
    <xf numFmtId="0" fontId="12" fillId="0" borderId="12" xfId="1" applyFont="1" applyBorder="1" applyAlignment="1">
      <alignment horizontal="center" vertical="center"/>
    </xf>
    <xf numFmtId="0" fontId="13" fillId="0" borderId="15" xfId="1" applyFont="1" applyBorder="1" applyAlignment="1">
      <alignment horizontal="left"/>
    </xf>
    <xf numFmtId="0" fontId="13" fillId="0" borderId="12" xfId="1" applyFont="1" applyBorder="1" applyAlignment="1">
      <alignment horizontal="left" wrapText="1"/>
    </xf>
    <xf numFmtId="0" fontId="16" fillId="0" borderId="7" xfId="1" applyFont="1" applyBorder="1" applyAlignment="1">
      <alignment horizontal="center" vertical="center"/>
    </xf>
    <xf numFmtId="0" fontId="16" fillId="0" borderId="0" xfId="1" applyFont="1" applyBorder="1" applyAlignment="1">
      <alignment horizontal="center" vertical="center"/>
    </xf>
    <xf numFmtId="0" fontId="16" fillId="0" borderId="8" xfId="1" applyFont="1" applyBorder="1" applyAlignment="1">
      <alignment horizontal="center" vertical="center"/>
    </xf>
    <xf numFmtId="0" fontId="16" fillId="0" borderId="9" xfId="1" applyFont="1" applyBorder="1" applyAlignment="1">
      <alignment horizontal="center" vertical="center"/>
    </xf>
    <xf numFmtId="0" fontId="16" fillId="0" borderId="10" xfId="1" applyFont="1" applyBorder="1" applyAlignment="1">
      <alignment horizontal="center" vertical="center"/>
    </xf>
    <xf numFmtId="0" fontId="16" fillId="0" borderId="11" xfId="1" applyFont="1" applyBorder="1" applyAlignment="1">
      <alignment horizontal="center" vertical="center"/>
    </xf>
    <xf numFmtId="0" fontId="12" fillId="0" borderId="12" xfId="1" applyFont="1" applyBorder="1" applyAlignment="1">
      <alignment horizontal="right"/>
    </xf>
    <xf numFmtId="0" fontId="1" fillId="0" borderId="12" xfId="1" applyFont="1" applyBorder="1" applyAlignment="1">
      <alignment horizontal="center" wrapText="1"/>
    </xf>
    <xf numFmtId="0" fontId="1" fillId="0" borderId="12" xfId="1" applyFont="1" applyBorder="1" applyAlignment="1">
      <alignment horizontal="center"/>
    </xf>
    <xf numFmtId="4" fontId="1" fillId="0" borderId="4" xfId="1" applyNumberFormat="1" applyBorder="1" applyAlignment="1">
      <alignment horizontal="center" vertical="center"/>
    </xf>
    <xf numFmtId="4" fontId="1" fillId="0" borderId="5" xfId="1" applyNumberFormat="1" applyBorder="1" applyAlignment="1">
      <alignment horizontal="center" vertical="center"/>
    </xf>
    <xf numFmtId="4" fontId="1" fillId="0" borderId="6" xfId="1" applyNumberFormat="1" applyBorder="1" applyAlignment="1">
      <alignment horizontal="center" vertical="center"/>
    </xf>
    <xf numFmtId="4" fontId="1" fillId="0" borderId="7" xfId="1" applyNumberFormat="1" applyBorder="1" applyAlignment="1">
      <alignment horizontal="center" vertical="center"/>
    </xf>
    <xf numFmtId="4" fontId="1" fillId="0" borderId="0" xfId="1" applyNumberFormat="1" applyBorder="1" applyAlignment="1">
      <alignment horizontal="center" vertical="center"/>
    </xf>
    <xf numFmtId="4" fontId="1" fillId="0" borderId="8" xfId="1" applyNumberFormat="1" applyBorder="1" applyAlignment="1">
      <alignment horizontal="center" vertical="center"/>
    </xf>
    <xf numFmtId="0" fontId="1" fillId="0" borderId="7" xfId="1" applyFont="1" applyBorder="1" applyAlignment="1">
      <alignment horizontal="center" vertical="center"/>
    </xf>
    <xf numFmtId="0" fontId="1" fillId="0" borderId="0" xfId="1" applyFont="1" applyBorder="1" applyAlignment="1">
      <alignment horizontal="center" vertical="center"/>
    </xf>
    <xf numFmtId="0" fontId="1" fillId="0" borderId="8" xfId="1" applyFont="1" applyBorder="1" applyAlignment="1">
      <alignment horizontal="center" vertical="center"/>
    </xf>
    <xf numFmtId="0" fontId="2" fillId="3" borderId="1" xfId="0" applyFont="1" applyFill="1" applyBorder="1" applyAlignment="1">
      <alignment horizontal="center" vertical="top" wrapText="1"/>
    </xf>
    <xf numFmtId="0" fontId="2" fillId="3" borderId="1" xfId="0" applyFont="1" applyFill="1" applyBorder="1" applyAlignment="1">
      <alignment horizontal="right" vertical="top" wrapText="1"/>
    </xf>
    <xf numFmtId="0" fontId="96" fillId="0" borderId="0" xfId="3284"/>
    <xf numFmtId="0" fontId="10" fillId="0" borderId="0" xfId="3285" applyFont="1"/>
    <xf numFmtId="0" fontId="97" fillId="0" borderId="42" xfId="3285" applyFont="1" applyBorder="1" applyAlignment="1">
      <alignment horizontal="center" vertical="center"/>
    </xf>
    <xf numFmtId="0" fontId="97" fillId="0" borderId="43" xfId="3285" applyFont="1" applyBorder="1" applyAlignment="1">
      <alignment horizontal="center" vertical="center"/>
    </xf>
    <xf numFmtId="0" fontId="97" fillId="0" borderId="44" xfId="3285" applyFont="1" applyBorder="1" applyAlignment="1">
      <alignment horizontal="center" vertical="center"/>
    </xf>
    <xf numFmtId="0" fontId="98" fillId="0" borderId="45" xfId="3285" applyFont="1" applyBorder="1" applyAlignment="1">
      <alignment horizontal="center" vertical="center" wrapText="1"/>
    </xf>
    <xf numFmtId="0" fontId="98" fillId="0" borderId="46" xfId="3285" applyFont="1" applyBorder="1" applyAlignment="1">
      <alignment horizontal="center" vertical="center" wrapText="1"/>
    </xf>
    <xf numFmtId="0" fontId="98" fillId="0" borderId="47" xfId="3285" applyFont="1" applyBorder="1" applyAlignment="1">
      <alignment horizontal="center" vertical="center" wrapText="1"/>
    </xf>
    <xf numFmtId="0" fontId="99" fillId="0" borderId="0" xfId="3285" applyFont="1" applyAlignment="1">
      <alignment vertical="center" wrapText="1"/>
    </xf>
    <xf numFmtId="0" fontId="14" fillId="0" borderId="45" xfId="3285" applyFont="1" applyBorder="1" applyAlignment="1">
      <alignment horizontal="center"/>
    </xf>
    <xf numFmtId="0" fontId="14" fillId="0" borderId="46" xfId="3285" applyFont="1" applyBorder="1" applyAlignment="1">
      <alignment horizontal="center"/>
    </xf>
    <xf numFmtId="0" fontId="14" fillId="0" borderId="47" xfId="3285" applyFont="1" applyBorder="1" applyAlignment="1">
      <alignment horizontal="center"/>
    </xf>
    <xf numFmtId="0" fontId="100" fillId="0" borderId="48" xfId="3285" applyFont="1" applyBorder="1"/>
    <xf numFmtId="0" fontId="10" fillId="0" borderId="49" xfId="3285" applyFont="1" applyBorder="1" applyAlignment="1">
      <alignment horizontal="left"/>
    </xf>
    <xf numFmtId="0" fontId="10" fillId="0" borderId="50" xfId="3285" applyFont="1" applyBorder="1" applyAlignment="1">
      <alignment horizontal="left"/>
    </xf>
    <xf numFmtId="0" fontId="101" fillId="37" borderId="48" xfId="3285" applyFont="1" applyFill="1" applyBorder="1" applyAlignment="1">
      <alignment horizontal="center" vertical="center"/>
    </xf>
    <xf numFmtId="0" fontId="101" fillId="37" borderId="49" xfId="3285" applyFont="1" applyFill="1" applyBorder="1" applyAlignment="1">
      <alignment horizontal="center" vertical="center"/>
    </xf>
    <xf numFmtId="0" fontId="101" fillId="37" borderId="50" xfId="3285" applyFont="1" applyFill="1" applyBorder="1" applyAlignment="1">
      <alignment horizontal="center" vertical="center"/>
    </xf>
    <xf numFmtId="0" fontId="10" fillId="0" borderId="48" xfId="3285" applyFont="1" applyBorder="1" applyAlignment="1">
      <alignment horizontal="center" vertical="center"/>
    </xf>
    <xf numFmtId="0" fontId="101" fillId="0" borderId="49" xfId="3285" applyFont="1" applyBorder="1" applyAlignment="1">
      <alignment horizontal="center" vertical="center"/>
    </xf>
    <xf numFmtId="199" fontId="102" fillId="37" borderId="49" xfId="3286" applyFont="1" applyFill="1" applyBorder="1" applyAlignment="1">
      <alignment horizontal="center"/>
    </xf>
    <xf numFmtId="199" fontId="102" fillId="37" borderId="50" xfId="3286" applyFont="1" applyFill="1" applyBorder="1" applyAlignment="1">
      <alignment horizontal="center"/>
    </xf>
    <xf numFmtId="0" fontId="101" fillId="37" borderId="49" xfId="3285" applyFont="1" applyFill="1" applyBorder="1" applyAlignment="1">
      <alignment horizontal="center"/>
    </xf>
    <xf numFmtId="4" fontId="101" fillId="37" borderId="49" xfId="3285" applyNumberFormat="1" applyFont="1" applyFill="1" applyBorder="1" applyAlignment="1">
      <alignment horizontal="center"/>
    </xf>
    <xf numFmtId="4" fontId="101" fillId="37" borderId="50" xfId="3285" applyNumberFormat="1" applyFont="1" applyFill="1" applyBorder="1" applyAlignment="1">
      <alignment horizontal="center"/>
    </xf>
    <xf numFmtId="0" fontId="98" fillId="37" borderId="48" xfId="3285" applyFont="1" applyFill="1" applyBorder="1" applyAlignment="1">
      <alignment horizontal="center" vertical="center"/>
    </xf>
    <xf numFmtId="0" fontId="98" fillId="37" borderId="49" xfId="3285" applyFont="1" applyFill="1" applyBorder="1" applyAlignment="1">
      <alignment horizontal="center" vertical="center"/>
    </xf>
    <xf numFmtId="0" fontId="98" fillId="37" borderId="50" xfId="3285" applyFont="1" applyFill="1" applyBorder="1" applyAlignment="1">
      <alignment horizontal="center" vertical="center"/>
    </xf>
    <xf numFmtId="0" fontId="101" fillId="0" borderId="48" xfId="3285" applyFont="1" applyBorder="1" applyAlignment="1">
      <alignment horizontal="center"/>
    </xf>
    <xf numFmtId="0" fontId="101" fillId="0" borderId="49" xfId="3285" applyFont="1" applyBorder="1"/>
    <xf numFmtId="10" fontId="101" fillId="0" borderId="49" xfId="3285" applyNumberFormat="1" applyFont="1" applyBorder="1" applyAlignment="1">
      <alignment horizontal="center"/>
    </xf>
    <xf numFmtId="10" fontId="101" fillId="0" borderId="50" xfId="3285" applyNumberFormat="1" applyFont="1" applyBorder="1" applyAlignment="1">
      <alignment horizontal="center"/>
    </xf>
    <xf numFmtId="0" fontId="98" fillId="38" borderId="48" xfId="3285" applyFont="1" applyFill="1" applyBorder="1" applyAlignment="1">
      <alignment horizontal="center"/>
    </xf>
    <xf numFmtId="0" fontId="99" fillId="38" borderId="49" xfId="3285" applyFont="1" applyFill="1" applyBorder="1" applyAlignment="1">
      <alignment horizontal="center"/>
    </xf>
    <xf numFmtId="10" fontId="98" fillId="38" borderId="49" xfId="3285" applyNumberFormat="1" applyFont="1" applyFill="1" applyBorder="1" applyAlignment="1">
      <alignment horizontal="center"/>
    </xf>
    <xf numFmtId="10" fontId="98" fillId="38" borderId="50" xfId="3285" applyNumberFormat="1" applyFont="1" applyFill="1" applyBorder="1" applyAlignment="1">
      <alignment horizontal="center"/>
    </xf>
    <xf numFmtId="0" fontId="101" fillId="0" borderId="48" xfId="3285" applyFont="1" applyBorder="1" applyAlignment="1">
      <alignment horizontal="center" vertical="center"/>
    </xf>
    <xf numFmtId="0" fontId="101" fillId="0" borderId="49" xfId="3285" applyFont="1" applyBorder="1" applyAlignment="1">
      <alignment vertical="center"/>
    </xf>
    <xf numFmtId="10" fontId="101" fillId="0" borderId="49" xfId="3285" applyNumberFormat="1" applyFont="1" applyBorder="1" applyAlignment="1">
      <alignment horizontal="center" vertical="center"/>
    </xf>
    <xf numFmtId="10" fontId="101" fillId="0" borderId="50" xfId="3285" applyNumberFormat="1" applyFont="1" applyBorder="1" applyAlignment="1">
      <alignment horizontal="center" vertical="center"/>
    </xf>
    <xf numFmtId="0" fontId="101" fillId="0" borderId="49" xfId="3285" applyFont="1" applyBorder="1" applyAlignment="1">
      <alignment vertical="center" wrapText="1"/>
    </xf>
    <xf numFmtId="0" fontId="98" fillId="38" borderId="51" xfId="3285" applyFont="1" applyFill="1" applyBorder="1" applyAlignment="1">
      <alignment horizontal="center"/>
    </xf>
    <xf numFmtId="0" fontId="99" fillId="38" borderId="52" xfId="3285" applyFont="1" applyFill="1" applyBorder="1" applyAlignment="1">
      <alignment horizontal="center"/>
    </xf>
    <xf numFmtId="10" fontId="98" fillId="38" borderId="52" xfId="3285" applyNumberFormat="1" applyFont="1" applyFill="1" applyBorder="1" applyAlignment="1">
      <alignment horizontal="center"/>
    </xf>
    <xf numFmtId="10" fontId="98" fillId="38" borderId="53" xfId="3285" applyNumberFormat="1" applyFont="1" applyFill="1" applyBorder="1" applyAlignment="1">
      <alignment horizontal="center"/>
    </xf>
    <xf numFmtId="0" fontId="98" fillId="37" borderId="54" xfId="3285" applyFont="1" applyFill="1" applyBorder="1" applyAlignment="1">
      <alignment horizontal="center" vertical="center"/>
    </xf>
    <xf numFmtId="0" fontId="98" fillId="37" borderId="55" xfId="3285" applyFont="1" applyFill="1" applyBorder="1" applyAlignment="1">
      <alignment horizontal="center" vertical="center"/>
    </xf>
    <xf numFmtId="10" fontId="98" fillId="37" borderId="55" xfId="3285" applyNumberFormat="1" applyFont="1" applyFill="1" applyBorder="1" applyAlignment="1">
      <alignment horizontal="center"/>
    </xf>
    <xf numFmtId="10" fontId="98" fillId="37" borderId="56" xfId="3285" applyNumberFormat="1" applyFont="1" applyFill="1" applyBorder="1" applyAlignment="1">
      <alignment horizontal="center"/>
    </xf>
    <xf numFmtId="0" fontId="103" fillId="0" borderId="7" xfId="3285" applyFont="1" applyBorder="1" applyAlignment="1">
      <alignment horizontal="left" vertical="center" wrapText="1"/>
    </xf>
    <xf numFmtId="0" fontId="103" fillId="0" borderId="0" xfId="3285" applyFont="1" applyAlignment="1">
      <alignment horizontal="left" vertical="center" wrapText="1"/>
    </xf>
    <xf numFmtId="0" fontId="103" fillId="0" borderId="8" xfId="3285" applyFont="1" applyBorder="1" applyAlignment="1">
      <alignment horizontal="left" vertical="center" wrapText="1"/>
    </xf>
    <xf numFmtId="0" fontId="103" fillId="0" borderId="9" xfId="3285" applyFont="1" applyBorder="1" applyAlignment="1">
      <alignment horizontal="left" vertical="center" wrapText="1"/>
    </xf>
    <xf numFmtId="0" fontId="103" fillId="0" borderId="10" xfId="3285" applyFont="1" applyBorder="1" applyAlignment="1">
      <alignment horizontal="left" vertical="center" wrapText="1"/>
    </xf>
    <xf numFmtId="0" fontId="103" fillId="0" borderId="11" xfId="3285" applyFont="1" applyBorder="1" applyAlignment="1">
      <alignment horizontal="left" vertical="center" wrapText="1"/>
    </xf>
  </cellXfs>
  <cellStyles count="3287">
    <cellStyle name="_x000d__x000a_JournalTemplate=C:\COMFO\CTALK\JOURSTD.TPL_x000d__x000a_LbStateAddress=3 3 0 251 1 89 2 311_x000d__x000a_LbStateJou" xfId="3"/>
    <cellStyle name="0,00###" xfId="4"/>
    <cellStyle name="0.0" xfId="5"/>
    <cellStyle name="12" xfId="6"/>
    <cellStyle name="12 2" xfId="7"/>
    <cellStyle name="12 2 2" xfId="8"/>
    <cellStyle name="12 3" xfId="9"/>
    <cellStyle name="20% - Accent1" xfId="10"/>
    <cellStyle name="20% - Accent2" xfId="11"/>
    <cellStyle name="20% - Accent3" xfId="12"/>
    <cellStyle name="20% - Accent4" xfId="13"/>
    <cellStyle name="20% - Accent5" xfId="14"/>
    <cellStyle name="20% - Accent6" xfId="15"/>
    <cellStyle name="20% - Ênfase1 100" xfId="16"/>
    <cellStyle name="20% - Ênfase1 2" xfId="17"/>
    <cellStyle name="20% - Ênfase1 2 2" xfId="18"/>
    <cellStyle name="20% - Ênfase1 3" xfId="19"/>
    <cellStyle name="20% - Ênfase2 2" xfId="20"/>
    <cellStyle name="20% - Ênfase2 2 2" xfId="21"/>
    <cellStyle name="20% - Ênfase2 3" xfId="22"/>
    <cellStyle name="20% - Ênfase3 2" xfId="23"/>
    <cellStyle name="20% - Ênfase3 2 2" xfId="24"/>
    <cellStyle name="20% - Ênfase3 3" xfId="25"/>
    <cellStyle name="20% - Ênfase4 2" xfId="26"/>
    <cellStyle name="20% - Ênfase4 2 2" xfId="27"/>
    <cellStyle name="20% - Ênfase4 3" xfId="28"/>
    <cellStyle name="20% - Ênfase5 2" xfId="29"/>
    <cellStyle name="20% - Ênfase5 2 2" xfId="30"/>
    <cellStyle name="20% - Ênfase5 3" xfId="31"/>
    <cellStyle name="20% - Ênfase6 2" xfId="32"/>
    <cellStyle name="20% - Ênfase6 2 2" xfId="33"/>
    <cellStyle name="20% - Ênfase6 3" xfId="34"/>
    <cellStyle name="40% - Accent1" xfId="35"/>
    <cellStyle name="40% - Accent2" xfId="36"/>
    <cellStyle name="40% - Accent3" xfId="37"/>
    <cellStyle name="40% - Accent4" xfId="38"/>
    <cellStyle name="40% - Accent5" xfId="39"/>
    <cellStyle name="40% - Accent6" xfId="40"/>
    <cellStyle name="40% - Ênfase1 2" xfId="41"/>
    <cellStyle name="40% - Ênfase1 2 2" xfId="42"/>
    <cellStyle name="40% - Ênfase1 3" xfId="43"/>
    <cellStyle name="40% - Ênfase2 2" xfId="44"/>
    <cellStyle name="40% - Ênfase2 2 2" xfId="45"/>
    <cellStyle name="40% - Ênfase2 3" xfId="46"/>
    <cellStyle name="40% - Ênfase3 2" xfId="47"/>
    <cellStyle name="40% - Ênfase3 2 2" xfId="48"/>
    <cellStyle name="40% - Ênfase3 3" xfId="49"/>
    <cellStyle name="40% - Ênfase4 2" xfId="50"/>
    <cellStyle name="40% - Ênfase4 2 2" xfId="51"/>
    <cellStyle name="40% - Ênfase4 3" xfId="52"/>
    <cellStyle name="40% - Ênfase5 2" xfId="53"/>
    <cellStyle name="40% - Ênfase5 2 2" xfId="54"/>
    <cellStyle name="40% - Ênfase5 3" xfId="55"/>
    <cellStyle name="40% - Ênfase6 2" xfId="56"/>
    <cellStyle name="40% - Ênfase6 2 2" xfId="57"/>
    <cellStyle name="40% - Ênfase6 3" xfId="58"/>
    <cellStyle name="60% - Accent1" xfId="59"/>
    <cellStyle name="60% - Accent2" xfId="60"/>
    <cellStyle name="60% - Accent3" xfId="61"/>
    <cellStyle name="60% - Accent4" xfId="62"/>
    <cellStyle name="60% - Accent5" xfId="63"/>
    <cellStyle name="60% - Accent6" xfId="64"/>
    <cellStyle name="60% - Ênfase1 2" xfId="65"/>
    <cellStyle name="60% - Ênfase1 2 2" xfId="66"/>
    <cellStyle name="60% - Ênfase1 3" xfId="67"/>
    <cellStyle name="60% - Ênfase2 2" xfId="68"/>
    <cellStyle name="60% - Ênfase2 2 2" xfId="69"/>
    <cellStyle name="60% - Ênfase2 3" xfId="70"/>
    <cellStyle name="60% - Ênfase3 2" xfId="71"/>
    <cellStyle name="60% - Ênfase3 2 2" xfId="72"/>
    <cellStyle name="60% - Ênfase3 3" xfId="73"/>
    <cellStyle name="60% - Ênfase4 2" xfId="74"/>
    <cellStyle name="60% - Ênfase4 2 2" xfId="75"/>
    <cellStyle name="60% - Ênfase4 3" xfId="76"/>
    <cellStyle name="60% - Ênfase5 2" xfId="77"/>
    <cellStyle name="60% - Ênfase5 2 2" xfId="78"/>
    <cellStyle name="60% - Ênfase5 3" xfId="79"/>
    <cellStyle name="60% - Ênfase6 2" xfId="80"/>
    <cellStyle name="60% - Ênfase6 2 2" xfId="81"/>
    <cellStyle name="60% - Ênfase6 3" xfId="82"/>
    <cellStyle name="60% - Ênfase6 37" xfId="83"/>
    <cellStyle name="Accent1" xfId="84"/>
    <cellStyle name="Accent2" xfId="85"/>
    <cellStyle name="Accent3" xfId="86"/>
    <cellStyle name="Accent4" xfId="87"/>
    <cellStyle name="Accent5" xfId="88"/>
    <cellStyle name="Accent6" xfId="89"/>
    <cellStyle name="Bad" xfId="90"/>
    <cellStyle name="Bom 2" xfId="91"/>
    <cellStyle name="Bom 2 2" xfId="92"/>
    <cellStyle name="Bom 3" xfId="93"/>
    <cellStyle name="Cabe‡alho 1" xfId="94"/>
    <cellStyle name="Cabe‡alho 2" xfId="95"/>
    <cellStyle name="Cabeçalho 1" xfId="96"/>
    <cellStyle name="Cabeçalho 2" xfId="97"/>
    <cellStyle name="Calculation" xfId="98"/>
    <cellStyle name="Cálculo 2" xfId="99"/>
    <cellStyle name="Cálculo 2 2" xfId="100"/>
    <cellStyle name="Cálculo 3" xfId="101"/>
    <cellStyle name="Cancel" xfId="102"/>
    <cellStyle name="Cancel 2" xfId="103"/>
    <cellStyle name="Célula de Verificação 2" xfId="104"/>
    <cellStyle name="Célula de Verificação 2 2" xfId="105"/>
    <cellStyle name="Célula de Verificação 3" xfId="106"/>
    <cellStyle name="Célula Vinculada 2" xfId="107"/>
    <cellStyle name="Célula Vinculada 2 2" xfId="108"/>
    <cellStyle name="Célula Vinculada 3" xfId="109"/>
    <cellStyle name="Check Cell" xfId="110"/>
    <cellStyle name="Comma_Arauco Piping list" xfId="111"/>
    <cellStyle name="Comma0" xfId="112"/>
    <cellStyle name="CORES" xfId="113"/>
    <cellStyle name="Currency [0]_Arauco Piping list" xfId="114"/>
    <cellStyle name="Currency 2 2" xfId="115"/>
    <cellStyle name="Currency_Arauco Piping list" xfId="116"/>
    <cellStyle name="Currency0" xfId="117"/>
    <cellStyle name="Data" xfId="118"/>
    <cellStyle name="Date" xfId="119"/>
    <cellStyle name="Ênfase1 2" xfId="120"/>
    <cellStyle name="Ênfase1 2 2" xfId="121"/>
    <cellStyle name="Ênfase1 3" xfId="122"/>
    <cellStyle name="Ênfase2 2" xfId="123"/>
    <cellStyle name="Ênfase2 2 2" xfId="124"/>
    <cellStyle name="Ênfase2 3" xfId="125"/>
    <cellStyle name="Ênfase3 2" xfId="126"/>
    <cellStyle name="Ênfase3 2 2" xfId="127"/>
    <cellStyle name="Ênfase3 3" xfId="128"/>
    <cellStyle name="Ênfase4 2" xfId="129"/>
    <cellStyle name="Ênfase4 2 2" xfId="130"/>
    <cellStyle name="Ênfase4 3" xfId="131"/>
    <cellStyle name="Ênfase5 2" xfId="132"/>
    <cellStyle name="Ênfase5 2 2" xfId="133"/>
    <cellStyle name="Ênfase5 3" xfId="134"/>
    <cellStyle name="Ênfase6 2" xfId="135"/>
    <cellStyle name="Ênfase6 2 2" xfId="136"/>
    <cellStyle name="Ênfase6 3" xfId="137"/>
    <cellStyle name="Ênfase6 3 2" xfId="3284"/>
    <cellStyle name="Entrada 2" xfId="138"/>
    <cellStyle name="Entrada 2 2" xfId="139"/>
    <cellStyle name="Entrada 3" xfId="140"/>
    <cellStyle name="Estilo 1" xfId="141"/>
    <cellStyle name="Euro" xfId="142"/>
    <cellStyle name="Euro 2" xfId="143"/>
    <cellStyle name="Euro 3" xfId="144"/>
    <cellStyle name="Euro 4" xfId="145"/>
    <cellStyle name="Euro 5" xfId="146"/>
    <cellStyle name="Euro 6" xfId="147"/>
    <cellStyle name="Euro 7" xfId="148"/>
    <cellStyle name="Euro 8" xfId="149"/>
    <cellStyle name="Euro 9" xfId="150"/>
    <cellStyle name="Excel Built-in Excel Built-in Excel Built-in Excel Built-in Excel Built-in Excel Built-in Excel Built-in Excel Built-in Separador de milhares 4" xfId="151"/>
    <cellStyle name="Excel Built-in Excel Built-in Excel Built-in Excel Built-in Excel Built-in Excel Built-in Excel Built-in Separador de milhares 4" xfId="152"/>
    <cellStyle name="Excel Built-in Normal" xfId="153"/>
    <cellStyle name="Excel Built-in Normal 1" xfId="154"/>
    <cellStyle name="Excel Built-in Normal 2" xfId="155"/>
    <cellStyle name="Excel Built-in Normal 2 2" xfId="156"/>
    <cellStyle name="Excel Built-in Normal 3" xfId="157"/>
    <cellStyle name="Excel Built-in Normal 4" xfId="158"/>
    <cellStyle name="Excel_BuiltIn_Comma" xfId="159"/>
    <cellStyle name="Excel_BuiltIn_Comma 2" xfId="3286"/>
    <cellStyle name="Explanatory Text" xfId="160"/>
    <cellStyle name="Fixed" xfId="161"/>
    <cellStyle name="Fixo" xfId="162"/>
    <cellStyle name="Followed Hyperlink" xfId="163"/>
    <cellStyle name="Good" xfId="164"/>
    <cellStyle name="Grey" xfId="165"/>
    <cellStyle name="Heading" xfId="166"/>
    <cellStyle name="Heading 1" xfId="167"/>
    <cellStyle name="Heading 1 2" xfId="168"/>
    <cellStyle name="Heading 2" xfId="169"/>
    <cellStyle name="Heading 2 2" xfId="170"/>
    <cellStyle name="Heading 3" xfId="171"/>
    <cellStyle name="Heading 4" xfId="172"/>
    <cellStyle name="Heading1" xfId="173"/>
    <cellStyle name="Hiperlink 2" xfId="174"/>
    <cellStyle name="Hiperlink 2 2" xfId="175"/>
    <cellStyle name="Hiperlink 2 3" xfId="176"/>
    <cellStyle name="Hiperlink 3" xfId="177"/>
    <cellStyle name="Hiperlink 4" xfId="178"/>
    <cellStyle name="Hiperlink 4 2" xfId="179"/>
    <cellStyle name="Hiperlink 4 3" xfId="180"/>
    <cellStyle name="Hiperlink 4 4" xfId="181"/>
    <cellStyle name="Hiperlink 5" xfId="182"/>
    <cellStyle name="Hyperlink 2" xfId="183"/>
    <cellStyle name="Incorreto 2" xfId="184"/>
    <cellStyle name="Incorreto 2 2" xfId="185"/>
    <cellStyle name="Incorreto 3" xfId="186"/>
    <cellStyle name="Indefinido" xfId="187"/>
    <cellStyle name="Indefinido 2" xfId="188"/>
    <cellStyle name="Input" xfId="189"/>
    <cellStyle name="Input [yellow]" xfId="190"/>
    <cellStyle name="Linked Cell" xfId="191"/>
    <cellStyle name="material" xfId="192"/>
    <cellStyle name="material 2" xfId="193"/>
    <cellStyle name="MINIPG" xfId="194"/>
    <cellStyle name="Moeda 10" xfId="195"/>
    <cellStyle name="Moeda 10 2" xfId="196"/>
    <cellStyle name="Moeda 11" xfId="197"/>
    <cellStyle name="Moeda 11 2" xfId="198"/>
    <cellStyle name="Moeda 11 2 2" xfId="199"/>
    <cellStyle name="Moeda 11 3" xfId="200"/>
    <cellStyle name="Moeda 11 3 2" xfId="201"/>
    <cellStyle name="Moeda 11 3 3" xfId="202"/>
    <cellStyle name="Moeda 11 4" xfId="203"/>
    <cellStyle name="Moeda 11 5" xfId="204"/>
    <cellStyle name="Moeda 11 6" xfId="205"/>
    <cellStyle name="Moeda 11 7" xfId="206"/>
    <cellStyle name="Moeda 12" xfId="207"/>
    <cellStyle name="Moeda 13" xfId="208"/>
    <cellStyle name="Moeda 14" xfId="209"/>
    <cellStyle name="Moeda 15" xfId="210"/>
    <cellStyle name="Moeda 16" xfId="211"/>
    <cellStyle name="Moeda 17" xfId="212"/>
    <cellStyle name="Moeda 18" xfId="213"/>
    <cellStyle name="Moeda 19" xfId="214"/>
    <cellStyle name="Moeda 2" xfId="215"/>
    <cellStyle name="Moeda 2 10" xfId="216"/>
    <cellStyle name="Moeda 2 11" xfId="217"/>
    <cellStyle name="Moeda 2 12" xfId="218"/>
    <cellStyle name="Moeda 2 2" xfId="219"/>
    <cellStyle name="Moeda 2 2 10" xfId="220"/>
    <cellStyle name="Moeda 2 2 2" xfId="221"/>
    <cellStyle name="Moeda 2 2 2 10" xfId="222"/>
    <cellStyle name="Moeda 2 2 2 2" xfId="223"/>
    <cellStyle name="Moeda 2 2 2 2 2" xfId="224"/>
    <cellStyle name="Moeda 2 2 2 2 3" xfId="225"/>
    <cellStyle name="Moeda 2 2 2 2 4" xfId="226"/>
    <cellStyle name="Moeda 2 2 2 2 5" xfId="227"/>
    <cellStyle name="Moeda 2 2 2 2 6" xfId="228"/>
    <cellStyle name="Moeda 2 2 2 2 7" xfId="229"/>
    <cellStyle name="Moeda 2 2 2 2 8" xfId="230"/>
    <cellStyle name="Moeda 2 2 2 2 9" xfId="231"/>
    <cellStyle name="Moeda 2 2 2 3" xfId="232"/>
    <cellStyle name="Moeda 2 2 2 3 2" xfId="233"/>
    <cellStyle name="Moeda 2 2 2 4" xfId="234"/>
    <cellStyle name="Moeda 2 2 2 5" xfId="235"/>
    <cellStyle name="Moeda 2 2 2 6" xfId="236"/>
    <cellStyle name="Moeda 2 2 2 7" xfId="237"/>
    <cellStyle name="Moeda 2 2 2 8" xfId="238"/>
    <cellStyle name="Moeda 2 2 2 9" xfId="239"/>
    <cellStyle name="Moeda 2 2 3" xfId="240"/>
    <cellStyle name="Moeda 2 2 3 2" xfId="241"/>
    <cellStyle name="Moeda 2 2 4" xfId="242"/>
    <cellStyle name="Moeda 2 2 5" xfId="243"/>
    <cellStyle name="Moeda 2 2 6" xfId="244"/>
    <cellStyle name="Moeda 2 2 7" xfId="245"/>
    <cellStyle name="Moeda 2 2 8" xfId="246"/>
    <cellStyle name="Moeda 2 2 9" xfId="247"/>
    <cellStyle name="Moeda 2 3" xfId="248"/>
    <cellStyle name="Moeda 2 3 2" xfId="249"/>
    <cellStyle name="Moeda 2 3 3" xfId="250"/>
    <cellStyle name="Moeda 2 3 3 2" xfId="251"/>
    <cellStyle name="Moeda 2 3 4" xfId="252"/>
    <cellStyle name="Moeda 2 3 5" xfId="253"/>
    <cellStyle name="Moeda 2 3 6" xfId="254"/>
    <cellStyle name="Moeda 2 3 7" xfId="255"/>
    <cellStyle name="Moeda 2 3 8" xfId="256"/>
    <cellStyle name="Moeda 2 3 9" xfId="257"/>
    <cellStyle name="Moeda 2 4" xfId="258"/>
    <cellStyle name="Moeda 2 4 2" xfId="259"/>
    <cellStyle name="Moeda 2 5" xfId="260"/>
    <cellStyle name="Moeda 2 5 2" xfId="261"/>
    <cellStyle name="Moeda 2 5 3" xfId="262"/>
    <cellStyle name="Moeda 2 5 4" xfId="263"/>
    <cellStyle name="Moeda 2 5 5" xfId="264"/>
    <cellStyle name="Moeda 2 6" xfId="265"/>
    <cellStyle name="Moeda 2 7" xfId="266"/>
    <cellStyle name="Moeda 2 8" xfId="267"/>
    <cellStyle name="Moeda 2 9" xfId="268"/>
    <cellStyle name="Moeda 2_Cálculo de IGG - IGGE" xfId="269"/>
    <cellStyle name="Moeda 20" xfId="270"/>
    <cellStyle name="Moeda 3" xfId="271"/>
    <cellStyle name="Moeda 3 10" xfId="272"/>
    <cellStyle name="Moeda 3 11" xfId="273"/>
    <cellStyle name="Moeda 3 12" xfId="274"/>
    <cellStyle name="Moeda 3 2" xfId="275"/>
    <cellStyle name="Moeda 3 2 10" xfId="276"/>
    <cellStyle name="Moeda 3 2 11" xfId="277"/>
    <cellStyle name="Moeda 3 2 2" xfId="278"/>
    <cellStyle name="Moeda 3 2 2 2" xfId="279"/>
    <cellStyle name="Moeda 3 2 2 2 2" xfId="280"/>
    <cellStyle name="Moeda 3 2 2 3" xfId="281"/>
    <cellStyle name="Moeda 3 2 2 4" xfId="282"/>
    <cellStyle name="Moeda 3 2 2 5" xfId="283"/>
    <cellStyle name="Moeda 3 2 2 6" xfId="284"/>
    <cellStyle name="Moeda 3 2 2 7" xfId="285"/>
    <cellStyle name="Moeda 3 2 2 8" xfId="286"/>
    <cellStyle name="Moeda 3 2 2 9" xfId="287"/>
    <cellStyle name="Moeda 3 2 3" xfId="288"/>
    <cellStyle name="Moeda 3 2 3 10" xfId="289"/>
    <cellStyle name="Moeda 3 2 3 2" xfId="290"/>
    <cellStyle name="Moeda 3 2 3 2 2" xfId="291"/>
    <cellStyle name="Moeda 3 2 3 2 3" xfId="292"/>
    <cellStyle name="Moeda 3 2 3 2 4" xfId="293"/>
    <cellStyle name="Moeda 3 2 3 2 5" xfId="294"/>
    <cellStyle name="Moeda 3 2 3 2 6" xfId="295"/>
    <cellStyle name="Moeda 3 2 3 2 7" xfId="296"/>
    <cellStyle name="Moeda 3 2 3 2 8" xfId="297"/>
    <cellStyle name="Moeda 3 2 3 2 9" xfId="298"/>
    <cellStyle name="Moeda 3 2 3 3" xfId="299"/>
    <cellStyle name="Moeda 3 2 3 4" xfId="300"/>
    <cellStyle name="Moeda 3 2 3 5" xfId="301"/>
    <cellStyle name="Moeda 3 2 3 6" xfId="302"/>
    <cellStyle name="Moeda 3 2 3 7" xfId="303"/>
    <cellStyle name="Moeda 3 2 3 8" xfId="304"/>
    <cellStyle name="Moeda 3 2 3 9" xfId="305"/>
    <cellStyle name="Moeda 3 2 4" xfId="306"/>
    <cellStyle name="Moeda 3 2 5" xfId="307"/>
    <cellStyle name="Moeda 3 2 6" xfId="308"/>
    <cellStyle name="Moeda 3 2 7" xfId="309"/>
    <cellStyle name="Moeda 3 2 8" xfId="310"/>
    <cellStyle name="Moeda 3 2 9" xfId="311"/>
    <cellStyle name="Moeda 3 3" xfId="312"/>
    <cellStyle name="Moeda 3 3 2" xfId="313"/>
    <cellStyle name="Moeda 3 3 3" xfId="314"/>
    <cellStyle name="Moeda 3 3 4" xfId="315"/>
    <cellStyle name="Moeda 3 3 5" xfId="316"/>
    <cellStyle name="Moeda 3 3 6" xfId="317"/>
    <cellStyle name="Moeda 3 3 7" xfId="318"/>
    <cellStyle name="Moeda 3 3 8" xfId="319"/>
    <cellStyle name="Moeda 3 3 9" xfId="320"/>
    <cellStyle name="Moeda 3 4" xfId="321"/>
    <cellStyle name="Moeda 3 4 2" xfId="322"/>
    <cellStyle name="Moeda 3 4 3" xfId="323"/>
    <cellStyle name="Moeda 3 4 4" xfId="324"/>
    <cellStyle name="Moeda 3 4 5" xfId="325"/>
    <cellStyle name="Moeda 3 4 6" xfId="326"/>
    <cellStyle name="Moeda 3 4 7" xfId="327"/>
    <cellStyle name="Moeda 3 4 8" xfId="328"/>
    <cellStyle name="Moeda 3 4 9" xfId="329"/>
    <cellStyle name="Moeda 3 5" xfId="330"/>
    <cellStyle name="Moeda 3 6" xfId="331"/>
    <cellStyle name="Moeda 3 7" xfId="332"/>
    <cellStyle name="Moeda 3 8" xfId="333"/>
    <cellStyle name="Moeda 3 9" xfId="334"/>
    <cellStyle name="Moeda 4" xfId="335"/>
    <cellStyle name="Moeda 4 10" xfId="336"/>
    <cellStyle name="Moeda 4 11" xfId="337"/>
    <cellStyle name="Moeda 4 12" xfId="338"/>
    <cellStyle name="Moeda 4 2" xfId="339"/>
    <cellStyle name="Moeda 4 2 2" xfId="340"/>
    <cellStyle name="Moeda 4 2 3" xfId="341"/>
    <cellStyle name="Moeda 4 2 4" xfId="342"/>
    <cellStyle name="Moeda 4 2 5" xfId="343"/>
    <cellStyle name="Moeda 4 2 6" xfId="344"/>
    <cellStyle name="Moeda 4 2 7" xfId="345"/>
    <cellStyle name="Moeda 4 2 8" xfId="346"/>
    <cellStyle name="Moeda 4 2 9" xfId="347"/>
    <cellStyle name="Moeda 4 3" xfId="348"/>
    <cellStyle name="Moeda 4 3 10" xfId="349"/>
    <cellStyle name="Moeda 4 3 11" xfId="350"/>
    <cellStyle name="Moeda 4 3 2" xfId="351"/>
    <cellStyle name="Moeda 4 3 3" xfId="352"/>
    <cellStyle name="Moeda 4 3 4" xfId="353"/>
    <cellStyle name="Moeda 4 3 5" xfId="354"/>
    <cellStyle name="Moeda 4 3 6" xfId="355"/>
    <cellStyle name="Moeda 4 3 7" xfId="356"/>
    <cellStyle name="Moeda 4 3 8" xfId="357"/>
    <cellStyle name="Moeda 4 3 9" xfId="358"/>
    <cellStyle name="Moeda 4 4" xfId="359"/>
    <cellStyle name="Moeda 4 5" xfId="360"/>
    <cellStyle name="Moeda 4 6" xfId="361"/>
    <cellStyle name="Moeda 4 7" xfId="362"/>
    <cellStyle name="Moeda 4 8" xfId="363"/>
    <cellStyle name="Moeda 4 9" xfId="364"/>
    <cellStyle name="Moeda 4_Cálculo de IGG - IGGE" xfId="365"/>
    <cellStyle name="Moeda 5" xfId="366"/>
    <cellStyle name="Moeda 5 10" xfId="367"/>
    <cellStyle name="Moeda 5 2" xfId="368"/>
    <cellStyle name="Moeda 5 2 2" xfId="369"/>
    <cellStyle name="Moeda 5 2 2 2" xfId="370"/>
    <cellStyle name="Moeda 5 2 2 2 2" xfId="371"/>
    <cellStyle name="Moeda 5 2 2 3" xfId="372"/>
    <cellStyle name="Moeda 5 2 2 4" xfId="373"/>
    <cellStyle name="Moeda 5 2 2 5" xfId="374"/>
    <cellStyle name="Moeda 5 2 3" xfId="375"/>
    <cellStyle name="Moeda 5 2 4" xfId="376"/>
    <cellStyle name="Moeda 5 2 5" xfId="377"/>
    <cellStyle name="Moeda 5 2 5 2" xfId="378"/>
    <cellStyle name="Moeda 5 2 5 3" xfId="379"/>
    <cellStyle name="Moeda 5 2 6" xfId="380"/>
    <cellStyle name="Moeda 5 2 7" xfId="381"/>
    <cellStyle name="Moeda 5 2 8" xfId="382"/>
    <cellStyle name="Moeda 5 2 9" xfId="383"/>
    <cellStyle name="Moeda 5 3" xfId="384"/>
    <cellStyle name="Moeda 5 4" xfId="385"/>
    <cellStyle name="Moeda 5 5" xfId="386"/>
    <cellStyle name="Moeda 5 6" xfId="387"/>
    <cellStyle name="Moeda 5 7" xfId="388"/>
    <cellStyle name="Moeda 5 8" xfId="389"/>
    <cellStyle name="Moeda 5 9" xfId="390"/>
    <cellStyle name="Moeda 6" xfId="391"/>
    <cellStyle name="Moeda 6 10" xfId="392"/>
    <cellStyle name="Moeda 6 2" xfId="393"/>
    <cellStyle name="Moeda 6 2 2" xfId="394"/>
    <cellStyle name="Moeda 6 2 3" xfId="395"/>
    <cellStyle name="Moeda 6 2 4" xfId="396"/>
    <cellStyle name="Moeda 6 2 5" xfId="397"/>
    <cellStyle name="Moeda 6 2 6" xfId="398"/>
    <cellStyle name="Moeda 6 2 7" xfId="399"/>
    <cellStyle name="Moeda 6 2 8" xfId="400"/>
    <cellStyle name="Moeda 6 2 9" xfId="401"/>
    <cellStyle name="Moeda 6 3" xfId="402"/>
    <cellStyle name="Moeda 6 4" xfId="403"/>
    <cellStyle name="Moeda 6 5" xfId="404"/>
    <cellStyle name="Moeda 6 6" xfId="405"/>
    <cellStyle name="Moeda 6 7" xfId="406"/>
    <cellStyle name="Moeda 6 8" xfId="407"/>
    <cellStyle name="Moeda 6 9" xfId="408"/>
    <cellStyle name="Moeda 7" xfId="409"/>
    <cellStyle name="Moeda 7 2" xfId="410"/>
    <cellStyle name="Moeda 7 3" xfId="411"/>
    <cellStyle name="Moeda 7 4" xfId="412"/>
    <cellStyle name="Moeda 7 5" xfId="413"/>
    <cellStyle name="Moeda 7 6" xfId="414"/>
    <cellStyle name="Moeda 7 7" xfId="415"/>
    <cellStyle name="Moeda 7 8" xfId="416"/>
    <cellStyle name="Moeda 7 9" xfId="417"/>
    <cellStyle name="Moeda 8" xfId="418"/>
    <cellStyle name="Moeda 8 10" xfId="419"/>
    <cellStyle name="Moeda 8 11" xfId="420"/>
    <cellStyle name="Moeda 8 12" xfId="421"/>
    <cellStyle name="Moeda 8 2" xfId="422"/>
    <cellStyle name="Moeda 8 2 2" xfId="423"/>
    <cellStyle name="Moeda 8 2 3" xfId="424"/>
    <cellStyle name="Moeda 8 2 4" xfId="425"/>
    <cellStyle name="Moeda 8 2 5" xfId="426"/>
    <cellStyle name="Moeda 8 2 6" xfId="427"/>
    <cellStyle name="Moeda 8 2 7" xfId="428"/>
    <cellStyle name="Moeda 8 2 8" xfId="429"/>
    <cellStyle name="Moeda 8 2 9" xfId="430"/>
    <cellStyle name="Moeda 8 3" xfId="431"/>
    <cellStyle name="Moeda 8 3 10" xfId="432"/>
    <cellStyle name="Moeda 8 3 10 2" xfId="433"/>
    <cellStyle name="Moeda 8 3 10 3" xfId="434"/>
    <cellStyle name="Moeda 8 3 11" xfId="435"/>
    <cellStyle name="Moeda 8 3 11 2" xfId="436"/>
    <cellStyle name="Moeda 8 3 11 3" xfId="437"/>
    <cellStyle name="Moeda 8 3 12" xfId="438"/>
    <cellStyle name="Moeda 8 3 12 2" xfId="439"/>
    <cellStyle name="Moeda 8 3 12 3" xfId="440"/>
    <cellStyle name="Moeda 8 3 12 4" xfId="441"/>
    <cellStyle name="Moeda 8 3 12 5" xfId="442"/>
    <cellStyle name="Moeda 8 3 2" xfId="443"/>
    <cellStyle name="Moeda 8 3 2 2" xfId="444"/>
    <cellStyle name="Moeda 8 3 2 3" xfId="445"/>
    <cellStyle name="Moeda 8 3 2 4" xfId="446"/>
    <cellStyle name="Moeda 8 3 2 5" xfId="447"/>
    <cellStyle name="Moeda 8 3 2 6" xfId="448"/>
    <cellStyle name="Moeda 8 3 2 7" xfId="449"/>
    <cellStyle name="Moeda 8 3 2 8" xfId="450"/>
    <cellStyle name="Moeda 8 3 2 9" xfId="451"/>
    <cellStyle name="Moeda 8 3 3" xfId="452"/>
    <cellStyle name="Moeda 8 3 3 2" xfId="453"/>
    <cellStyle name="Moeda 8 3 3 2 2" xfId="454"/>
    <cellStyle name="Moeda 8 3 3 3" xfId="455"/>
    <cellStyle name="Moeda 8 3 3 3 2" xfId="456"/>
    <cellStyle name="Moeda 8 3 3 3 2 2" xfId="457"/>
    <cellStyle name="Moeda 8 3 3 3 2 3" xfId="458"/>
    <cellStyle name="Moeda 8 3 3 3 2 4" xfId="459"/>
    <cellStyle name="Moeda 8 3 3 3 2 5" xfId="460"/>
    <cellStyle name="Moeda 8 3 3 4" xfId="461"/>
    <cellStyle name="Moeda 8 3 3 4 2" xfId="462"/>
    <cellStyle name="Moeda 8 3 3 4 3" xfId="463"/>
    <cellStyle name="Moeda 8 3 3 5" xfId="464"/>
    <cellStyle name="Moeda 8 3 3 5 2" xfId="465"/>
    <cellStyle name="Moeda 8 3 3 5 3" xfId="466"/>
    <cellStyle name="Moeda 8 3 3 5 4" xfId="467"/>
    <cellStyle name="Moeda 8 3 3 5 5" xfId="468"/>
    <cellStyle name="Moeda 8 3 4" xfId="469"/>
    <cellStyle name="Moeda 8 3 4 2" xfId="470"/>
    <cellStyle name="Moeda 8 3 4 2 2" xfId="471"/>
    <cellStyle name="Moeda 8 3 4 3" xfId="472"/>
    <cellStyle name="Moeda 8 3 5" xfId="473"/>
    <cellStyle name="Moeda 8 3 5 2" xfId="474"/>
    <cellStyle name="Moeda 8 3 5 2 2" xfId="475"/>
    <cellStyle name="Moeda 8 3 5 3" xfId="476"/>
    <cellStyle name="Moeda 8 3 5 3 2" xfId="477"/>
    <cellStyle name="Moeda 8 3 5 3 3" xfId="478"/>
    <cellStyle name="Moeda 8 3 5 3 4" xfId="479"/>
    <cellStyle name="Moeda 8 3 5 3 5" xfId="480"/>
    <cellStyle name="Moeda 8 3 6" xfId="481"/>
    <cellStyle name="Moeda 8 3 6 2" xfId="482"/>
    <cellStyle name="Moeda 8 3 6 2 2" xfId="483"/>
    <cellStyle name="Moeda 8 3 6 3" xfId="484"/>
    <cellStyle name="Moeda 8 3 6 3 2" xfId="485"/>
    <cellStyle name="Moeda 8 3 6 3 2 2" xfId="486"/>
    <cellStyle name="Moeda 8 3 6 3 2 3" xfId="487"/>
    <cellStyle name="Moeda 8 3 6 3 2 4" xfId="488"/>
    <cellStyle name="Moeda 8 3 6 3 2 5" xfId="489"/>
    <cellStyle name="Moeda 8 3 6 4" xfId="490"/>
    <cellStyle name="Moeda 8 3 6 4 2" xfId="491"/>
    <cellStyle name="Moeda 8 3 6 4 3" xfId="492"/>
    <cellStyle name="Moeda 8 3 6 5" xfId="493"/>
    <cellStyle name="Moeda 8 3 6 5 2" xfId="494"/>
    <cellStyle name="Moeda 8 3 6 5 3" xfId="495"/>
    <cellStyle name="Moeda 8 3 6 5 4" xfId="496"/>
    <cellStyle name="Moeda 8 3 6 5 5" xfId="497"/>
    <cellStyle name="Moeda 8 3 7" xfId="498"/>
    <cellStyle name="Moeda 8 3 7 2" xfId="499"/>
    <cellStyle name="Moeda 8 3 7 3" xfId="500"/>
    <cellStyle name="Moeda 8 3 7 3 2" xfId="501"/>
    <cellStyle name="Moeda 8 3 7 3 3" xfId="502"/>
    <cellStyle name="Moeda 8 3 7 3 4" xfId="503"/>
    <cellStyle name="Moeda 8 3 7 3 5" xfId="504"/>
    <cellStyle name="Moeda 8 3 8" xfId="505"/>
    <cellStyle name="Moeda 8 3 8 2" xfId="506"/>
    <cellStyle name="Moeda 8 3 8 3" xfId="507"/>
    <cellStyle name="Moeda 8 3 8 4" xfId="508"/>
    <cellStyle name="Moeda 8 3 8 4 2" xfId="509"/>
    <cellStyle name="Moeda 8 3 8 4 3" xfId="510"/>
    <cellStyle name="Moeda 8 3 8 5" xfId="511"/>
    <cellStyle name="Moeda 8 3 9" xfId="512"/>
    <cellStyle name="Moeda 8 3 9 2" xfId="513"/>
    <cellStyle name="Moeda 8 3 9 2 2" xfId="514"/>
    <cellStyle name="Moeda 8 3 9 2 3" xfId="515"/>
    <cellStyle name="Moeda 8 3 9 2 4" xfId="516"/>
    <cellStyle name="Moeda 8 3 9 2 5" xfId="517"/>
    <cellStyle name="Moeda 8 4" xfId="518"/>
    <cellStyle name="Moeda 8 5" xfId="519"/>
    <cellStyle name="Moeda 8 6" xfId="520"/>
    <cellStyle name="Moeda 8 7" xfId="521"/>
    <cellStyle name="Moeda 8 8" xfId="522"/>
    <cellStyle name="Moeda 8 9" xfId="523"/>
    <cellStyle name="Moeda 9" xfId="524"/>
    <cellStyle name="Moeda 9 10" xfId="525"/>
    <cellStyle name="Moeda 9 10 2" xfId="526"/>
    <cellStyle name="Moeda 9 10 3" xfId="527"/>
    <cellStyle name="Moeda 9 11" xfId="528"/>
    <cellStyle name="Moeda 9 11 2" xfId="529"/>
    <cellStyle name="Moeda 9 11 3" xfId="530"/>
    <cellStyle name="Moeda 9 12" xfId="531"/>
    <cellStyle name="Moeda 9 12 2" xfId="532"/>
    <cellStyle name="Moeda 9 12 3" xfId="533"/>
    <cellStyle name="Moeda 9 12 4" xfId="534"/>
    <cellStyle name="Moeda 9 12 5" xfId="535"/>
    <cellStyle name="Moeda 9 13" xfId="536"/>
    <cellStyle name="Moeda 9 2" xfId="537"/>
    <cellStyle name="Moeda 9 2 2" xfId="538"/>
    <cellStyle name="Moeda 9 2 3" xfId="539"/>
    <cellStyle name="Moeda 9 2 4" xfId="540"/>
    <cellStyle name="Moeda 9 2 5" xfId="541"/>
    <cellStyle name="Moeda 9 2 6" xfId="542"/>
    <cellStyle name="Moeda 9 2 7" xfId="543"/>
    <cellStyle name="Moeda 9 2 8" xfId="544"/>
    <cellStyle name="Moeda 9 2 9" xfId="545"/>
    <cellStyle name="Moeda 9 3" xfId="546"/>
    <cellStyle name="Moeda 9 3 2" xfId="547"/>
    <cellStyle name="Moeda 9 3 2 2" xfId="548"/>
    <cellStyle name="Moeda 9 3 3" xfId="549"/>
    <cellStyle name="Moeda 9 3 3 2" xfId="550"/>
    <cellStyle name="Moeda 9 3 3 2 2" xfId="551"/>
    <cellStyle name="Moeda 9 3 3 2 3" xfId="552"/>
    <cellStyle name="Moeda 9 3 3 2 4" xfId="553"/>
    <cellStyle name="Moeda 9 3 3 2 5" xfId="554"/>
    <cellStyle name="Moeda 9 3 4" xfId="555"/>
    <cellStyle name="Moeda 9 3 4 2" xfId="556"/>
    <cellStyle name="Moeda 9 3 4 3" xfId="557"/>
    <cellStyle name="Moeda 9 3 5" xfId="558"/>
    <cellStyle name="Moeda 9 3 5 2" xfId="559"/>
    <cellStyle name="Moeda 9 3 5 3" xfId="560"/>
    <cellStyle name="Moeda 9 3 5 4" xfId="561"/>
    <cellStyle name="Moeda 9 3 5 5" xfId="562"/>
    <cellStyle name="Moeda 9 4" xfId="563"/>
    <cellStyle name="Moeda 9 4 2" xfId="564"/>
    <cellStyle name="Moeda 9 4 2 2" xfId="565"/>
    <cellStyle name="Moeda 9 4 3" xfId="566"/>
    <cellStyle name="Moeda 9 5" xfId="567"/>
    <cellStyle name="Moeda 9 5 2" xfId="568"/>
    <cellStyle name="Moeda 9 5 2 2" xfId="569"/>
    <cellStyle name="Moeda 9 5 3" xfId="570"/>
    <cellStyle name="Moeda 9 5 3 2" xfId="571"/>
    <cellStyle name="Moeda 9 5 3 3" xfId="572"/>
    <cellStyle name="Moeda 9 5 3 4" xfId="573"/>
    <cellStyle name="Moeda 9 5 3 5" xfId="574"/>
    <cellStyle name="Moeda 9 6" xfId="575"/>
    <cellStyle name="Moeda 9 6 2" xfId="576"/>
    <cellStyle name="Moeda 9 6 2 2" xfId="577"/>
    <cellStyle name="Moeda 9 6 3" xfId="578"/>
    <cellStyle name="Moeda 9 6 3 2" xfId="579"/>
    <cellStyle name="Moeda 9 6 3 2 2" xfId="580"/>
    <cellStyle name="Moeda 9 6 3 2 3" xfId="581"/>
    <cellStyle name="Moeda 9 6 3 2 4" xfId="582"/>
    <cellStyle name="Moeda 9 6 3 2 5" xfId="583"/>
    <cellStyle name="Moeda 9 6 4" xfId="584"/>
    <cellStyle name="Moeda 9 6 4 2" xfId="585"/>
    <cellStyle name="Moeda 9 6 4 3" xfId="586"/>
    <cellStyle name="Moeda 9 6 5" xfId="587"/>
    <cellStyle name="Moeda 9 6 5 2" xfId="588"/>
    <cellStyle name="Moeda 9 6 5 3" xfId="589"/>
    <cellStyle name="Moeda 9 6 5 4" xfId="590"/>
    <cellStyle name="Moeda 9 6 5 5" xfId="591"/>
    <cellStyle name="Moeda 9 7" xfId="592"/>
    <cellStyle name="Moeda 9 7 2" xfId="593"/>
    <cellStyle name="Moeda 9 7 3" xfId="594"/>
    <cellStyle name="Moeda 9 7 3 2" xfId="595"/>
    <cellStyle name="Moeda 9 7 3 3" xfId="596"/>
    <cellStyle name="Moeda 9 7 3 4" xfId="597"/>
    <cellStyle name="Moeda 9 7 3 5" xfId="598"/>
    <cellStyle name="Moeda 9 8" xfId="599"/>
    <cellStyle name="Moeda 9 8 2" xfId="600"/>
    <cellStyle name="Moeda 9 8 3" xfId="601"/>
    <cellStyle name="Moeda 9 8 4" xfId="602"/>
    <cellStyle name="Moeda 9 8 4 2" xfId="603"/>
    <cellStyle name="Moeda 9 8 4 3" xfId="604"/>
    <cellStyle name="Moeda 9 8 5" xfId="605"/>
    <cellStyle name="Moeda 9 9" xfId="606"/>
    <cellStyle name="Moeda 9 9 2" xfId="607"/>
    <cellStyle name="Moeda 9 9 2 2" xfId="608"/>
    <cellStyle name="Moeda 9 9 2 3" xfId="609"/>
    <cellStyle name="Moeda 9 9 2 4" xfId="610"/>
    <cellStyle name="Moeda 9 9 2 5" xfId="611"/>
    <cellStyle name="Moeda0" xfId="612"/>
    <cellStyle name="mpenho" xfId="613"/>
    <cellStyle name="Neutra 2" xfId="614"/>
    <cellStyle name="Neutra 2 2" xfId="615"/>
    <cellStyle name="Neutra 3" xfId="616"/>
    <cellStyle name="Neutral" xfId="617"/>
    <cellStyle name="Normal" xfId="0" builtinId="0"/>
    <cellStyle name="Normal - Style1" xfId="618"/>
    <cellStyle name="Normal 10" xfId="619"/>
    <cellStyle name="Normal 10 2" xfId="620"/>
    <cellStyle name="Normal 10 2 2" xfId="621"/>
    <cellStyle name="Normal 10 3" xfId="622"/>
    <cellStyle name="Normal 10 3 2" xfId="623"/>
    <cellStyle name="Normal 10 4" xfId="624"/>
    <cellStyle name="Normal 10 5" xfId="625"/>
    <cellStyle name="Normal 10_CREMA - CÁCERES - PORTO ESPERIDIÃO" xfId="626"/>
    <cellStyle name="Normal 100" xfId="627"/>
    <cellStyle name="Normal 101" xfId="628"/>
    <cellStyle name="Normal 102" xfId="629"/>
    <cellStyle name="Normal 103" xfId="630"/>
    <cellStyle name="Normal 104" xfId="631"/>
    <cellStyle name="Normal 105" xfId="632"/>
    <cellStyle name="Normal 106" xfId="633"/>
    <cellStyle name="Normal 107" xfId="634"/>
    <cellStyle name="Normal 108" xfId="635"/>
    <cellStyle name="Normal 109" xfId="636"/>
    <cellStyle name="Normal 11" xfId="637"/>
    <cellStyle name="Normal 11 2" xfId="638"/>
    <cellStyle name="Normal 11 2 2" xfId="639"/>
    <cellStyle name="Normal 11 3" xfId="640"/>
    <cellStyle name="Normal 11 3 2" xfId="641"/>
    <cellStyle name="Normal 11 4" xfId="642"/>
    <cellStyle name="Normal 11 4 2" xfId="643"/>
    <cellStyle name="Normal 11 5" xfId="644"/>
    <cellStyle name="Normal 11 6" xfId="645"/>
    <cellStyle name="Normal 11 7" xfId="646"/>
    <cellStyle name="Normal 11 7 2" xfId="647"/>
    <cellStyle name="Normal 11_CREMA - CÁCERES - PORTO ESPERIDIÃO" xfId="648"/>
    <cellStyle name="Normal 110" xfId="649"/>
    <cellStyle name="Normal 111" xfId="650"/>
    <cellStyle name="Normal 112" xfId="651"/>
    <cellStyle name="Normal 113" xfId="652"/>
    <cellStyle name="Normal 114" xfId="653"/>
    <cellStyle name="Normal 115" xfId="654"/>
    <cellStyle name="Normal 116" xfId="655"/>
    <cellStyle name="Normal 117" xfId="656"/>
    <cellStyle name="Normal 118" xfId="657"/>
    <cellStyle name="Normal 119" xfId="658"/>
    <cellStyle name="Normal 12" xfId="659"/>
    <cellStyle name="Normal 12 2" xfId="660"/>
    <cellStyle name="Normal 12 2 2" xfId="661"/>
    <cellStyle name="Normal 12 2 3" xfId="662"/>
    <cellStyle name="Normal 12 3" xfId="663"/>
    <cellStyle name="Normal 12 3 2" xfId="664"/>
    <cellStyle name="Normal 12 3 2 2" xfId="665"/>
    <cellStyle name="Normal 12 3 2 3" xfId="666"/>
    <cellStyle name="Normal 12 3 2 4" xfId="667"/>
    <cellStyle name="Normal 12 3 2 5" xfId="668"/>
    <cellStyle name="Normal 12 4" xfId="669"/>
    <cellStyle name="Normal 12 4 2" xfId="670"/>
    <cellStyle name="Normal 12 4 3" xfId="671"/>
    <cellStyle name="Normal 12 5" xfId="672"/>
    <cellStyle name="Normal 12 5 2" xfId="673"/>
    <cellStyle name="Normal 12 5 3" xfId="674"/>
    <cellStyle name="Normal 12 5 4" xfId="675"/>
    <cellStyle name="Normal 12 5 5" xfId="676"/>
    <cellStyle name="Normal 120" xfId="677"/>
    <cellStyle name="Normal 121" xfId="678"/>
    <cellStyle name="Normal 122" xfId="679"/>
    <cellStyle name="Normal 123" xfId="680"/>
    <cellStyle name="Normal 124" xfId="681"/>
    <cellStyle name="Normal 125" xfId="682"/>
    <cellStyle name="Normal 125 2" xfId="683"/>
    <cellStyle name="Normal 125 2 2" xfId="684"/>
    <cellStyle name="Normal 125 3" xfId="685"/>
    <cellStyle name="Normal 125 4" xfId="686"/>
    <cellStyle name="Normal 125 5" xfId="687"/>
    <cellStyle name="Normal 126" xfId="688"/>
    <cellStyle name="Normal 126 2" xfId="689"/>
    <cellStyle name="Normal 126 2 2" xfId="690"/>
    <cellStyle name="Normal 126 3" xfId="691"/>
    <cellStyle name="Normal 126 4" xfId="692"/>
    <cellStyle name="Normal 126 5" xfId="693"/>
    <cellStyle name="Normal 127" xfId="694"/>
    <cellStyle name="Normal 127 2" xfId="695"/>
    <cellStyle name="Normal 127 2 2" xfId="696"/>
    <cellStyle name="Normal 127 3" xfId="697"/>
    <cellStyle name="Normal 127 4" xfId="698"/>
    <cellStyle name="Normal 127 5" xfId="699"/>
    <cellStyle name="Normal 127 6" xfId="700"/>
    <cellStyle name="Normal 128" xfId="701"/>
    <cellStyle name="Normal 128 2" xfId="702"/>
    <cellStyle name="Normal 128 2 2" xfId="703"/>
    <cellStyle name="Normal 128 3" xfId="704"/>
    <cellStyle name="Normal 128 4" xfId="705"/>
    <cellStyle name="Normal 128 5" xfId="706"/>
    <cellStyle name="Normal 128 6" xfId="707"/>
    <cellStyle name="Normal 129" xfId="708"/>
    <cellStyle name="Normal 129 2" xfId="709"/>
    <cellStyle name="Normal 13" xfId="710"/>
    <cellStyle name="Normal 13 2" xfId="711"/>
    <cellStyle name="Normal 13 2 2" xfId="712"/>
    <cellStyle name="Normal 13 2 3" xfId="713"/>
    <cellStyle name="Normal 13 2 4" xfId="714"/>
    <cellStyle name="Normal 13 2 5" xfId="715"/>
    <cellStyle name="Normal 13 3" xfId="716"/>
    <cellStyle name="Normal 13 4" xfId="717"/>
    <cellStyle name="Normal 13 4 2" xfId="718"/>
    <cellStyle name="Normal 13 4 3" xfId="719"/>
    <cellStyle name="Normal 13 5" xfId="720"/>
    <cellStyle name="Normal 13 5 2" xfId="721"/>
    <cellStyle name="Normal 13 5 3" xfId="722"/>
    <cellStyle name="Normal 13 6" xfId="723"/>
    <cellStyle name="Normal 13 6 2" xfId="724"/>
    <cellStyle name="Normal 13 6 3" xfId="725"/>
    <cellStyle name="Normal 13 6 4" xfId="726"/>
    <cellStyle name="Normal 13 6 5" xfId="727"/>
    <cellStyle name="Normal 130" xfId="728"/>
    <cellStyle name="Normal 130 2" xfId="729"/>
    <cellStyle name="Normal 131" xfId="730"/>
    <cellStyle name="Normal 131 2" xfId="731"/>
    <cellStyle name="Normal 131 2 2" xfId="732"/>
    <cellStyle name="Normal 131 3" xfId="733"/>
    <cellStyle name="Normal 131 4" xfId="734"/>
    <cellStyle name="Normal 131 5" xfId="735"/>
    <cellStyle name="Normal 131 6" xfId="736"/>
    <cellStyle name="Normal 132" xfId="737"/>
    <cellStyle name="Normal 132 2" xfId="738"/>
    <cellStyle name="Normal 133" xfId="739"/>
    <cellStyle name="Normal 133 2" xfId="740"/>
    <cellStyle name="Normal 134" xfId="741"/>
    <cellStyle name="Normal 134 2" xfId="742"/>
    <cellStyle name="Normal 134 2 2" xfId="743"/>
    <cellStyle name="Normal 134 3" xfId="744"/>
    <cellStyle name="Normal 134 4" xfId="745"/>
    <cellStyle name="Normal 134 5" xfId="746"/>
    <cellStyle name="Normal 134 6" xfId="747"/>
    <cellStyle name="Normal 135" xfId="748"/>
    <cellStyle name="Normal 135 2" xfId="749"/>
    <cellStyle name="Normal 136" xfId="750"/>
    <cellStyle name="Normal 136 2" xfId="751"/>
    <cellStyle name="Normal 137" xfId="752"/>
    <cellStyle name="Normal 137 2" xfId="753"/>
    <cellStyle name="Normal 137 2 2" xfId="754"/>
    <cellStyle name="Normal 137 3" xfId="755"/>
    <cellStyle name="Normal 137 4" xfId="756"/>
    <cellStyle name="Normal 137 5" xfId="757"/>
    <cellStyle name="Normal 137 6" xfId="758"/>
    <cellStyle name="Normal 138" xfId="759"/>
    <cellStyle name="Normal 138 2" xfId="760"/>
    <cellStyle name="Normal 139" xfId="761"/>
    <cellStyle name="Normal 139 2" xfId="762"/>
    <cellStyle name="Normal 14" xfId="763"/>
    <cellStyle name="Normal 14 2" xfId="764"/>
    <cellStyle name="Normal 14 3" xfId="765"/>
    <cellStyle name="Normal 14 4" xfId="766"/>
    <cellStyle name="Normal 14 5" xfId="767"/>
    <cellStyle name="Normal 14 5 2" xfId="768"/>
    <cellStyle name="Normal 14 5 3" xfId="769"/>
    <cellStyle name="Normal 14 6" xfId="770"/>
    <cellStyle name="Normal 14 6 2" xfId="771"/>
    <cellStyle name="Normal 14 6 3" xfId="772"/>
    <cellStyle name="Normal 14 7" xfId="773"/>
    <cellStyle name="Normal 14 7 2" xfId="774"/>
    <cellStyle name="Normal 14 7 3" xfId="775"/>
    <cellStyle name="Normal 14 7 4" xfId="776"/>
    <cellStyle name="Normal 14 7 5" xfId="777"/>
    <cellStyle name="Normal 140" xfId="778"/>
    <cellStyle name="Normal 140 2" xfId="779"/>
    <cellStyle name="Normal 140 2 2" xfId="780"/>
    <cellStyle name="Normal 140 3" xfId="781"/>
    <cellStyle name="Normal 140 4" xfId="782"/>
    <cellStyle name="Normal 140 5" xfId="783"/>
    <cellStyle name="Normal 140 6" xfId="784"/>
    <cellStyle name="Normal 141" xfId="785"/>
    <cellStyle name="Normal 141 2" xfId="786"/>
    <cellStyle name="Normal 141 3" xfId="787"/>
    <cellStyle name="Normal 141 3 2" xfId="788"/>
    <cellStyle name="Normal 141 3 3" xfId="789"/>
    <cellStyle name="Normal 141 4" xfId="790"/>
    <cellStyle name="Normal 141 5" xfId="791"/>
    <cellStyle name="Normal 142" xfId="792"/>
    <cellStyle name="Normal 142 2" xfId="793"/>
    <cellStyle name="Normal 142 3" xfId="794"/>
    <cellStyle name="Normal 142 3 2" xfId="795"/>
    <cellStyle name="Normal 142 3 3" xfId="796"/>
    <cellStyle name="Normal 142 4" xfId="797"/>
    <cellStyle name="Normal 142 5" xfId="798"/>
    <cellStyle name="Normal 143" xfId="799"/>
    <cellStyle name="Normal 143 2" xfId="800"/>
    <cellStyle name="Normal 143 2 2" xfId="801"/>
    <cellStyle name="Normal 143 3" xfId="802"/>
    <cellStyle name="Normal 143 4" xfId="803"/>
    <cellStyle name="Normal 143 5" xfId="804"/>
    <cellStyle name="Normal 143 6" xfId="805"/>
    <cellStyle name="Normal 144" xfId="806"/>
    <cellStyle name="Normal 144 2" xfId="807"/>
    <cellStyle name="Normal 144 3" xfId="808"/>
    <cellStyle name="Normal 144 3 2" xfId="809"/>
    <cellStyle name="Normal 144 3 3" xfId="810"/>
    <cellStyle name="Normal 144 4" xfId="811"/>
    <cellStyle name="Normal 144 5" xfId="812"/>
    <cellStyle name="Normal 145" xfId="813"/>
    <cellStyle name="Normal 145 2" xfId="814"/>
    <cellStyle name="Normal 145 3" xfId="815"/>
    <cellStyle name="Normal 145 3 2" xfId="816"/>
    <cellStyle name="Normal 145 3 3" xfId="817"/>
    <cellStyle name="Normal 145 4" xfId="818"/>
    <cellStyle name="Normal 145 5" xfId="819"/>
    <cellStyle name="Normal 146" xfId="820"/>
    <cellStyle name="Normal 146 2" xfId="821"/>
    <cellStyle name="Normal 146 3" xfId="822"/>
    <cellStyle name="Normal 146 4" xfId="823"/>
    <cellStyle name="Normal 146 4 2" xfId="824"/>
    <cellStyle name="Normal 146 4 3" xfId="825"/>
    <cellStyle name="Normal 146 5" xfId="826"/>
    <cellStyle name="Normal 147" xfId="827"/>
    <cellStyle name="Normal 147 2" xfId="828"/>
    <cellStyle name="Normal 147 3" xfId="829"/>
    <cellStyle name="Normal 147 3 2" xfId="830"/>
    <cellStyle name="Normal 147 3 3" xfId="831"/>
    <cellStyle name="Normal 147 4" xfId="832"/>
    <cellStyle name="Normal 147 5" xfId="833"/>
    <cellStyle name="Normal 148" xfId="834"/>
    <cellStyle name="Normal 148 2" xfId="835"/>
    <cellStyle name="Normal 148 3" xfId="836"/>
    <cellStyle name="Normal 148 3 2" xfId="837"/>
    <cellStyle name="Normal 148 3 3" xfId="838"/>
    <cellStyle name="Normal 148 4" xfId="839"/>
    <cellStyle name="Normal 148 5" xfId="840"/>
    <cellStyle name="Normal 149" xfId="841"/>
    <cellStyle name="Normal 149 2" xfId="842"/>
    <cellStyle name="Normal 149 3" xfId="843"/>
    <cellStyle name="Normal 149 4" xfId="844"/>
    <cellStyle name="Normal 149 4 2" xfId="845"/>
    <cellStyle name="Normal 149 4 3" xfId="846"/>
    <cellStyle name="Normal 149 5" xfId="847"/>
    <cellStyle name="Normal 15" xfId="848"/>
    <cellStyle name="Normal 15 2" xfId="849"/>
    <cellStyle name="Normal 15 3" xfId="850"/>
    <cellStyle name="Normal 15 4" xfId="851"/>
    <cellStyle name="Normal 15 4 2" xfId="852"/>
    <cellStyle name="Normal 15 4 3" xfId="853"/>
    <cellStyle name="Normal 15 5" xfId="854"/>
    <cellStyle name="Normal 150" xfId="855"/>
    <cellStyle name="Normal 150 2" xfId="856"/>
    <cellStyle name="Normal 150 3" xfId="857"/>
    <cellStyle name="Normal 150 3 2" xfId="858"/>
    <cellStyle name="Normal 150 3 3" xfId="859"/>
    <cellStyle name="Normal 150 4" xfId="860"/>
    <cellStyle name="Normal 150 5" xfId="861"/>
    <cellStyle name="Normal 151" xfId="862"/>
    <cellStyle name="Normal 151 2" xfId="863"/>
    <cellStyle name="Normal 151 3" xfId="864"/>
    <cellStyle name="Normal 151 3 2" xfId="865"/>
    <cellStyle name="Normal 151 3 3" xfId="866"/>
    <cellStyle name="Normal 151 4" xfId="867"/>
    <cellStyle name="Normal 151 5" xfId="868"/>
    <cellStyle name="Normal 152" xfId="869"/>
    <cellStyle name="Normal 152 2" xfId="870"/>
    <cellStyle name="Normal 152 3" xfId="871"/>
    <cellStyle name="Normal 152 4" xfId="872"/>
    <cellStyle name="Normal 152 4 2" xfId="873"/>
    <cellStyle name="Normal 152 4 3" xfId="874"/>
    <cellStyle name="Normal 152 5" xfId="875"/>
    <cellStyle name="Normal 153" xfId="876"/>
    <cellStyle name="Normal 153 2" xfId="877"/>
    <cellStyle name="Normal 153 3" xfId="878"/>
    <cellStyle name="Normal 153 3 2" xfId="879"/>
    <cellStyle name="Normal 153 3 3" xfId="880"/>
    <cellStyle name="Normal 153 4" xfId="881"/>
    <cellStyle name="Normal 153 5" xfId="882"/>
    <cellStyle name="Normal 154" xfId="883"/>
    <cellStyle name="Normal 154 2" xfId="884"/>
    <cellStyle name="Normal 154 3" xfId="885"/>
    <cellStyle name="Normal 154 3 2" xfId="886"/>
    <cellStyle name="Normal 154 3 3" xfId="887"/>
    <cellStyle name="Normal 154 4" xfId="888"/>
    <cellStyle name="Normal 154 5" xfId="889"/>
    <cellStyle name="Normal 155" xfId="890"/>
    <cellStyle name="Normal 155 2" xfId="891"/>
    <cellStyle name="Normal 155 3" xfId="892"/>
    <cellStyle name="Normal 155 4" xfId="893"/>
    <cellStyle name="Normal 155 5" xfId="894"/>
    <cellStyle name="Normal 155 5 2" xfId="895"/>
    <cellStyle name="Normal 155 5 3" xfId="896"/>
    <cellStyle name="Normal 155 6" xfId="897"/>
    <cellStyle name="Normal 155 7" xfId="898"/>
    <cellStyle name="Normal 156" xfId="899"/>
    <cellStyle name="Normal 156 2" xfId="900"/>
    <cellStyle name="Normal 156 3" xfId="901"/>
    <cellStyle name="Normal 156 3 2" xfId="902"/>
    <cellStyle name="Normal 156 3 3" xfId="903"/>
    <cellStyle name="Normal 156 4" xfId="904"/>
    <cellStyle name="Normal 156 5" xfId="905"/>
    <cellStyle name="Normal 157" xfId="906"/>
    <cellStyle name="Normal 157 2" xfId="907"/>
    <cellStyle name="Normal 157 3" xfId="908"/>
    <cellStyle name="Normal 157 3 2" xfId="909"/>
    <cellStyle name="Normal 157 3 3" xfId="910"/>
    <cellStyle name="Normal 157 4" xfId="911"/>
    <cellStyle name="Normal 158" xfId="912"/>
    <cellStyle name="Normal 158 2" xfId="913"/>
    <cellStyle name="Normal 158 3" xfId="914"/>
    <cellStyle name="Normal 158 3 2" xfId="915"/>
    <cellStyle name="Normal 158 3 3" xfId="916"/>
    <cellStyle name="Normal 158 4" xfId="917"/>
    <cellStyle name="Normal 159" xfId="918"/>
    <cellStyle name="Normal 159 2" xfId="919"/>
    <cellStyle name="Normal 159 3" xfId="920"/>
    <cellStyle name="Normal 159 3 2" xfId="921"/>
    <cellStyle name="Normal 159 3 3" xfId="922"/>
    <cellStyle name="Normal 159 4" xfId="923"/>
    <cellStyle name="Normal 159 5" xfId="924"/>
    <cellStyle name="Normal 16" xfId="925"/>
    <cellStyle name="Normal 16 2" xfId="926"/>
    <cellStyle name="Normal 16 3" xfId="927"/>
    <cellStyle name="Normal 16 4" xfId="928"/>
    <cellStyle name="Normal 160" xfId="929"/>
    <cellStyle name="Normal 160 2" xfId="930"/>
    <cellStyle name="Normal 160 3" xfId="931"/>
    <cellStyle name="Normal 160 3 2" xfId="932"/>
    <cellStyle name="Normal 160 3 3" xfId="933"/>
    <cellStyle name="Normal 160 4" xfId="934"/>
    <cellStyle name="Normal 160 5" xfId="935"/>
    <cellStyle name="Normal 161" xfId="936"/>
    <cellStyle name="Normal 161 2" xfId="937"/>
    <cellStyle name="Normal 161 3" xfId="938"/>
    <cellStyle name="Normal 161 3 2" xfId="939"/>
    <cellStyle name="Normal 161 3 3" xfId="940"/>
    <cellStyle name="Normal 161 4" xfId="941"/>
    <cellStyle name="Normal 161 5" xfId="942"/>
    <cellStyle name="Normal 162" xfId="943"/>
    <cellStyle name="Normal 162 2" xfId="944"/>
    <cellStyle name="Normal 162 3" xfId="945"/>
    <cellStyle name="Normal 162 3 2" xfId="946"/>
    <cellStyle name="Normal 162 3 3" xfId="947"/>
    <cellStyle name="Normal 162 4" xfId="948"/>
    <cellStyle name="Normal 162 5" xfId="949"/>
    <cellStyle name="Normal 163" xfId="950"/>
    <cellStyle name="Normal 163 2" xfId="951"/>
    <cellStyle name="Normal 163 3" xfId="952"/>
    <cellStyle name="Normal 163 3 2" xfId="953"/>
    <cellStyle name="Normal 163 3 3" xfId="954"/>
    <cellStyle name="Normal 163 4" xfId="955"/>
    <cellStyle name="Normal 163 5" xfId="956"/>
    <cellStyle name="Normal 164" xfId="957"/>
    <cellStyle name="Normal 164 2" xfId="958"/>
    <cellStyle name="Normal 164 3" xfId="959"/>
    <cellStyle name="Normal 164 4" xfId="960"/>
    <cellStyle name="Normal 164 4 2" xfId="961"/>
    <cellStyle name="Normal 164 4 3" xfId="962"/>
    <cellStyle name="Normal 164 5" xfId="963"/>
    <cellStyle name="Normal 165" xfId="964"/>
    <cellStyle name="Normal 165 2" xfId="965"/>
    <cellStyle name="Normal 165 3" xfId="966"/>
    <cellStyle name="Normal 165 4" xfId="967"/>
    <cellStyle name="Normal 165 4 2" xfId="968"/>
    <cellStyle name="Normal 165 4 3" xfId="969"/>
    <cellStyle name="Normal 165 5" xfId="970"/>
    <cellStyle name="Normal 166" xfId="971"/>
    <cellStyle name="Normal 166 2" xfId="972"/>
    <cellStyle name="Normal 166 3" xfId="973"/>
    <cellStyle name="Normal 166 3 2" xfId="974"/>
    <cellStyle name="Normal 166 3 3" xfId="975"/>
    <cellStyle name="Normal 166 4" xfId="976"/>
    <cellStyle name="Normal 166 5" xfId="977"/>
    <cellStyle name="Normal 167" xfId="978"/>
    <cellStyle name="Normal 167 2" xfId="979"/>
    <cellStyle name="Normal 167 3" xfId="980"/>
    <cellStyle name="Normal 167 3 2" xfId="981"/>
    <cellStyle name="Normal 167 3 3" xfId="982"/>
    <cellStyle name="Normal 167 4" xfId="983"/>
    <cellStyle name="Normal 167 5" xfId="984"/>
    <cellStyle name="Normal 168" xfId="985"/>
    <cellStyle name="Normal 168 2" xfId="986"/>
    <cellStyle name="Normal 168 3" xfId="987"/>
    <cellStyle name="Normal 168 4" xfId="988"/>
    <cellStyle name="Normal 168 4 2" xfId="989"/>
    <cellStyle name="Normal 168 4 3" xfId="990"/>
    <cellStyle name="Normal 168 5" xfId="991"/>
    <cellStyle name="Normal 169" xfId="992"/>
    <cellStyle name="Normal 169 2" xfId="993"/>
    <cellStyle name="Normal 169 3" xfId="994"/>
    <cellStyle name="Normal 169 3 2" xfId="995"/>
    <cellStyle name="Normal 169 3 3" xfId="996"/>
    <cellStyle name="Normal 169 4" xfId="997"/>
    <cellStyle name="Normal 169 5" xfId="998"/>
    <cellStyle name="Normal 17" xfId="999"/>
    <cellStyle name="Normal 17 2" xfId="1000"/>
    <cellStyle name="Normal 17 3" xfId="1001"/>
    <cellStyle name="Normal 17 4" xfId="1002"/>
    <cellStyle name="Normal 170" xfId="1003"/>
    <cellStyle name="Normal 170 2" xfId="1004"/>
    <cellStyle name="Normal 170 3" xfId="1005"/>
    <cellStyle name="Normal 170 4" xfId="1006"/>
    <cellStyle name="Normal 170 4 2" xfId="1007"/>
    <cellStyle name="Normal 170 4 3" xfId="1008"/>
    <cellStyle name="Normal 170 5" xfId="1009"/>
    <cellStyle name="Normal 171" xfId="1010"/>
    <cellStyle name="Normal 171 2" xfId="1011"/>
    <cellStyle name="Normal 171 3" xfId="1012"/>
    <cellStyle name="Normal 171 3 2" xfId="1013"/>
    <cellStyle name="Normal 171 3 3" xfId="1014"/>
    <cellStyle name="Normal 171 4" xfId="1015"/>
    <cellStyle name="Normal 171 5" xfId="1016"/>
    <cellStyle name="Normal 172" xfId="1017"/>
    <cellStyle name="Normal 172 2" xfId="1018"/>
    <cellStyle name="Normal 172 3" xfId="1019"/>
    <cellStyle name="Normal 172 4" xfId="1020"/>
    <cellStyle name="Normal 172 4 2" xfId="1021"/>
    <cellStyle name="Normal 172 4 3" xfId="1022"/>
    <cellStyle name="Normal 172 5" xfId="1023"/>
    <cellStyle name="Normal 173" xfId="1024"/>
    <cellStyle name="Normal 173 2" xfId="1025"/>
    <cellStyle name="Normal 173 3" xfId="1026"/>
    <cellStyle name="Normal 173 3 2" xfId="1027"/>
    <cellStyle name="Normal 173 3 3" xfId="1028"/>
    <cellStyle name="Normal 173 4" xfId="1029"/>
    <cellStyle name="Normal 173 5" xfId="1030"/>
    <cellStyle name="Normal 174" xfId="1031"/>
    <cellStyle name="Normal 174 2" xfId="1032"/>
    <cellStyle name="Normal 174 3" xfId="1033"/>
    <cellStyle name="Normal 174 4" xfId="1034"/>
    <cellStyle name="Normal 174 4 2" xfId="1035"/>
    <cellStyle name="Normal 174 4 3" xfId="1036"/>
    <cellStyle name="Normal 174 5" xfId="1037"/>
    <cellStyle name="Normal 175" xfId="1038"/>
    <cellStyle name="Normal 176" xfId="1039"/>
    <cellStyle name="Normal 176 2" xfId="1040"/>
    <cellStyle name="Normal 176 3" xfId="1041"/>
    <cellStyle name="Normal 176 4" xfId="1042"/>
    <cellStyle name="Normal 176 4 2" xfId="1043"/>
    <cellStyle name="Normal 176 4 3" xfId="1044"/>
    <cellStyle name="Normal 176 5" xfId="1045"/>
    <cellStyle name="Normal 177" xfId="1046"/>
    <cellStyle name="Normal 177 2" xfId="1047"/>
    <cellStyle name="Normal 177 3" xfId="1048"/>
    <cellStyle name="Normal 177 3 2" xfId="1049"/>
    <cellStyle name="Normal 177 3 3" xfId="1050"/>
    <cellStyle name="Normal 177 4" xfId="1051"/>
    <cellStyle name="Normal 177 5" xfId="1052"/>
    <cellStyle name="Normal 178" xfId="1053"/>
    <cellStyle name="Normal 178 2" xfId="1054"/>
    <cellStyle name="Normal 178 3" xfId="1055"/>
    <cellStyle name="Normal 178 3 2" xfId="1056"/>
    <cellStyle name="Normal 178 3 3" xfId="1057"/>
    <cellStyle name="Normal 178 4" xfId="1058"/>
    <cellStyle name="Normal 178 5" xfId="1059"/>
    <cellStyle name="Normal 179" xfId="1060"/>
    <cellStyle name="Normal 179 2" xfId="1061"/>
    <cellStyle name="Normal 179 3" xfId="1062"/>
    <cellStyle name="Normal 179 4" xfId="1063"/>
    <cellStyle name="Normal 179 4 2" xfId="1064"/>
    <cellStyle name="Normal 179 4 3" xfId="1065"/>
    <cellStyle name="Normal 179 5" xfId="1066"/>
    <cellStyle name="Normal 18" xfId="1067"/>
    <cellStyle name="Normal 18 2" xfId="1068"/>
    <cellStyle name="Normal 18 3" xfId="1069"/>
    <cellStyle name="Normal 18 4" xfId="1070"/>
    <cellStyle name="Normal 180" xfId="1071"/>
    <cellStyle name="Normal 180 2" xfId="1072"/>
    <cellStyle name="Normal 180 3" xfId="1073"/>
    <cellStyle name="Normal 180 3 2" xfId="1074"/>
    <cellStyle name="Normal 180 3 3" xfId="1075"/>
    <cellStyle name="Normal 180 4" xfId="1076"/>
    <cellStyle name="Normal 180 5" xfId="1077"/>
    <cellStyle name="Normal 181" xfId="1078"/>
    <cellStyle name="Normal 181 2" xfId="1079"/>
    <cellStyle name="Normal 181 3" xfId="1080"/>
    <cellStyle name="Normal 181 3 2" xfId="1081"/>
    <cellStyle name="Normal 181 3 3" xfId="1082"/>
    <cellStyle name="Normal 181 4" xfId="1083"/>
    <cellStyle name="Normal 181 5" xfId="1084"/>
    <cellStyle name="Normal 182" xfId="1085"/>
    <cellStyle name="Normal 182 2" xfId="1086"/>
    <cellStyle name="Normal 182 3" xfId="1087"/>
    <cellStyle name="Normal 182 4" xfId="1088"/>
    <cellStyle name="Normal 182 4 2" xfId="1089"/>
    <cellStyle name="Normal 182 4 3" xfId="1090"/>
    <cellStyle name="Normal 182 5" xfId="1091"/>
    <cellStyle name="Normal 183" xfId="1092"/>
    <cellStyle name="Normal 183 2" xfId="1093"/>
    <cellStyle name="Normal 183 3" xfId="1094"/>
    <cellStyle name="Normal 183 3 2" xfId="1095"/>
    <cellStyle name="Normal 183 3 3" xfId="1096"/>
    <cellStyle name="Normal 183 4" xfId="1097"/>
    <cellStyle name="Normal 183 5" xfId="1098"/>
    <cellStyle name="Normal 184" xfId="1099"/>
    <cellStyle name="Normal 184 2" xfId="1100"/>
    <cellStyle name="Normal 184 3" xfId="1101"/>
    <cellStyle name="Normal 184 4" xfId="1102"/>
    <cellStyle name="Normal 184 4 2" xfId="1103"/>
    <cellStyle name="Normal 184 4 3" xfId="1104"/>
    <cellStyle name="Normal 184 5" xfId="1105"/>
    <cellStyle name="Normal 185" xfId="1106"/>
    <cellStyle name="Normal 185 2" xfId="1107"/>
    <cellStyle name="Normal 185 3" xfId="1108"/>
    <cellStyle name="Normal 185 3 2" xfId="1109"/>
    <cellStyle name="Normal 185 3 3" xfId="1110"/>
    <cellStyle name="Normal 185 4" xfId="1111"/>
    <cellStyle name="Normal 185 5" xfId="1112"/>
    <cellStyle name="Normal 186" xfId="1113"/>
    <cellStyle name="Normal 186 2" xfId="1114"/>
    <cellStyle name="Normal 186 3" xfId="1115"/>
    <cellStyle name="Normal 186 4" xfId="1116"/>
    <cellStyle name="Normal 186 4 2" xfId="1117"/>
    <cellStyle name="Normal 186 4 3" xfId="1118"/>
    <cellStyle name="Normal 186 5" xfId="1119"/>
    <cellStyle name="Normal 187" xfId="1120"/>
    <cellStyle name="Normal 188" xfId="1121"/>
    <cellStyle name="Normal 188 2" xfId="1122"/>
    <cellStyle name="Normal 188 3" xfId="1123"/>
    <cellStyle name="Normal 188 4" xfId="1124"/>
    <cellStyle name="Normal 188 5" xfId="1125"/>
    <cellStyle name="Normal 188 6" xfId="1126"/>
    <cellStyle name="Normal 189" xfId="1127"/>
    <cellStyle name="Normal 189 2" xfId="1128"/>
    <cellStyle name="Normal 189 3" xfId="1129"/>
    <cellStyle name="Normal 189 3 2" xfId="1130"/>
    <cellStyle name="Normal 189 3 3" xfId="1131"/>
    <cellStyle name="Normal 189 4" xfId="1132"/>
    <cellStyle name="Normal 189 5" xfId="1133"/>
    <cellStyle name="Normal 19" xfId="1134"/>
    <cellStyle name="Normal 19 2" xfId="1135"/>
    <cellStyle name="Normal 19 3" xfId="1136"/>
    <cellStyle name="Normal 19 4" xfId="1137"/>
    <cellStyle name="Normal 190" xfId="1138"/>
    <cellStyle name="Normal 190 2" xfId="1139"/>
    <cellStyle name="Normal 190 3" xfId="1140"/>
    <cellStyle name="Normal 190 4" xfId="1141"/>
    <cellStyle name="Normal 190 5" xfId="1142"/>
    <cellStyle name="Normal 190 6" xfId="1143"/>
    <cellStyle name="Normal 191" xfId="1144"/>
    <cellStyle name="Normal 192" xfId="1145"/>
    <cellStyle name="Normal 192 2" xfId="1146"/>
    <cellStyle name="Normal 192 3" xfId="1147"/>
    <cellStyle name="Normal 192 3 2" xfId="1148"/>
    <cellStyle name="Normal 192 3 3" xfId="1149"/>
    <cellStyle name="Normal 192 4" xfId="1150"/>
    <cellStyle name="Normal 192 5" xfId="1151"/>
    <cellStyle name="Normal 193" xfId="1152"/>
    <cellStyle name="Normal 193 2" xfId="1153"/>
    <cellStyle name="Normal 193 3" xfId="1154"/>
    <cellStyle name="Normal 193 4" xfId="1155"/>
    <cellStyle name="Normal 193 5" xfId="1156"/>
    <cellStyle name="Normal 193 6" xfId="1157"/>
    <cellStyle name="Normal 194" xfId="1158"/>
    <cellStyle name="Normal 195" xfId="1159"/>
    <cellStyle name="Normal 195 2" xfId="1160"/>
    <cellStyle name="Normal 195 3" xfId="1161"/>
    <cellStyle name="Normal 195 3 2" xfId="1162"/>
    <cellStyle name="Normal 195 3 3" xfId="1163"/>
    <cellStyle name="Normal 195 4" xfId="1164"/>
    <cellStyle name="Normal 195 5" xfId="1165"/>
    <cellStyle name="Normal 196" xfId="1166"/>
    <cellStyle name="Normal 196 2" xfId="1167"/>
    <cellStyle name="Normal 196 3" xfId="1168"/>
    <cellStyle name="Normal 196 4" xfId="1169"/>
    <cellStyle name="Normal 196 5" xfId="1170"/>
    <cellStyle name="Normal 197" xfId="1171"/>
    <cellStyle name="Normal 198" xfId="1172"/>
    <cellStyle name="Normal 198 2" xfId="1173"/>
    <cellStyle name="Normal 199" xfId="1174"/>
    <cellStyle name="Normal 2" xfId="1"/>
    <cellStyle name="Normal 2 10" xfId="1175"/>
    <cellStyle name="Normal 2 11" xfId="1176"/>
    <cellStyle name="Normal 2 12" xfId="1177"/>
    <cellStyle name="Normal 2 13" xfId="1178"/>
    <cellStyle name="Normal 2 14" xfId="1179"/>
    <cellStyle name="Normal 2 15" xfId="1180"/>
    <cellStyle name="Normal 2 16" xfId="1181"/>
    <cellStyle name="Normal 2 17" xfId="1182"/>
    <cellStyle name="Normal 2 18" xfId="1183"/>
    <cellStyle name="Normal 2 19" xfId="1184"/>
    <cellStyle name="Normal 2 2" xfId="1185"/>
    <cellStyle name="Normal 2 2 10" xfId="1186"/>
    <cellStyle name="Normal 2 2 11" xfId="1187"/>
    <cellStyle name="Normal 2 2 12" xfId="1188"/>
    <cellStyle name="Normal 2 2 13" xfId="1189"/>
    <cellStyle name="Normal 2 2 2" xfId="1190"/>
    <cellStyle name="Normal 2 2 2 10" xfId="1191"/>
    <cellStyle name="Normal 2 2 2 2" xfId="1192"/>
    <cellStyle name="Normal 2 2 2 2 2" xfId="1193"/>
    <cellStyle name="Normal 2 2 2 2 3" xfId="1194"/>
    <cellStyle name="Normal 2 2 2 2 4" xfId="1195"/>
    <cellStyle name="Normal 2 2 2 2 5" xfId="1196"/>
    <cellStyle name="Normal 2 2 2 2 6" xfId="1197"/>
    <cellStyle name="Normal 2 2 2 2 7" xfId="1198"/>
    <cellStyle name="Normal 2 2 2 2 8" xfId="1199"/>
    <cellStyle name="Normal 2 2 2 2 9" xfId="1200"/>
    <cellStyle name="Normal 2 2 2 3" xfId="1201"/>
    <cellStyle name="Normal 2 2 2 4" xfId="1202"/>
    <cellStyle name="Normal 2 2 2 5" xfId="1203"/>
    <cellStyle name="Normal 2 2 2 6" xfId="1204"/>
    <cellStyle name="Normal 2 2 2 7" xfId="1205"/>
    <cellStyle name="Normal 2 2 2 8" xfId="1206"/>
    <cellStyle name="Normal 2 2 2 9" xfId="1207"/>
    <cellStyle name="Normal 2 2 3" xfId="1208"/>
    <cellStyle name="Normal 2 2 3 10" xfId="1209"/>
    <cellStyle name="Normal 2 2 3 2" xfId="1210"/>
    <cellStyle name="Normal 2 2 3 2 2" xfId="1211"/>
    <cellStyle name="Normal 2 2 3 2 3" xfId="1212"/>
    <cellStyle name="Normal 2 2 3 3" xfId="1213"/>
    <cellStyle name="Normal 2 2 3 3 2" xfId="1214"/>
    <cellStyle name="Normal 2 2 3 4" xfId="1215"/>
    <cellStyle name="Normal 2 2 3 4 2" xfId="1216"/>
    <cellStyle name="Normal 2 2 3 5" xfId="1217"/>
    <cellStyle name="Normal 2 2 3 5 2" xfId="1218"/>
    <cellStyle name="Normal 2 2 3 6" xfId="1219"/>
    <cellStyle name="Normal 2 2 3 6 2" xfId="1220"/>
    <cellStyle name="Normal 2 2 3 7" xfId="1221"/>
    <cellStyle name="Normal 2 2 3 7 2" xfId="1222"/>
    <cellStyle name="Normal 2 2 3 8" xfId="1223"/>
    <cellStyle name="Normal 2 2 3 9" xfId="1224"/>
    <cellStyle name="Normal 2 2 3 9 2" xfId="1225"/>
    <cellStyle name="Normal 2 2 3_cálculo da esp das camadas" xfId="1226"/>
    <cellStyle name="Normal 2 2 4" xfId="1227"/>
    <cellStyle name="Normal 2 2 5" xfId="1228"/>
    <cellStyle name="Normal 2 2 6" xfId="1229"/>
    <cellStyle name="Normal 2 2 7" xfId="1230"/>
    <cellStyle name="Normal 2 2 8" xfId="1231"/>
    <cellStyle name="Normal 2 2 9" xfId="1232"/>
    <cellStyle name="Normal 2 2_cálculo da esp das camadas" xfId="1233"/>
    <cellStyle name="Normal 2 20" xfId="1234"/>
    <cellStyle name="Normal 2 21" xfId="1235"/>
    <cellStyle name="Normal 2 22" xfId="1236"/>
    <cellStyle name="Normal 2 23" xfId="1237"/>
    <cellStyle name="Normal 2 3" xfId="1238"/>
    <cellStyle name="Normal 2 3 10" xfId="1239"/>
    <cellStyle name="Normal 2 3 11" xfId="1240"/>
    <cellStyle name="Normal 2 3 2" xfId="1241"/>
    <cellStyle name="Normal 2 3 2 2" xfId="1242"/>
    <cellStyle name="Normal 2 3 2 3" xfId="1243"/>
    <cellStyle name="Normal 2 3 2 4" xfId="1244"/>
    <cellStyle name="Normal 2 3 2 5" xfId="1245"/>
    <cellStyle name="Normal 2 3 2 6" xfId="1246"/>
    <cellStyle name="Normal 2 3 2 7" xfId="1247"/>
    <cellStyle name="Normal 2 3 2 8" xfId="1248"/>
    <cellStyle name="Normal 2 3 2 9" xfId="1249"/>
    <cellStyle name="Normal 2 3 3" xfId="1250"/>
    <cellStyle name="Normal 2 3 4" xfId="1251"/>
    <cellStyle name="Normal 2 3 5" xfId="1252"/>
    <cellStyle name="Normal 2 3 6" xfId="1253"/>
    <cellStyle name="Normal 2 3 7" xfId="1254"/>
    <cellStyle name="Normal 2 3 8" xfId="1255"/>
    <cellStyle name="Normal 2 3 9" xfId="1256"/>
    <cellStyle name="Normal 2 4" xfId="1257"/>
    <cellStyle name="Normal 2 4 10" xfId="1258"/>
    <cellStyle name="Normal 2 4 2" xfId="1259"/>
    <cellStyle name="Normal 2 4 2 2" xfId="1260"/>
    <cellStyle name="Normal 2 4 2 3" xfId="1261"/>
    <cellStyle name="Normal 2 4 2 4" xfId="1262"/>
    <cellStyle name="Normal 2 4 2 5" xfId="1263"/>
    <cellStyle name="Normal 2 4 2 6" xfId="1264"/>
    <cellStyle name="Normal 2 4 2 7" xfId="1265"/>
    <cellStyle name="Normal 2 4 2 8" xfId="1266"/>
    <cellStyle name="Normal 2 4 2 9" xfId="1267"/>
    <cellStyle name="Normal 2 4 3" xfId="1268"/>
    <cellStyle name="Normal 2 4 3 2" xfId="1269"/>
    <cellStyle name="Normal 2 4 4" xfId="1270"/>
    <cellStyle name="Normal 2 4 5" xfId="1271"/>
    <cellStyle name="Normal 2 4 6" xfId="1272"/>
    <cellStyle name="Normal 2 4 7" xfId="1273"/>
    <cellStyle name="Normal 2 4 8" xfId="1274"/>
    <cellStyle name="Normal 2 4 9" xfId="1275"/>
    <cellStyle name="Normal 2 5" xfId="1276"/>
    <cellStyle name="Normal 2 5 10" xfId="1277"/>
    <cellStyle name="Normal 2 5 11" xfId="1278"/>
    <cellStyle name="Normal 2 5 2" xfId="1279"/>
    <cellStyle name="Normal 2 5 2 10" xfId="1280"/>
    <cellStyle name="Normal 2 5 2 11" xfId="1281"/>
    <cellStyle name="Normal 2 5 2 2" xfId="1282"/>
    <cellStyle name="Normal 2 5 2 2 2" xfId="1283"/>
    <cellStyle name="Normal 2 5 2 2 3" xfId="1284"/>
    <cellStyle name="Normal 2 5 2 2 4" xfId="1285"/>
    <cellStyle name="Normal 2 5 2 2 5" xfId="1286"/>
    <cellStyle name="Normal 2 5 2 2 6" xfId="1287"/>
    <cellStyle name="Normal 2 5 2 2 7" xfId="1288"/>
    <cellStyle name="Normal 2 5 2 2 8" xfId="1289"/>
    <cellStyle name="Normal 2 5 2 2 9" xfId="1290"/>
    <cellStyle name="Normal 2 5 2 3" xfId="1291"/>
    <cellStyle name="Normal 2 5 2 3 2" xfId="1292"/>
    <cellStyle name="Normal 2 5 2 4" xfId="1293"/>
    <cellStyle name="Normal 2 5 2 5" xfId="1294"/>
    <cellStyle name="Normal 2 5 2 6" xfId="1295"/>
    <cellStyle name="Normal 2 5 2 7" xfId="1296"/>
    <cellStyle name="Normal 2 5 2 8" xfId="1297"/>
    <cellStyle name="Normal 2 5 2 9" xfId="1298"/>
    <cellStyle name="Normal 2 5 3" xfId="1299"/>
    <cellStyle name="Normal 2 5 3 10" xfId="1300"/>
    <cellStyle name="Normal 2 5 3 2" xfId="1301"/>
    <cellStyle name="Normal 2 5 3 2 10" xfId="1302"/>
    <cellStyle name="Normal 2 5 3 2 11" xfId="1303"/>
    <cellStyle name="Normal 2 5 3 2 12" xfId="1304"/>
    <cellStyle name="Normal 2 5 3 2 13" xfId="1305"/>
    <cellStyle name="Normal 2 5 3 2 2" xfId="1306"/>
    <cellStyle name="Normal 2 5 3 2 2 2" xfId="1307"/>
    <cellStyle name="Normal 2 5 3 2 3" xfId="1308"/>
    <cellStyle name="Normal 2 5 3 2 4" xfId="1309"/>
    <cellStyle name="Normal 2 5 3 2 5" xfId="1310"/>
    <cellStyle name="Normal 2 5 3 2 6" xfId="1311"/>
    <cellStyle name="Normal 2 5 3 2 7" xfId="1312"/>
    <cellStyle name="Normal 2 5 3 2 8" xfId="1313"/>
    <cellStyle name="Normal 2 5 3 2 9" xfId="1314"/>
    <cellStyle name="Normal 2 5 3 3" xfId="1315"/>
    <cellStyle name="Normal 2 5 3 3 2" xfId="1316"/>
    <cellStyle name="Normal 2 5 3 4" xfId="1317"/>
    <cellStyle name="Normal 2 5 3 4 2" xfId="1318"/>
    <cellStyle name="Normal 2 5 3 5" xfId="1319"/>
    <cellStyle name="Normal 2 5 3 5 2" xfId="1320"/>
    <cellStyle name="Normal 2 5 3 6" xfId="1321"/>
    <cellStyle name="Normal 2 5 3 7" xfId="1322"/>
    <cellStyle name="Normal 2 5 3 8" xfId="1323"/>
    <cellStyle name="Normal 2 5 3 9" xfId="1324"/>
    <cellStyle name="Normal 2 5 4" xfId="1325"/>
    <cellStyle name="Normal 2 5 4 2" xfId="1326"/>
    <cellStyle name="Normal 2 5 4 3" xfId="1327"/>
    <cellStyle name="Normal 2 5 5" xfId="1328"/>
    <cellStyle name="Normal 2 5 6" xfId="1329"/>
    <cellStyle name="Normal 2 5 7" xfId="1330"/>
    <cellStyle name="Normal 2 5 8" xfId="1331"/>
    <cellStyle name="Normal 2 5 9" xfId="1332"/>
    <cellStyle name="Normal 2 6" xfId="1333"/>
    <cellStyle name="Normal 2 6 10" xfId="1334"/>
    <cellStyle name="Normal 2 6 11" xfId="1335"/>
    <cellStyle name="Normal 2 6 2" xfId="1336"/>
    <cellStyle name="Normal 2 6 2 2" xfId="1337"/>
    <cellStyle name="Normal 2 6 2 3" xfId="1338"/>
    <cellStyle name="Normal 2 6 2 4" xfId="1339"/>
    <cellStyle name="Normal 2 6 2 5" xfId="1340"/>
    <cellStyle name="Normal 2 6 2 6" xfId="1341"/>
    <cellStyle name="Normal 2 6 2 7" xfId="1342"/>
    <cellStyle name="Normal 2 6 2 8" xfId="1343"/>
    <cellStyle name="Normal 2 6 2 9" xfId="1344"/>
    <cellStyle name="Normal 2 6 3" xfId="1345"/>
    <cellStyle name="Normal 2 6 3 2" xfId="1346"/>
    <cellStyle name="Normal 2 6 3 3" xfId="1347"/>
    <cellStyle name="Normal 2 6 3 4" xfId="1348"/>
    <cellStyle name="Normal 2 6 3 5" xfId="1349"/>
    <cellStyle name="Normal 2 6 3 6" xfId="1350"/>
    <cellStyle name="Normal 2 6 3 7" xfId="1351"/>
    <cellStyle name="Normal 2 6 3 8" xfId="1352"/>
    <cellStyle name="Normal 2 6 3 9" xfId="1353"/>
    <cellStyle name="Normal 2 6 4" xfId="1354"/>
    <cellStyle name="Normal 2 6 5" xfId="1355"/>
    <cellStyle name="Normal 2 6 6" xfId="1356"/>
    <cellStyle name="Normal 2 6 7" xfId="1357"/>
    <cellStyle name="Normal 2 6 8" xfId="1358"/>
    <cellStyle name="Normal 2 6 9" xfId="1359"/>
    <cellStyle name="Normal 2 7" xfId="1360"/>
    <cellStyle name="Normal 2 7 2" xfId="1361"/>
    <cellStyle name="Normal 2 7 3" xfId="1362"/>
    <cellStyle name="Normal 2 7 4" xfId="1363"/>
    <cellStyle name="Normal 2 7 5" xfId="1364"/>
    <cellStyle name="Normal 2 7 6" xfId="1365"/>
    <cellStyle name="Normal 2 7 7" xfId="1366"/>
    <cellStyle name="Normal 2 7 8" xfId="1367"/>
    <cellStyle name="Normal 2 7 9" xfId="1368"/>
    <cellStyle name="Normal 2 8" xfId="1369"/>
    <cellStyle name="Normal 2 9" xfId="1370"/>
    <cellStyle name="Normal 2_comp sicro mt setembro 2010 - brita corrigida" xfId="1371"/>
    <cellStyle name="Normal 20" xfId="1372"/>
    <cellStyle name="Normal 20 2" xfId="1373"/>
    <cellStyle name="Normal 200" xfId="1374"/>
    <cellStyle name="Normal 201" xfId="1375"/>
    <cellStyle name="Normal 201 2" xfId="1376"/>
    <cellStyle name="Normal 201 2 2" xfId="1377"/>
    <cellStyle name="Normal 201 2 3" xfId="1378"/>
    <cellStyle name="Normal 201 2 4" xfId="1379"/>
    <cellStyle name="Normal 201 2 5" xfId="1380"/>
    <cellStyle name="Normal 202" xfId="1381"/>
    <cellStyle name="Normal 202 2" xfId="1382"/>
    <cellStyle name="Normal 203" xfId="1383"/>
    <cellStyle name="Normal 203 2" xfId="1384"/>
    <cellStyle name="Normal 203 2 2" xfId="1385"/>
    <cellStyle name="Normal 203 2 3" xfId="1386"/>
    <cellStyle name="Normal 203 2 4" xfId="1387"/>
    <cellStyle name="Normal 203 2 5" xfId="1388"/>
    <cellStyle name="Normal 204" xfId="1389"/>
    <cellStyle name="Normal 204 2" xfId="1390"/>
    <cellStyle name="Normal 205" xfId="1391"/>
    <cellStyle name="Normal 205 2" xfId="1392"/>
    <cellStyle name="Normal 206" xfId="1393"/>
    <cellStyle name="Normal 206 2" xfId="1394"/>
    <cellStyle name="Normal 207" xfId="1395"/>
    <cellStyle name="Normal 207 2" xfId="1396"/>
    <cellStyle name="Normal 208" xfId="1397"/>
    <cellStyle name="Normal 208 2" xfId="1398"/>
    <cellStyle name="Normal 209" xfId="1399"/>
    <cellStyle name="Normal 209 2" xfId="1400"/>
    <cellStyle name="Normal 21" xfId="1401"/>
    <cellStyle name="Normal 21 2" xfId="1402"/>
    <cellStyle name="Normal 210" xfId="1403"/>
    <cellStyle name="Normal 210 2" xfId="1404"/>
    <cellStyle name="Normal 210 2 2" xfId="1405"/>
    <cellStyle name="Normal 211" xfId="1406"/>
    <cellStyle name="Normal 211 2" xfId="1407"/>
    <cellStyle name="Normal 211 3" xfId="1408"/>
    <cellStyle name="Normal 211 4" xfId="1409"/>
    <cellStyle name="Normal 211 4 2" xfId="1410"/>
    <cellStyle name="Normal 211 4 3" xfId="1411"/>
    <cellStyle name="Normal 211 4 4" xfId="1412"/>
    <cellStyle name="Normal 211 4 5" xfId="1413"/>
    <cellStyle name="Normal 212" xfId="1414"/>
    <cellStyle name="Normal 212 2" xfId="1415"/>
    <cellStyle name="Normal 212 3" xfId="1416"/>
    <cellStyle name="Normal 213" xfId="1417"/>
    <cellStyle name="Normal 213 2" xfId="1418"/>
    <cellStyle name="Normal 213 3" xfId="1419"/>
    <cellStyle name="Normal 214" xfId="1420"/>
    <cellStyle name="Normal 214 2" xfId="1421"/>
    <cellStyle name="Normal 214 3" xfId="1422"/>
    <cellStyle name="Normal 214 4" xfId="1423"/>
    <cellStyle name="Normal 214 4 2" xfId="1424"/>
    <cellStyle name="Normal 214 4 3" xfId="1425"/>
    <cellStyle name="Normal 214 4 4" xfId="1426"/>
    <cellStyle name="Normal 214 4 5" xfId="1427"/>
    <cellStyle name="Normal 215" xfId="1428"/>
    <cellStyle name="Normal 215 2" xfId="1429"/>
    <cellStyle name="Normal 215 3" xfId="1430"/>
    <cellStyle name="Normal 216" xfId="1431"/>
    <cellStyle name="Normal 216 2" xfId="1432"/>
    <cellStyle name="Normal 216 3" xfId="1433"/>
    <cellStyle name="Normal 217" xfId="1434"/>
    <cellStyle name="Normal 217 2" xfId="1435"/>
    <cellStyle name="Normal 217 3" xfId="1436"/>
    <cellStyle name="Normal 217 3 2" xfId="1437"/>
    <cellStyle name="Normal 217 3 3" xfId="1438"/>
    <cellStyle name="Normal 217 3 4" xfId="1439"/>
    <cellStyle name="Normal 217 3 5" xfId="1440"/>
    <cellStyle name="Normal 218" xfId="1441"/>
    <cellStyle name="Normal 218 2" xfId="1442"/>
    <cellStyle name="Normal 218 3" xfId="1443"/>
    <cellStyle name="Normal 219" xfId="1444"/>
    <cellStyle name="Normal 219 2" xfId="1445"/>
    <cellStyle name="Normal 219 3" xfId="1446"/>
    <cellStyle name="Normal 22" xfId="1447"/>
    <cellStyle name="Normal 22 2" xfId="1448"/>
    <cellStyle name="Normal 220" xfId="1449"/>
    <cellStyle name="Normal 220 2" xfId="1450"/>
    <cellStyle name="Normal 220 3" xfId="1451"/>
    <cellStyle name="Normal 220 4" xfId="1452"/>
    <cellStyle name="Normal 220 4 2" xfId="1453"/>
    <cellStyle name="Normal 220 4 3" xfId="1454"/>
    <cellStyle name="Normal 220 4 4" xfId="1455"/>
    <cellStyle name="Normal 220 4 5" xfId="1456"/>
    <cellStyle name="Normal 221" xfId="1457"/>
    <cellStyle name="Normal 221 2" xfId="1458"/>
    <cellStyle name="Normal 221 3" xfId="1459"/>
    <cellStyle name="Normal 222" xfId="1460"/>
    <cellStyle name="Normal 222 2" xfId="1461"/>
    <cellStyle name="Normal 222 3" xfId="1462"/>
    <cellStyle name="Normal 223" xfId="1463"/>
    <cellStyle name="Normal 223 2" xfId="1464"/>
    <cellStyle name="Normal 223 3" xfId="1465"/>
    <cellStyle name="Normal 223 3 2" xfId="1466"/>
    <cellStyle name="Normal 223 3 3" xfId="1467"/>
    <cellStyle name="Normal 223 3 4" xfId="1468"/>
    <cellStyle name="Normal 223 3 5" xfId="1469"/>
    <cellStyle name="Normal 224" xfId="1470"/>
    <cellStyle name="Normal 224 2" xfId="1471"/>
    <cellStyle name="Normal 224 3" xfId="1472"/>
    <cellStyle name="Normal 225" xfId="1473"/>
    <cellStyle name="Normal 225 2" xfId="1474"/>
    <cellStyle name="Normal 225 3" xfId="1475"/>
    <cellStyle name="Normal 226" xfId="1476"/>
    <cellStyle name="Normal 226 2" xfId="1477"/>
    <cellStyle name="Normal 226 3" xfId="1478"/>
    <cellStyle name="Normal 227" xfId="1479"/>
    <cellStyle name="Normal 227 2" xfId="1480"/>
    <cellStyle name="Normal 227 3" xfId="1481"/>
    <cellStyle name="Normal 228" xfId="1482"/>
    <cellStyle name="Normal 228 2" xfId="1483"/>
    <cellStyle name="Normal 228 3" xfId="1484"/>
    <cellStyle name="Normal 228 4" xfId="1485"/>
    <cellStyle name="Normal 228 4 2" xfId="1486"/>
    <cellStyle name="Normal 228 4 3" xfId="1487"/>
    <cellStyle name="Normal 228 4 4" xfId="1488"/>
    <cellStyle name="Normal 228 4 5" xfId="1489"/>
    <cellStyle name="Normal 229" xfId="1490"/>
    <cellStyle name="Normal 229 2" xfId="1491"/>
    <cellStyle name="Normal 229 3" xfId="1492"/>
    <cellStyle name="Normal 23" xfId="1493"/>
    <cellStyle name="Normal 23 2" xfId="1494"/>
    <cellStyle name="Normal 230" xfId="1495"/>
    <cellStyle name="Normal 230 2" xfId="1496"/>
    <cellStyle name="Normal 230 2 2" xfId="1497"/>
    <cellStyle name="Normal 230 3" xfId="1498"/>
    <cellStyle name="Normal 231" xfId="1499"/>
    <cellStyle name="Normal 231 2" xfId="1500"/>
    <cellStyle name="Normal 231 3" xfId="1501"/>
    <cellStyle name="Normal 232" xfId="1502"/>
    <cellStyle name="Normal 232 2" xfId="1503"/>
    <cellStyle name="Normal 232 3" xfId="1504"/>
    <cellStyle name="Normal 233" xfId="1505"/>
    <cellStyle name="Normal 233 2" xfId="1506"/>
    <cellStyle name="Normal 233 3" xfId="1507"/>
    <cellStyle name="Normal 233 3 2" xfId="1508"/>
    <cellStyle name="Normal 233 3 3" xfId="1509"/>
    <cellStyle name="Normal 233 3 4" xfId="1510"/>
    <cellStyle name="Normal 233 3 5" xfId="1511"/>
    <cellStyle name="Normal 234" xfId="1512"/>
    <cellStyle name="Normal 234 2" xfId="1513"/>
    <cellStyle name="Normal 234 3" xfId="1514"/>
    <cellStyle name="Normal 235" xfId="1515"/>
    <cellStyle name="Normal 235 2" xfId="1516"/>
    <cellStyle name="Normal 235 3" xfId="1517"/>
    <cellStyle name="Normal 235 3 2" xfId="1518"/>
    <cellStyle name="Normal 235 3 3" xfId="1519"/>
    <cellStyle name="Normal 235 3 4" xfId="1520"/>
    <cellStyle name="Normal 235 3 5" xfId="1521"/>
    <cellStyle name="Normal 236" xfId="1522"/>
    <cellStyle name="Normal 236 2" xfId="1523"/>
    <cellStyle name="Normal 236 3" xfId="1524"/>
    <cellStyle name="Normal 236 3 2" xfId="1525"/>
    <cellStyle name="Normal 236 3 3" xfId="1526"/>
    <cellStyle name="Normal 236 3 4" xfId="1527"/>
    <cellStyle name="Normal 236 3 5" xfId="1528"/>
    <cellStyle name="Normal 237" xfId="1529"/>
    <cellStyle name="Normal 237 2" xfId="1530"/>
    <cellStyle name="Normal 238" xfId="1531"/>
    <cellStyle name="Normal 238 2" xfId="1532"/>
    <cellStyle name="Normal 239" xfId="1533"/>
    <cellStyle name="Normal 239 2" xfId="1534"/>
    <cellStyle name="Normal 24" xfId="1535"/>
    <cellStyle name="Normal 24 2" xfId="1536"/>
    <cellStyle name="Normal 240" xfId="1537"/>
    <cellStyle name="Normal 240 2" xfId="1538"/>
    <cellStyle name="Normal 241" xfId="1539"/>
    <cellStyle name="Normal 241 2" xfId="1540"/>
    <cellStyle name="Normal 242" xfId="1541"/>
    <cellStyle name="Normal 242 2" xfId="1542"/>
    <cellStyle name="Normal 243" xfId="1543"/>
    <cellStyle name="Normal 243 2" xfId="1544"/>
    <cellStyle name="Normal 244" xfId="1545"/>
    <cellStyle name="Normal 244 2" xfId="1546"/>
    <cellStyle name="Normal 245" xfId="1547"/>
    <cellStyle name="Normal 245 2" xfId="1548"/>
    <cellStyle name="Normal 246" xfId="1549"/>
    <cellStyle name="Normal 246 2" xfId="1550"/>
    <cellStyle name="Normal 247" xfId="1551"/>
    <cellStyle name="Normal 248" xfId="1552"/>
    <cellStyle name="Normal 248 2" xfId="1553"/>
    <cellStyle name="Normal 249" xfId="1554"/>
    <cellStyle name="Normal 25" xfId="1555"/>
    <cellStyle name="Normal 25 2" xfId="1556"/>
    <cellStyle name="Normal 250" xfId="1557"/>
    <cellStyle name="Normal 250 2" xfId="1558"/>
    <cellStyle name="Normal 251" xfId="1559"/>
    <cellStyle name="Normal 251 2" xfId="1560"/>
    <cellStyle name="Normal 252" xfId="1561"/>
    <cellStyle name="Normal 252 2" xfId="1562"/>
    <cellStyle name="Normal 253" xfId="1563"/>
    <cellStyle name="Normal 253 2" xfId="1564"/>
    <cellStyle name="Normal 254" xfId="1565"/>
    <cellStyle name="Normal 254 2" xfId="1566"/>
    <cellStyle name="Normal 255" xfId="1567"/>
    <cellStyle name="Normal 255 2" xfId="1568"/>
    <cellStyle name="Normal 256" xfId="1569"/>
    <cellStyle name="Normal 257" xfId="1570"/>
    <cellStyle name="Normal 257 2" xfId="1571"/>
    <cellStyle name="Normal 258" xfId="1572"/>
    <cellStyle name="Normal 258 2" xfId="1573"/>
    <cellStyle name="Normal 259" xfId="1574"/>
    <cellStyle name="Normal 26" xfId="1575"/>
    <cellStyle name="Normal 26 2" xfId="1576"/>
    <cellStyle name="Normal 260" xfId="1577"/>
    <cellStyle name="Normal 260 2" xfId="1578"/>
    <cellStyle name="Normal 260 2 2" xfId="3285"/>
    <cellStyle name="Normal 261" xfId="1579"/>
    <cellStyle name="Normal 262" xfId="1580"/>
    <cellStyle name="Normal 262 2" xfId="1581"/>
    <cellStyle name="Normal 263" xfId="1582"/>
    <cellStyle name="Normal 264" xfId="1583"/>
    <cellStyle name="Normal 265" xfId="1584"/>
    <cellStyle name="Normal 266" xfId="1585"/>
    <cellStyle name="Normal 267" xfId="1586"/>
    <cellStyle name="Normal 268" xfId="1587"/>
    <cellStyle name="Normal 269" xfId="1588"/>
    <cellStyle name="Normal 27" xfId="1589"/>
    <cellStyle name="Normal 27 2" xfId="1590"/>
    <cellStyle name="Normal 270" xfId="1591"/>
    <cellStyle name="Normal 271" xfId="1592"/>
    <cellStyle name="Normal 272" xfId="1593"/>
    <cellStyle name="Normal 273" xfId="1594"/>
    <cellStyle name="Normal 274" xfId="1595"/>
    <cellStyle name="Normal 275" xfId="1596"/>
    <cellStyle name="Normal 276" xfId="1597"/>
    <cellStyle name="Normal 277" xfId="1598"/>
    <cellStyle name="Normal 278" xfId="1599"/>
    <cellStyle name="Normal 279" xfId="1600"/>
    <cellStyle name="Normal 28" xfId="1601"/>
    <cellStyle name="Normal 28 2" xfId="1602"/>
    <cellStyle name="Normal 280" xfId="1603"/>
    <cellStyle name="Normal 281" xfId="1604"/>
    <cellStyle name="Normal 282" xfId="1605"/>
    <cellStyle name="Normal 282 2" xfId="1606"/>
    <cellStyle name="Normal 283" xfId="1607"/>
    <cellStyle name="Normal 29" xfId="1608"/>
    <cellStyle name="Normal 29 2" xfId="1609"/>
    <cellStyle name="Normal 299" xfId="1610"/>
    <cellStyle name="Normal 3" xfId="1611"/>
    <cellStyle name="Normal 3 10" xfId="1612"/>
    <cellStyle name="Normal 3 11" xfId="1613"/>
    <cellStyle name="Normal 3 12" xfId="1614"/>
    <cellStyle name="Normal 3 13" xfId="1615"/>
    <cellStyle name="Normal 3 14" xfId="1616"/>
    <cellStyle name="Normal 3 2" xfId="1617"/>
    <cellStyle name="Normal 3 2 2" xfId="1618"/>
    <cellStyle name="Normal 3 2 2 2" xfId="1619"/>
    <cellStyle name="Normal 3 2 3" xfId="1620"/>
    <cellStyle name="Normal 3 2 4" xfId="1621"/>
    <cellStyle name="Normal 3 3" xfId="1622"/>
    <cellStyle name="Normal 3 3 2" xfId="1623"/>
    <cellStyle name="Normal 3 3 2 2" xfId="1624"/>
    <cellStyle name="Normal 3 3 2 3" xfId="1625"/>
    <cellStyle name="Normal 3 3 2 4" xfId="1626"/>
    <cellStyle name="Normal 3 3 2 5" xfId="1627"/>
    <cellStyle name="Normal 3 3 3" xfId="1628"/>
    <cellStyle name="Normal 3 3 4" xfId="1629"/>
    <cellStyle name="Normal 3 3 5" xfId="1630"/>
    <cellStyle name="Normal 3 3 5 2" xfId="1631"/>
    <cellStyle name="Normal 3 3 5 3" xfId="1632"/>
    <cellStyle name="Normal 3 3 6" xfId="1633"/>
    <cellStyle name="Normal 3 3 7" xfId="1634"/>
    <cellStyle name="Normal 3 3 8" xfId="1635"/>
    <cellStyle name="Normal 3 3 9" xfId="1636"/>
    <cellStyle name="Normal 3 4" xfId="1637"/>
    <cellStyle name="Normal 3 4 2" xfId="1638"/>
    <cellStyle name="Normal 3 5" xfId="1639"/>
    <cellStyle name="Normal 3 6" xfId="1640"/>
    <cellStyle name="Normal 3 7" xfId="1641"/>
    <cellStyle name="Normal 3 8" xfId="1642"/>
    <cellStyle name="Normal 3 9" xfId="1643"/>
    <cellStyle name="Normal 3_Cálculo de IGG - IGGE" xfId="1644"/>
    <cellStyle name="Normal 30" xfId="1645"/>
    <cellStyle name="Normal 30 2" xfId="1646"/>
    <cellStyle name="Normal 31" xfId="1647"/>
    <cellStyle name="Normal 31 2" xfId="1648"/>
    <cellStyle name="Normal 32" xfId="1649"/>
    <cellStyle name="Normal 32 2" xfId="1650"/>
    <cellStyle name="Normal 33" xfId="1651"/>
    <cellStyle name="Normal 33 2" xfId="1652"/>
    <cellStyle name="Normal 34" xfId="1653"/>
    <cellStyle name="Normal 34 2" xfId="1654"/>
    <cellStyle name="Normal 35" xfId="1655"/>
    <cellStyle name="Normal 35 2" xfId="1656"/>
    <cellStyle name="Normal 36" xfId="1657"/>
    <cellStyle name="Normal 36 2" xfId="1658"/>
    <cellStyle name="Normal 37" xfId="1659"/>
    <cellStyle name="Normal 37 2" xfId="1660"/>
    <cellStyle name="Normal 38" xfId="1661"/>
    <cellStyle name="Normal 38 2" xfId="1662"/>
    <cellStyle name="Normal 39" xfId="1663"/>
    <cellStyle name="Normal 4" xfId="1664"/>
    <cellStyle name="Normal 4 10" xfId="1665"/>
    <cellStyle name="Normal 4 11" xfId="1666"/>
    <cellStyle name="Normal 4 12" xfId="1667"/>
    <cellStyle name="Normal 4 2" xfId="1668"/>
    <cellStyle name="Normal 4 2 10" xfId="1669"/>
    <cellStyle name="Normal 4 2 2" xfId="1670"/>
    <cellStyle name="Normal 4 2 2 2" xfId="1671"/>
    <cellStyle name="Normal 4 2 2 3" xfId="1672"/>
    <cellStyle name="Normal 4 2 2 4" xfId="1673"/>
    <cellStyle name="Normal 4 2 2 5" xfId="1674"/>
    <cellStyle name="Normal 4 2 2 6" xfId="1675"/>
    <cellStyle name="Normal 4 2 3" xfId="1676"/>
    <cellStyle name="Normal 4 2 4" xfId="1677"/>
    <cellStyle name="Normal 4 2 5" xfId="1678"/>
    <cellStyle name="Normal 4 2 5 2" xfId="1679"/>
    <cellStyle name="Normal 4 2 5 3" xfId="1680"/>
    <cellStyle name="Normal 4 2 6" xfId="1681"/>
    <cellStyle name="Normal 4 2 7" xfId="1682"/>
    <cellStyle name="Normal 4 2 8" xfId="1683"/>
    <cellStyle name="Normal 4 2 9" xfId="1684"/>
    <cellStyle name="Normal 4 3" xfId="1685"/>
    <cellStyle name="Normal 4 3 2" xfId="1686"/>
    <cellStyle name="Normal 4 3 3" xfId="1687"/>
    <cellStyle name="Normal 4 4" xfId="1688"/>
    <cellStyle name="Normal 4 4 2" xfId="1689"/>
    <cellStyle name="Normal 4 5" xfId="1690"/>
    <cellStyle name="Normal 4 6" xfId="1691"/>
    <cellStyle name="Normal 4 7" xfId="1692"/>
    <cellStyle name="Normal 4 8" xfId="1693"/>
    <cellStyle name="Normal 4 9" xfId="1694"/>
    <cellStyle name="Normal 4_Cálculo de IGG - IGGE" xfId="1695"/>
    <cellStyle name="Normal 40" xfId="1696"/>
    <cellStyle name="Normal 409" xfId="1697"/>
    <cellStyle name="Normal 41" xfId="1698"/>
    <cellStyle name="Normal 42" xfId="1699"/>
    <cellStyle name="Normal 43" xfId="1700"/>
    <cellStyle name="Normal 44" xfId="1701"/>
    <cellStyle name="Normal 45" xfId="1702"/>
    <cellStyle name="Normal 451" xfId="1703"/>
    <cellStyle name="Normal 46" xfId="1704"/>
    <cellStyle name="Normal 47" xfId="1705"/>
    <cellStyle name="Normal 48" xfId="1706"/>
    <cellStyle name="Normal 49" xfId="1707"/>
    <cellStyle name="Normal 5" xfId="1708"/>
    <cellStyle name="Normal 5 2" xfId="1709"/>
    <cellStyle name="Normal 5 2 2" xfId="1710"/>
    <cellStyle name="Normal 5 2 2 10" xfId="1711"/>
    <cellStyle name="Normal 5 2 2 11" xfId="1712"/>
    <cellStyle name="Normal 5 2 2 12" xfId="1713"/>
    <cellStyle name="Normal 5 2 2 2" xfId="1714"/>
    <cellStyle name="Normal 5 2 2 2 2" xfId="1715"/>
    <cellStyle name="Normal 5 2 2 2 3" xfId="1716"/>
    <cellStyle name="Normal 5 2 2 2 4" xfId="1717"/>
    <cellStyle name="Normal 5 2 2 2 5" xfId="1718"/>
    <cellStyle name="Normal 5 2 2 2 6" xfId="1719"/>
    <cellStyle name="Normal 5 2 2 2 7" xfId="1720"/>
    <cellStyle name="Normal 5 2 2 2 8" xfId="1721"/>
    <cellStyle name="Normal 5 2 2 2 9" xfId="1722"/>
    <cellStyle name="Normal 5 2 2 3" xfId="1723"/>
    <cellStyle name="Normal 5 2 2 4" xfId="1724"/>
    <cellStyle name="Normal 5 2 2 4 2" xfId="1725"/>
    <cellStyle name="Normal 5 2 2 4 3" xfId="1726"/>
    <cellStyle name="Normal 5 2 2 4 4" xfId="1727"/>
    <cellStyle name="Normal 5 2 2 4 5" xfId="1728"/>
    <cellStyle name="Normal 5 2 2 5" xfId="1729"/>
    <cellStyle name="Normal 5 2 2 6" xfId="1730"/>
    <cellStyle name="Normal 5 2 2 7" xfId="1731"/>
    <cellStyle name="Normal 5 2 2 8" xfId="1732"/>
    <cellStyle name="Normal 5 2 2 9" xfId="1733"/>
    <cellStyle name="Normal 5 2 3" xfId="1734"/>
    <cellStyle name="Normal 5 2 3 2" xfId="1735"/>
    <cellStyle name="Normal 5 2 3 2 2" xfId="1736"/>
    <cellStyle name="Normal 5 2 3 2 2 2" xfId="1737"/>
    <cellStyle name="Normal 5 2 3 2 3" xfId="1738"/>
    <cellStyle name="Normal 5 2 3 2 4" xfId="1739"/>
    <cellStyle name="Normal 5 2 3 2 5" xfId="1740"/>
    <cellStyle name="Normal 5 2 3 3" xfId="1741"/>
    <cellStyle name="Normal 5 2 3 3 2" xfId="1742"/>
    <cellStyle name="Normal 5 2 4" xfId="1743"/>
    <cellStyle name="Normal 5 2 4 10" xfId="1744"/>
    <cellStyle name="Normal 5 2 4 2" xfId="1745"/>
    <cellStyle name="Normal 5 2 4 3" xfId="1746"/>
    <cellStyle name="Normal 5 2 4 4" xfId="1747"/>
    <cellStyle name="Normal 5 2 4 5" xfId="1748"/>
    <cellStyle name="Normal 5 2 4 6" xfId="1749"/>
    <cellStyle name="Normal 5 2 4 7" xfId="1750"/>
    <cellStyle name="Normal 5 2 4 8" xfId="1751"/>
    <cellStyle name="Normal 5 2 4 9" xfId="1752"/>
    <cellStyle name="Normal 5 2 5" xfId="1753"/>
    <cellStyle name="Normal 5 2 6" xfId="1754"/>
    <cellStyle name="Normal 5 3" xfId="1755"/>
    <cellStyle name="Normal 5 3 10" xfId="1756"/>
    <cellStyle name="Normal 5 3 2" xfId="1757"/>
    <cellStyle name="Normal 5 3 2 2" xfId="1758"/>
    <cellStyle name="Normal 5 3 3" xfId="1759"/>
    <cellStyle name="Normal 5 3 4" xfId="1760"/>
    <cellStyle name="Normal 5 3 5" xfId="1761"/>
    <cellStyle name="Normal 5 3 6" xfId="1762"/>
    <cellStyle name="Normal 5 3 7" xfId="1763"/>
    <cellStyle name="Normal 5 3 8" xfId="1764"/>
    <cellStyle name="Normal 5 3 9" xfId="1765"/>
    <cellStyle name="Normal 5 4" xfId="1766"/>
    <cellStyle name="Normal 5 4 2" xfId="1767"/>
    <cellStyle name="Normal 5 5" xfId="1768"/>
    <cellStyle name="Normal 5 5 2" xfId="1769"/>
    <cellStyle name="Normal 5 6" xfId="1770"/>
    <cellStyle name="Normal 5 7" xfId="1771"/>
    <cellStyle name="Normal 5 8" xfId="1772"/>
    <cellStyle name="Normal 5_CREMA 1ª ETAPA - PORTO ESPERIDIÃO - PONTES E LACERDA FINAL" xfId="1773"/>
    <cellStyle name="Normal 50" xfId="1774"/>
    <cellStyle name="Normal 51" xfId="1775"/>
    <cellStyle name="Normal 52" xfId="1776"/>
    <cellStyle name="Normal 53" xfId="1777"/>
    <cellStyle name="Normal 54" xfId="1778"/>
    <cellStyle name="Normal 55" xfId="1779"/>
    <cellStyle name="Normal 56" xfId="1780"/>
    <cellStyle name="Normal 57" xfId="1781"/>
    <cellStyle name="Normal 58" xfId="1782"/>
    <cellStyle name="Normal 59" xfId="1783"/>
    <cellStyle name="Normal 6" xfId="1784"/>
    <cellStyle name="Normal 6 10" xfId="1785"/>
    <cellStyle name="Normal 6 2" xfId="1786"/>
    <cellStyle name="Normal 6 2 2" xfId="1787"/>
    <cellStyle name="Normal 6 2 2 2" xfId="1788"/>
    <cellStyle name="Normal 6 2 3" xfId="1789"/>
    <cellStyle name="Normal 6 2 4" xfId="1790"/>
    <cellStyle name="Normal 6 2 4 2" xfId="1791"/>
    <cellStyle name="Normal 6 3" xfId="1792"/>
    <cellStyle name="Normal 6 3 10" xfId="1793"/>
    <cellStyle name="Normal 6 3 11" xfId="1794"/>
    <cellStyle name="Normal 6 3 2" xfId="1795"/>
    <cellStyle name="Normal 6 3 2 10" xfId="1796"/>
    <cellStyle name="Normal 6 3 2 11" xfId="1797"/>
    <cellStyle name="Normal 6 3 2 12" xfId="1798"/>
    <cellStyle name="Normal 6 3 2 2" xfId="1799"/>
    <cellStyle name="Normal 6 3 2 2 2" xfId="1800"/>
    <cellStyle name="Normal 6 3 2 2 3" xfId="1801"/>
    <cellStyle name="Normal 6 3 2 2 4" xfId="1802"/>
    <cellStyle name="Normal 6 3 2 2 5" xfId="1803"/>
    <cellStyle name="Normal 6 3 2 3" xfId="1804"/>
    <cellStyle name="Normal 6 3 2 4" xfId="1805"/>
    <cellStyle name="Normal 6 3 2 5" xfId="1806"/>
    <cellStyle name="Normal 6 3 2 5 2" xfId="1807"/>
    <cellStyle name="Normal 6 3 2 5 3" xfId="1808"/>
    <cellStyle name="Normal 6 3 2 6" xfId="1809"/>
    <cellStyle name="Normal 6 3 2 7" xfId="1810"/>
    <cellStyle name="Normal 6 3 2 8" xfId="1811"/>
    <cellStyle name="Normal 6 3 2 9" xfId="1812"/>
    <cellStyle name="Normal 6 3 3" xfId="1813"/>
    <cellStyle name="Normal 6 3 4" xfId="1814"/>
    <cellStyle name="Normal 6 3 5" xfId="1815"/>
    <cellStyle name="Normal 6 3 6" xfId="1816"/>
    <cellStyle name="Normal 6 3 7" xfId="1817"/>
    <cellStyle name="Normal 6 3 8" xfId="1818"/>
    <cellStyle name="Normal 6 3 9" xfId="1819"/>
    <cellStyle name="Normal 6 4" xfId="1820"/>
    <cellStyle name="Normal 6 4 10" xfId="1821"/>
    <cellStyle name="Normal 6 4 11" xfId="1822"/>
    <cellStyle name="Normal 6 4 2" xfId="1823"/>
    <cellStyle name="Normal 6 4 2 2" xfId="1824"/>
    <cellStyle name="Normal 6 4 3" xfId="1825"/>
    <cellStyle name="Normal 6 4 3 2" xfId="1826"/>
    <cellStyle name="Normal 6 4 3 3" xfId="1827"/>
    <cellStyle name="Normal 6 4 3 4" xfId="1828"/>
    <cellStyle name="Normal 6 4 3 5" xfId="1829"/>
    <cellStyle name="Normal 6 4 3 6" xfId="1830"/>
    <cellStyle name="Normal 6 4 3 7" xfId="1831"/>
    <cellStyle name="Normal 6 4 3 8" xfId="1832"/>
    <cellStyle name="Normal 6 4 3 9" xfId="1833"/>
    <cellStyle name="Normal 6 4 4" xfId="1834"/>
    <cellStyle name="Normal 6 4 4 2" xfId="1835"/>
    <cellStyle name="Normal 6 4 5" xfId="1836"/>
    <cellStyle name="Normal 6 4 6" xfId="1837"/>
    <cellStyle name="Normal 6 4 7" xfId="1838"/>
    <cellStyle name="Normal 6 4 8" xfId="1839"/>
    <cellStyle name="Normal 6 4 9" xfId="1840"/>
    <cellStyle name="Normal 6 5" xfId="1841"/>
    <cellStyle name="Normal 6 5 2" xfId="1842"/>
    <cellStyle name="Normal 6 6" xfId="1843"/>
    <cellStyle name="Normal 6 6 2" xfId="1844"/>
    <cellStyle name="Normal 6 6 2 2" xfId="1845"/>
    <cellStyle name="Normal 6 6 3" xfId="1846"/>
    <cellStyle name="Normal 6 6 4" xfId="1847"/>
    <cellStyle name="Normal 6 6 4 2" xfId="1848"/>
    <cellStyle name="Normal 6 6 4 3" xfId="1849"/>
    <cellStyle name="Normal 6 6 5" xfId="1850"/>
    <cellStyle name="Normal 6 6 6" xfId="1851"/>
    <cellStyle name="Normal 6 7" xfId="1852"/>
    <cellStyle name="Normal 6 7 2" xfId="1853"/>
    <cellStyle name="Normal 6 7 2 2" xfId="1854"/>
    <cellStyle name="Normal 6 7 2 2 2" xfId="1855"/>
    <cellStyle name="Normal 6 7 2 2 2 2" xfId="1856"/>
    <cellStyle name="Normal 6 7 2 2 2 3" xfId="1857"/>
    <cellStyle name="Normal 6 7 2 2 2 4" xfId="1858"/>
    <cellStyle name="Normal 6 7 2 2 2 5" xfId="1859"/>
    <cellStyle name="Normal 6 7 2 3" xfId="1860"/>
    <cellStyle name="Normal 6 7 2 4" xfId="1861"/>
    <cellStyle name="Normal 6 7 2 4 2" xfId="1862"/>
    <cellStyle name="Normal 6 7 2 4 3" xfId="1863"/>
    <cellStyle name="Normal 6 7 2 5" xfId="1864"/>
    <cellStyle name="Normal 6 7 2 5 2" xfId="1865"/>
    <cellStyle name="Normal 6 7 2 5 3" xfId="1866"/>
    <cellStyle name="Normal 6 7 2 5 4" xfId="1867"/>
    <cellStyle name="Normal 6 7 2 5 5" xfId="1868"/>
    <cellStyle name="Normal 6 7 3" xfId="1869"/>
    <cellStyle name="Normal 6 8" xfId="1870"/>
    <cellStyle name="Normal 6 8 2" xfId="1871"/>
    <cellStyle name="Normal 6 8 2 2" xfId="1872"/>
    <cellStyle name="Normal 6 8 2 2 2" xfId="1873"/>
    <cellStyle name="Normal 6 8 2 2 2 2" xfId="1874"/>
    <cellStyle name="Normal 6 8 2 2 2 3" xfId="1875"/>
    <cellStyle name="Normal 6 8 2 2 2 4" xfId="1876"/>
    <cellStyle name="Normal 6 8 2 2 2 5" xfId="1877"/>
    <cellStyle name="Normal 6 8 2 3" xfId="1878"/>
    <cellStyle name="Normal 6 8 2 4" xfId="1879"/>
    <cellStyle name="Normal 6 8 2 4 2" xfId="1880"/>
    <cellStyle name="Normal 6 8 2 4 3" xfId="1881"/>
    <cellStyle name="Normal 6 8 2 5" xfId="1882"/>
    <cellStyle name="Normal 6 8 2 5 2" xfId="1883"/>
    <cellStyle name="Normal 6 8 2 5 3" xfId="1884"/>
    <cellStyle name="Normal 6 8 2 5 4" xfId="1885"/>
    <cellStyle name="Normal 6 8 2 5 5" xfId="1886"/>
    <cellStyle name="Normal 6 9" xfId="1887"/>
    <cellStyle name="Normal 60" xfId="1888"/>
    <cellStyle name="Normal 61" xfId="1889"/>
    <cellStyle name="Normal 62" xfId="1890"/>
    <cellStyle name="Normal 63" xfId="1891"/>
    <cellStyle name="Normal 64" xfId="1892"/>
    <cellStyle name="Normal 65" xfId="1893"/>
    <cellStyle name="Normal 66" xfId="1894"/>
    <cellStyle name="Normal 67" xfId="1895"/>
    <cellStyle name="Normal 68" xfId="1896"/>
    <cellStyle name="Normal 69" xfId="1897"/>
    <cellStyle name="Normal 7" xfId="1898"/>
    <cellStyle name="Normal 7 2" xfId="1899"/>
    <cellStyle name="Normal 7 2 2" xfId="1900"/>
    <cellStyle name="Normal 7 2 3" xfId="1901"/>
    <cellStyle name="Normal 7 3" xfId="1902"/>
    <cellStyle name="Normal 7 3 2" xfId="1903"/>
    <cellStyle name="Normal 7 4" xfId="1904"/>
    <cellStyle name="Normal 7 4 2" xfId="1905"/>
    <cellStyle name="Normal 7 5" xfId="1906"/>
    <cellStyle name="Normal 7 5 2" xfId="1907"/>
    <cellStyle name="Normal 7 6" xfId="1908"/>
    <cellStyle name="Normal 7 6 2" xfId="1909"/>
    <cellStyle name="Normal 7 7" xfId="1910"/>
    <cellStyle name="Normal 7 7 2" xfId="1911"/>
    <cellStyle name="Normal 7 8" xfId="1912"/>
    <cellStyle name="Normal 7 8 2" xfId="1913"/>
    <cellStyle name="Normal 7 9" xfId="1914"/>
    <cellStyle name="Normal 7_cálculo da esp das camadas" xfId="1915"/>
    <cellStyle name="Normal 70" xfId="1916"/>
    <cellStyle name="Normal 71" xfId="1917"/>
    <cellStyle name="Normal 72" xfId="1918"/>
    <cellStyle name="Normal 73" xfId="1919"/>
    <cellStyle name="Normal 74" xfId="1920"/>
    <cellStyle name="Normal 75" xfId="1921"/>
    <cellStyle name="Normal 76" xfId="1922"/>
    <cellStyle name="Normal 77" xfId="1923"/>
    <cellStyle name="Normal 78" xfId="1924"/>
    <cellStyle name="Normal 79" xfId="1925"/>
    <cellStyle name="Normal 8" xfId="1926"/>
    <cellStyle name="Normal 8 2" xfId="1927"/>
    <cellStyle name="Normal 8 2 2" xfId="1928"/>
    <cellStyle name="Normal 8 3" xfId="1929"/>
    <cellStyle name="Normal 8 4" xfId="1930"/>
    <cellStyle name="Normal 8 5" xfId="1931"/>
    <cellStyle name="Normal 8 5 2" xfId="1932"/>
    <cellStyle name="Normal 8 6" xfId="1933"/>
    <cellStyle name="Normal 8 7" xfId="1934"/>
    <cellStyle name="Normal 8 8" xfId="1935"/>
    <cellStyle name="Normal 8 9" xfId="1936"/>
    <cellStyle name="Normal 80" xfId="1937"/>
    <cellStyle name="Normal 81" xfId="1938"/>
    <cellStyle name="Normal 82" xfId="1939"/>
    <cellStyle name="Normal 83" xfId="1940"/>
    <cellStyle name="Normal 84" xfId="1941"/>
    <cellStyle name="Normal 85" xfId="1942"/>
    <cellStyle name="Normal 86" xfId="1943"/>
    <cellStyle name="Normal 87" xfId="1944"/>
    <cellStyle name="Normal 88" xfId="1945"/>
    <cellStyle name="Normal 89" xfId="1946"/>
    <cellStyle name="Normal 9" xfId="1947"/>
    <cellStyle name="Normal 9 2" xfId="1948"/>
    <cellStyle name="Normal 9 2 2" xfId="1949"/>
    <cellStyle name="Normal 9 3" xfId="1950"/>
    <cellStyle name="Normal 9 3 2" xfId="1951"/>
    <cellStyle name="Normal 9 4" xfId="1952"/>
    <cellStyle name="Normal 9 5" xfId="1953"/>
    <cellStyle name="Normal 9 6" xfId="1954"/>
    <cellStyle name="Normal 9_CREMA 1ª ETAPA - PORTO ESPERIDIÃO - PONTES E LACERDA FINAL" xfId="1955"/>
    <cellStyle name="Normal 90" xfId="1956"/>
    <cellStyle name="Normal 91" xfId="1957"/>
    <cellStyle name="Normal 92" xfId="1958"/>
    <cellStyle name="Normal 93" xfId="1959"/>
    <cellStyle name="Normal 94" xfId="1960"/>
    <cellStyle name="Normal 95" xfId="1961"/>
    <cellStyle name="Normal 96" xfId="1962"/>
    <cellStyle name="Normal 97" xfId="1963"/>
    <cellStyle name="Normal 98" xfId="1964"/>
    <cellStyle name="Normal 99" xfId="1965"/>
    <cellStyle name="Normal1" xfId="1966"/>
    <cellStyle name="Normal2" xfId="1967"/>
    <cellStyle name="Normal3" xfId="1968"/>
    <cellStyle name="Nota 2" xfId="1969"/>
    <cellStyle name="Nota 2 2" xfId="1970"/>
    <cellStyle name="Nota 3" xfId="1971"/>
    <cellStyle name="Nota 3 2" xfId="1972"/>
    <cellStyle name="Note" xfId="1973"/>
    <cellStyle name="Note 2" xfId="1974"/>
    <cellStyle name="Numero" xfId="1975"/>
    <cellStyle name="Output" xfId="1976"/>
    <cellStyle name="Percent [2]" xfId="1977"/>
    <cellStyle name="Percent [2] 2" xfId="1978"/>
    <cellStyle name="Percent_Sheet1" xfId="1979"/>
    <cellStyle name="Percentual" xfId="1980"/>
    <cellStyle name="Percentual 2" xfId="1981"/>
    <cellStyle name="Ponto" xfId="1982"/>
    <cellStyle name="Ponto 2" xfId="1983"/>
    <cellStyle name="Porcentagem 10" xfId="1984"/>
    <cellStyle name="Porcentagem 11" xfId="1985"/>
    <cellStyle name="Porcentagem 12" xfId="1986"/>
    <cellStyle name="Porcentagem 13" xfId="1987"/>
    <cellStyle name="Porcentagem 14" xfId="1988"/>
    <cellStyle name="Porcentagem 15" xfId="1989"/>
    <cellStyle name="Porcentagem 2" xfId="2"/>
    <cellStyle name="Porcentagem 2 10" xfId="1990"/>
    <cellStyle name="Porcentagem 2 11" xfId="1991"/>
    <cellStyle name="Porcentagem 2 12" xfId="1992"/>
    <cellStyle name="Porcentagem 2 13" xfId="1993"/>
    <cellStyle name="Porcentagem 2 2" xfId="1994"/>
    <cellStyle name="Porcentagem 2 2 10" xfId="1995"/>
    <cellStyle name="Porcentagem 2 2 11" xfId="1996"/>
    <cellStyle name="Porcentagem 2 2 2" xfId="1997"/>
    <cellStyle name="Porcentagem 2 2 2 2" xfId="1998"/>
    <cellStyle name="Porcentagem 2 2 2 3" xfId="1999"/>
    <cellStyle name="Porcentagem 2 2 2 4" xfId="2000"/>
    <cellStyle name="Porcentagem 2 2 2 5" xfId="2001"/>
    <cellStyle name="Porcentagem 2 2 2 6" xfId="2002"/>
    <cellStyle name="Porcentagem 2 2 2 7" xfId="2003"/>
    <cellStyle name="Porcentagem 2 2 2 8" xfId="2004"/>
    <cellStyle name="Porcentagem 2 2 2 9" xfId="2005"/>
    <cellStyle name="Porcentagem 2 2 3" xfId="2006"/>
    <cellStyle name="Porcentagem 2 2 4" xfId="2007"/>
    <cellStyle name="Porcentagem 2 2 5" xfId="2008"/>
    <cellStyle name="Porcentagem 2 2 6" xfId="2009"/>
    <cellStyle name="Porcentagem 2 2 7" xfId="2010"/>
    <cellStyle name="Porcentagem 2 2 8" xfId="2011"/>
    <cellStyle name="Porcentagem 2 2 9" xfId="2012"/>
    <cellStyle name="Porcentagem 2 3" xfId="2013"/>
    <cellStyle name="Porcentagem 2 3 2" xfId="2014"/>
    <cellStyle name="Porcentagem 2 3 3" xfId="2015"/>
    <cellStyle name="Porcentagem 2 3 4" xfId="2016"/>
    <cellStyle name="Porcentagem 2 3 5" xfId="2017"/>
    <cellStyle name="Porcentagem 2 3 6" xfId="2018"/>
    <cellStyle name="Porcentagem 2 3 7" xfId="2019"/>
    <cellStyle name="Porcentagem 2 3 8" xfId="2020"/>
    <cellStyle name="Porcentagem 2 3 9" xfId="2021"/>
    <cellStyle name="Porcentagem 2 4" xfId="2022"/>
    <cellStyle name="Porcentagem 2 4 10" xfId="2023"/>
    <cellStyle name="Porcentagem 2 4 2" xfId="2024"/>
    <cellStyle name="Porcentagem 2 4 2 2" xfId="2025"/>
    <cellStyle name="Porcentagem 2 4 2 3" xfId="2026"/>
    <cellStyle name="Porcentagem 2 4 2 4" xfId="2027"/>
    <cellStyle name="Porcentagem 2 4 2 5" xfId="2028"/>
    <cellStyle name="Porcentagem 2 4 2 6" xfId="2029"/>
    <cellStyle name="Porcentagem 2 4 2 7" xfId="2030"/>
    <cellStyle name="Porcentagem 2 4 2 8" xfId="2031"/>
    <cellStyle name="Porcentagem 2 4 2 9" xfId="2032"/>
    <cellStyle name="Porcentagem 2 4 3" xfId="2033"/>
    <cellStyle name="Porcentagem 2 4 4" xfId="2034"/>
    <cellStyle name="Porcentagem 2 4 5" xfId="2035"/>
    <cellStyle name="Porcentagem 2 4 6" xfId="2036"/>
    <cellStyle name="Porcentagem 2 4 7" xfId="2037"/>
    <cellStyle name="Porcentagem 2 4 8" xfId="2038"/>
    <cellStyle name="Porcentagem 2 4 9" xfId="2039"/>
    <cellStyle name="Porcentagem 2 5" xfId="2040"/>
    <cellStyle name="Porcentagem 2 6" xfId="2041"/>
    <cellStyle name="Porcentagem 2 7" xfId="2042"/>
    <cellStyle name="Porcentagem 2 8" xfId="2043"/>
    <cellStyle name="Porcentagem 2 9" xfId="2044"/>
    <cellStyle name="Porcentagem 2_comp sicro mt setembro 2010 - brita corrigida" xfId="2045"/>
    <cellStyle name="Porcentagem 3" xfId="2046"/>
    <cellStyle name="Porcentagem 3 10" xfId="2047"/>
    <cellStyle name="Porcentagem 3 11" xfId="2048"/>
    <cellStyle name="Porcentagem 3 12" xfId="2049"/>
    <cellStyle name="Porcentagem 3 13" xfId="2050"/>
    <cellStyle name="Porcentagem 3 2" xfId="2051"/>
    <cellStyle name="Porcentagem 3 2 10" xfId="2052"/>
    <cellStyle name="Porcentagem 3 2 11" xfId="2053"/>
    <cellStyle name="Porcentagem 3 2 12" xfId="2054"/>
    <cellStyle name="Porcentagem 3 2 2" xfId="2055"/>
    <cellStyle name="Porcentagem 3 2 2 2" xfId="2056"/>
    <cellStyle name="Porcentagem 3 2 2 3" xfId="2057"/>
    <cellStyle name="Porcentagem 3 2 2 4" xfId="2058"/>
    <cellStyle name="Porcentagem 3 2 2 5" xfId="2059"/>
    <cellStyle name="Porcentagem 3 2 2 6" xfId="2060"/>
    <cellStyle name="Porcentagem 3 2 2 7" xfId="2061"/>
    <cellStyle name="Porcentagem 3 2 2 8" xfId="2062"/>
    <cellStyle name="Porcentagem 3 2 2 9" xfId="2063"/>
    <cellStyle name="Porcentagem 3 2 3" xfId="2064"/>
    <cellStyle name="Porcentagem 3 2 3 10" xfId="2065"/>
    <cellStyle name="Porcentagem 3 2 3 10 2" xfId="2066"/>
    <cellStyle name="Porcentagem 3 2 3 2" xfId="2067"/>
    <cellStyle name="Porcentagem 3 2 3 2 2" xfId="2068"/>
    <cellStyle name="Porcentagem 3 2 3 2 3" xfId="2069"/>
    <cellStyle name="Porcentagem 3 2 3 2 3 2" xfId="2070"/>
    <cellStyle name="Porcentagem 3 2 3 2 4" xfId="2071"/>
    <cellStyle name="Porcentagem 3 2 3 2 5" xfId="2072"/>
    <cellStyle name="Porcentagem 3 2 3 2 6" xfId="2073"/>
    <cellStyle name="Porcentagem 3 2 3 3" xfId="2074"/>
    <cellStyle name="Porcentagem 3 2 3 4" xfId="2075"/>
    <cellStyle name="Porcentagem 3 2 3 5" xfId="2076"/>
    <cellStyle name="Porcentagem 3 2 3 5 2" xfId="2077"/>
    <cellStyle name="Porcentagem 3 2 3 5 2 2" xfId="2078"/>
    <cellStyle name="Porcentagem 3 2 3 5 3" xfId="2079"/>
    <cellStyle name="Porcentagem 3 2 3 5 4" xfId="2080"/>
    <cellStyle name="Porcentagem 3 2 3 6" xfId="2081"/>
    <cellStyle name="Porcentagem 3 2 3 7" xfId="2082"/>
    <cellStyle name="Porcentagem 3 2 3 8" xfId="2083"/>
    <cellStyle name="Porcentagem 3 2 3 9" xfId="2084"/>
    <cellStyle name="Porcentagem 3 2 4" xfId="2085"/>
    <cellStyle name="Porcentagem 3 2 4 2" xfId="2086"/>
    <cellStyle name="Porcentagem 3 2 5" xfId="2087"/>
    <cellStyle name="Porcentagem 3 2 6" xfId="2088"/>
    <cellStyle name="Porcentagem 3 2 7" xfId="2089"/>
    <cellStyle name="Porcentagem 3 2 8" xfId="2090"/>
    <cellStyle name="Porcentagem 3 2 9" xfId="2091"/>
    <cellStyle name="Porcentagem 3 3" xfId="2092"/>
    <cellStyle name="Porcentagem 3 3 2" xfId="2093"/>
    <cellStyle name="Porcentagem 3 3 3" xfId="2094"/>
    <cellStyle name="Porcentagem 3 3 3 2" xfId="2095"/>
    <cellStyle name="Porcentagem 3 3 4" xfId="2096"/>
    <cellStyle name="Porcentagem 3 3 5" xfId="2097"/>
    <cellStyle name="Porcentagem 3 3 6" xfId="2098"/>
    <cellStyle name="Porcentagem 3 3 7" xfId="2099"/>
    <cellStyle name="Porcentagem 3 3 8" xfId="2100"/>
    <cellStyle name="Porcentagem 3 3 9" xfId="2101"/>
    <cellStyle name="Porcentagem 3 4" xfId="2102"/>
    <cellStyle name="Porcentagem 3 4 2" xfId="2103"/>
    <cellStyle name="Porcentagem 3 4 2 2" xfId="2104"/>
    <cellStyle name="Porcentagem 3 4 2 3" xfId="2105"/>
    <cellStyle name="Porcentagem 3 4 2 4" xfId="2106"/>
    <cellStyle name="Porcentagem 3 4 2 5" xfId="2107"/>
    <cellStyle name="Porcentagem 3 4 3" xfId="2108"/>
    <cellStyle name="Porcentagem 3 4 4" xfId="2109"/>
    <cellStyle name="Porcentagem 3 4 5" xfId="2110"/>
    <cellStyle name="Porcentagem 3 4 5 2" xfId="2111"/>
    <cellStyle name="Porcentagem 3 4 5 3" xfId="2112"/>
    <cellStyle name="Porcentagem 3 4 6" xfId="2113"/>
    <cellStyle name="Porcentagem 3 4 7" xfId="2114"/>
    <cellStyle name="Porcentagem 3 4 8" xfId="2115"/>
    <cellStyle name="Porcentagem 3 4 9" xfId="2116"/>
    <cellStyle name="Porcentagem 3 5" xfId="2117"/>
    <cellStyle name="Porcentagem 3 5 2" xfId="2118"/>
    <cellStyle name="Porcentagem 3 6" xfId="2119"/>
    <cellStyle name="Porcentagem 3 7" xfId="2120"/>
    <cellStyle name="Porcentagem 3 8" xfId="2121"/>
    <cellStyle name="Porcentagem 3 9" xfId="2122"/>
    <cellStyle name="Porcentagem 4" xfId="2123"/>
    <cellStyle name="Porcentagem 4 10" xfId="2124"/>
    <cellStyle name="Porcentagem 4 2" xfId="2125"/>
    <cellStyle name="Porcentagem 4 2 2" xfId="2126"/>
    <cellStyle name="Porcentagem 4 3" xfId="2127"/>
    <cellStyle name="Porcentagem 4 4" xfId="2128"/>
    <cellStyle name="Porcentagem 4 5" xfId="2129"/>
    <cellStyle name="Porcentagem 4 6" xfId="2130"/>
    <cellStyle name="Porcentagem 4 7" xfId="2131"/>
    <cellStyle name="Porcentagem 4 8" xfId="2132"/>
    <cellStyle name="Porcentagem 4 9" xfId="2133"/>
    <cellStyle name="Porcentagem 5" xfId="2134"/>
    <cellStyle name="Porcentagem 5 10" xfId="2135"/>
    <cellStyle name="Porcentagem 5 11" xfId="2136"/>
    <cellStyle name="Porcentagem 5 12" xfId="2137"/>
    <cellStyle name="Porcentagem 5 2" xfId="2138"/>
    <cellStyle name="Porcentagem 5 2 10" xfId="2139"/>
    <cellStyle name="Porcentagem 5 2 2" xfId="2140"/>
    <cellStyle name="Porcentagem 5 2 2 2" xfId="2141"/>
    <cellStyle name="Porcentagem 5 2 2 3" xfId="2142"/>
    <cellStyle name="Porcentagem 5 2 2 4" xfId="2143"/>
    <cellStyle name="Porcentagem 5 2 2 5" xfId="2144"/>
    <cellStyle name="Porcentagem 5 2 3" xfId="2145"/>
    <cellStyle name="Porcentagem 5 2 4" xfId="2146"/>
    <cellStyle name="Porcentagem 5 2 5" xfId="2147"/>
    <cellStyle name="Porcentagem 5 2 5 2" xfId="2148"/>
    <cellStyle name="Porcentagem 5 2 5 3" xfId="2149"/>
    <cellStyle name="Porcentagem 5 2 6" xfId="2150"/>
    <cellStyle name="Porcentagem 5 2 7" xfId="2151"/>
    <cellStyle name="Porcentagem 5 2 8" xfId="2152"/>
    <cellStyle name="Porcentagem 5 2 9" xfId="2153"/>
    <cellStyle name="Porcentagem 5 3" xfId="2154"/>
    <cellStyle name="Porcentagem 5 3 10" xfId="2155"/>
    <cellStyle name="Porcentagem 5 3 10 2" xfId="2156"/>
    <cellStyle name="Porcentagem 5 3 10 3" xfId="2157"/>
    <cellStyle name="Porcentagem 5 3 11" xfId="2158"/>
    <cellStyle name="Porcentagem 5 3 11 2" xfId="2159"/>
    <cellStyle name="Porcentagem 5 3 11 3" xfId="2160"/>
    <cellStyle name="Porcentagem 5 3 12" xfId="2161"/>
    <cellStyle name="Porcentagem 5 3 12 2" xfId="2162"/>
    <cellStyle name="Porcentagem 5 3 12 3" xfId="2163"/>
    <cellStyle name="Porcentagem 5 3 12 4" xfId="2164"/>
    <cellStyle name="Porcentagem 5 3 12 5" xfId="2165"/>
    <cellStyle name="Porcentagem 5 3 13" xfId="2166"/>
    <cellStyle name="Porcentagem 5 3 2" xfId="2167"/>
    <cellStyle name="Porcentagem 5 3 2 2" xfId="2168"/>
    <cellStyle name="Porcentagem 5 3 2 3" xfId="2169"/>
    <cellStyle name="Porcentagem 5 3 2 4" xfId="2170"/>
    <cellStyle name="Porcentagem 5 3 2 5" xfId="2171"/>
    <cellStyle name="Porcentagem 5 3 2 6" xfId="2172"/>
    <cellStyle name="Porcentagem 5 3 2 7" xfId="2173"/>
    <cellStyle name="Porcentagem 5 3 2 8" xfId="2174"/>
    <cellStyle name="Porcentagem 5 3 2 9" xfId="2175"/>
    <cellStyle name="Porcentagem 5 3 3" xfId="2176"/>
    <cellStyle name="Porcentagem 5 3 3 2" xfId="2177"/>
    <cellStyle name="Porcentagem 5 3 3 2 2" xfId="2178"/>
    <cellStyle name="Porcentagem 5 3 3 3" xfId="2179"/>
    <cellStyle name="Porcentagem 5 3 3 3 2" xfId="2180"/>
    <cellStyle name="Porcentagem 5 3 3 3 2 2" xfId="2181"/>
    <cellStyle name="Porcentagem 5 3 3 3 2 3" xfId="2182"/>
    <cellStyle name="Porcentagem 5 3 3 3 2 4" xfId="2183"/>
    <cellStyle name="Porcentagem 5 3 3 3 2 5" xfId="2184"/>
    <cellStyle name="Porcentagem 5 3 3 4" xfId="2185"/>
    <cellStyle name="Porcentagem 5 3 3 4 2" xfId="2186"/>
    <cellStyle name="Porcentagem 5 3 3 4 3" xfId="2187"/>
    <cellStyle name="Porcentagem 5 3 3 5" xfId="2188"/>
    <cellStyle name="Porcentagem 5 3 3 5 2" xfId="2189"/>
    <cellStyle name="Porcentagem 5 3 3 5 3" xfId="2190"/>
    <cellStyle name="Porcentagem 5 3 3 5 4" xfId="2191"/>
    <cellStyle name="Porcentagem 5 3 3 5 5" xfId="2192"/>
    <cellStyle name="Porcentagem 5 3 4" xfId="2193"/>
    <cellStyle name="Porcentagem 5 3 4 2" xfId="2194"/>
    <cellStyle name="Porcentagem 5 3 4 2 2" xfId="2195"/>
    <cellStyle name="Porcentagem 5 3 4 3" xfId="2196"/>
    <cellStyle name="Porcentagem 5 3 5" xfId="2197"/>
    <cellStyle name="Porcentagem 5 3 5 2" xfId="2198"/>
    <cellStyle name="Porcentagem 5 3 5 2 2" xfId="2199"/>
    <cellStyle name="Porcentagem 5 3 5 3" xfId="2200"/>
    <cellStyle name="Porcentagem 5 3 5 3 2" xfId="2201"/>
    <cellStyle name="Porcentagem 5 3 5 3 3" xfId="2202"/>
    <cellStyle name="Porcentagem 5 3 5 3 4" xfId="2203"/>
    <cellStyle name="Porcentagem 5 3 5 3 5" xfId="2204"/>
    <cellStyle name="Porcentagem 5 3 6" xfId="2205"/>
    <cellStyle name="Porcentagem 5 3 6 2" xfId="2206"/>
    <cellStyle name="Porcentagem 5 3 6 2 2" xfId="2207"/>
    <cellStyle name="Porcentagem 5 3 6 3" xfId="2208"/>
    <cellStyle name="Porcentagem 5 3 6 3 2" xfId="2209"/>
    <cellStyle name="Porcentagem 5 3 6 3 2 2" xfId="2210"/>
    <cellStyle name="Porcentagem 5 3 6 3 2 3" xfId="2211"/>
    <cellStyle name="Porcentagem 5 3 6 3 2 4" xfId="2212"/>
    <cellStyle name="Porcentagem 5 3 6 3 2 5" xfId="2213"/>
    <cellStyle name="Porcentagem 5 3 6 4" xfId="2214"/>
    <cellStyle name="Porcentagem 5 3 6 4 2" xfId="2215"/>
    <cellStyle name="Porcentagem 5 3 6 4 3" xfId="2216"/>
    <cellStyle name="Porcentagem 5 3 6 5" xfId="2217"/>
    <cellStyle name="Porcentagem 5 3 6 5 2" xfId="2218"/>
    <cellStyle name="Porcentagem 5 3 6 5 3" xfId="2219"/>
    <cellStyle name="Porcentagem 5 3 6 5 4" xfId="2220"/>
    <cellStyle name="Porcentagem 5 3 6 5 5" xfId="2221"/>
    <cellStyle name="Porcentagem 5 3 7" xfId="2222"/>
    <cellStyle name="Porcentagem 5 3 7 2" xfId="2223"/>
    <cellStyle name="Porcentagem 5 3 7 3" xfId="2224"/>
    <cellStyle name="Porcentagem 5 3 7 3 2" xfId="2225"/>
    <cellStyle name="Porcentagem 5 3 7 3 3" xfId="2226"/>
    <cellStyle name="Porcentagem 5 3 7 3 4" xfId="2227"/>
    <cellStyle name="Porcentagem 5 3 7 3 5" xfId="2228"/>
    <cellStyle name="Porcentagem 5 3 8" xfId="2229"/>
    <cellStyle name="Porcentagem 5 3 8 2" xfId="2230"/>
    <cellStyle name="Porcentagem 5 3 8 3" xfId="2231"/>
    <cellStyle name="Porcentagem 5 3 8 4" xfId="2232"/>
    <cellStyle name="Porcentagem 5 3 8 4 2" xfId="2233"/>
    <cellStyle name="Porcentagem 5 3 8 4 3" xfId="2234"/>
    <cellStyle name="Porcentagem 5 3 8 5" xfId="2235"/>
    <cellStyle name="Porcentagem 5 3 9" xfId="2236"/>
    <cellStyle name="Porcentagem 5 3 9 2" xfId="2237"/>
    <cellStyle name="Porcentagem 5 3 9 2 2" xfId="2238"/>
    <cellStyle name="Porcentagem 5 3 9 2 3" xfId="2239"/>
    <cellStyle name="Porcentagem 5 3 9 2 4" xfId="2240"/>
    <cellStyle name="Porcentagem 5 3 9 2 5" xfId="2241"/>
    <cellStyle name="Porcentagem 5 4" xfId="2242"/>
    <cellStyle name="Porcentagem 5 4 2" xfId="2243"/>
    <cellStyle name="Porcentagem 5 5" xfId="2244"/>
    <cellStyle name="Porcentagem 5 6" xfId="2245"/>
    <cellStyle name="Porcentagem 5 7" xfId="2246"/>
    <cellStyle name="Porcentagem 5 8" xfId="2247"/>
    <cellStyle name="Porcentagem 5 9" xfId="2248"/>
    <cellStyle name="Porcentagem 6" xfId="2249"/>
    <cellStyle name="Porcentagem 6 2" xfId="2250"/>
    <cellStyle name="Porcentagem 6 2 2" xfId="2251"/>
    <cellStyle name="Porcentagem 6 3" xfId="2252"/>
    <cellStyle name="Porcentagem 6 3 2" xfId="2253"/>
    <cellStyle name="Porcentagem 6 3 2 2" xfId="2254"/>
    <cellStyle name="Porcentagem 6 3 3" xfId="2255"/>
    <cellStyle name="Porcentagem 6 3 3 2" xfId="2256"/>
    <cellStyle name="Porcentagem 6 3 3 3" xfId="2257"/>
    <cellStyle name="Porcentagem 6 3 4" xfId="2258"/>
    <cellStyle name="Porcentagem 6 3 5" xfId="2259"/>
    <cellStyle name="Porcentagem 6 3 6" xfId="2260"/>
    <cellStyle name="Porcentagem 6 3 7" xfId="2261"/>
    <cellStyle name="Porcentagem 6 4" xfId="2262"/>
    <cellStyle name="Porcentagem 6 5" xfId="2263"/>
    <cellStyle name="Porcentagem 6 6" xfId="2264"/>
    <cellStyle name="Porcentagem 6 7" xfId="2265"/>
    <cellStyle name="Porcentagem 6 8" xfId="2266"/>
    <cellStyle name="Porcentagem 6 9" xfId="2267"/>
    <cellStyle name="Porcentagem 7" xfId="2268"/>
    <cellStyle name="Porcentagem 7 10" xfId="2269"/>
    <cellStyle name="Porcentagem 7 10 2" xfId="2270"/>
    <cellStyle name="Porcentagem 7 10 2 2" xfId="2271"/>
    <cellStyle name="Porcentagem 7 10 2 3" xfId="2272"/>
    <cellStyle name="Porcentagem 7 10 2 4" xfId="2273"/>
    <cellStyle name="Porcentagem 7 10 2 5" xfId="2274"/>
    <cellStyle name="Porcentagem 7 11" xfId="2275"/>
    <cellStyle name="Porcentagem 7 11 2" xfId="2276"/>
    <cellStyle name="Porcentagem 7 11 3" xfId="2277"/>
    <cellStyle name="Porcentagem 7 12" xfId="2278"/>
    <cellStyle name="Porcentagem 7 12 2" xfId="2279"/>
    <cellStyle name="Porcentagem 7 13" xfId="2280"/>
    <cellStyle name="Porcentagem 7 13 2" xfId="2281"/>
    <cellStyle name="Porcentagem 7 13 3" xfId="2282"/>
    <cellStyle name="Porcentagem 7 13 4" xfId="2283"/>
    <cellStyle name="Porcentagem 7 13 5" xfId="2284"/>
    <cellStyle name="Porcentagem 7 14" xfId="2285"/>
    <cellStyle name="Porcentagem 7 2" xfId="2286"/>
    <cellStyle name="Porcentagem 7 2 2" xfId="2287"/>
    <cellStyle name="Porcentagem 7 2 3" xfId="2288"/>
    <cellStyle name="Porcentagem 7 2 4" xfId="2289"/>
    <cellStyle name="Porcentagem 7 2 5" xfId="2290"/>
    <cellStyle name="Porcentagem 7 2 6" xfId="2291"/>
    <cellStyle name="Porcentagem 7 2 7" xfId="2292"/>
    <cellStyle name="Porcentagem 7 2 8" xfId="2293"/>
    <cellStyle name="Porcentagem 7 2 9" xfId="2294"/>
    <cellStyle name="Porcentagem 7 3" xfId="2295"/>
    <cellStyle name="Porcentagem 7 3 2" xfId="2296"/>
    <cellStyle name="Porcentagem 7 3 2 2" xfId="2297"/>
    <cellStyle name="Porcentagem 7 3 3" xfId="2298"/>
    <cellStyle name="Porcentagem 7 3 3 2" xfId="2299"/>
    <cellStyle name="Porcentagem 7 3 3 3" xfId="2300"/>
    <cellStyle name="Porcentagem 7 3 3 3 2" xfId="2301"/>
    <cellStyle name="Porcentagem 7 3 3 3 3" xfId="2302"/>
    <cellStyle name="Porcentagem 7 3 3 3 4" xfId="2303"/>
    <cellStyle name="Porcentagem 7 3 3 3 5" xfId="2304"/>
    <cellStyle name="Porcentagem 7 3 4" xfId="2305"/>
    <cellStyle name="Porcentagem 7 3 5" xfId="2306"/>
    <cellStyle name="Porcentagem 7 3 5 2" xfId="2307"/>
    <cellStyle name="Porcentagem 7 3 5 3" xfId="2308"/>
    <cellStyle name="Porcentagem 7 3 6" xfId="2309"/>
    <cellStyle name="Porcentagem 7 3 6 2" xfId="2310"/>
    <cellStyle name="Porcentagem 7 3 6 3" xfId="2311"/>
    <cellStyle name="Porcentagem 7 3 6 4" xfId="2312"/>
    <cellStyle name="Porcentagem 7 3 6 5" xfId="2313"/>
    <cellStyle name="Porcentagem 7 4" xfId="2314"/>
    <cellStyle name="Porcentagem 7 4 2" xfId="2315"/>
    <cellStyle name="Porcentagem 7 4 2 2" xfId="2316"/>
    <cellStyle name="Porcentagem 7 4 3" xfId="2317"/>
    <cellStyle name="Porcentagem 7 5" xfId="2318"/>
    <cellStyle name="Porcentagem 7 5 2" xfId="2319"/>
    <cellStyle name="Porcentagem 7 5 2 2" xfId="2320"/>
    <cellStyle name="Porcentagem 7 5 3" xfId="2321"/>
    <cellStyle name="Porcentagem 7 5 3 2" xfId="2322"/>
    <cellStyle name="Porcentagem 7 5 3 3" xfId="2323"/>
    <cellStyle name="Porcentagem 7 5 3 4" xfId="2324"/>
    <cellStyle name="Porcentagem 7 5 3 5" xfId="2325"/>
    <cellStyle name="Porcentagem 7 6" xfId="2326"/>
    <cellStyle name="Porcentagem 7 6 2" xfId="2327"/>
    <cellStyle name="Porcentagem 7 6 2 2" xfId="2328"/>
    <cellStyle name="Porcentagem 7 6 3" xfId="2329"/>
    <cellStyle name="Porcentagem 7 6 3 2" xfId="2330"/>
    <cellStyle name="Porcentagem 7 6 3 2 2" xfId="2331"/>
    <cellStyle name="Porcentagem 7 6 3 2 3" xfId="2332"/>
    <cellStyle name="Porcentagem 7 6 3 2 4" xfId="2333"/>
    <cellStyle name="Porcentagem 7 6 3 2 5" xfId="2334"/>
    <cellStyle name="Porcentagem 7 6 4" xfId="2335"/>
    <cellStyle name="Porcentagem 7 6 4 2" xfId="2336"/>
    <cellStyle name="Porcentagem 7 6 4 3" xfId="2337"/>
    <cellStyle name="Porcentagem 7 6 5" xfId="2338"/>
    <cellStyle name="Porcentagem 7 6 5 2" xfId="2339"/>
    <cellStyle name="Porcentagem 7 6 5 3" xfId="2340"/>
    <cellStyle name="Porcentagem 7 6 5 4" xfId="2341"/>
    <cellStyle name="Porcentagem 7 6 5 5" xfId="2342"/>
    <cellStyle name="Porcentagem 7 7" xfId="2343"/>
    <cellStyle name="Porcentagem 7 7 2" xfId="2344"/>
    <cellStyle name="Porcentagem 7 7 2 2" xfId="2345"/>
    <cellStyle name="Porcentagem 7 7 3" xfId="2346"/>
    <cellStyle name="Porcentagem 7 7 3 2" xfId="2347"/>
    <cellStyle name="Porcentagem 7 7 3 3" xfId="2348"/>
    <cellStyle name="Porcentagem 7 7 4" xfId="2349"/>
    <cellStyle name="Porcentagem 7 7 5" xfId="2350"/>
    <cellStyle name="Porcentagem 7 8" xfId="2351"/>
    <cellStyle name="Porcentagem 7 8 2" xfId="2352"/>
    <cellStyle name="Porcentagem 7 8 3" xfId="2353"/>
    <cellStyle name="Porcentagem 7 8 4" xfId="2354"/>
    <cellStyle name="Porcentagem 7 8 4 2" xfId="2355"/>
    <cellStyle name="Porcentagem 7 8 4 3" xfId="2356"/>
    <cellStyle name="Porcentagem 7 8 5" xfId="2357"/>
    <cellStyle name="Porcentagem 7 9" xfId="2358"/>
    <cellStyle name="Porcentagem 7 9 2" xfId="2359"/>
    <cellStyle name="Porcentagem 7 9 2 2" xfId="2360"/>
    <cellStyle name="Porcentagem 7 9 2 3" xfId="2361"/>
    <cellStyle name="Porcentagem 7 9 2 4" xfId="2362"/>
    <cellStyle name="Porcentagem 7 9 2 5" xfId="2363"/>
    <cellStyle name="Porcentagem 8" xfId="2364"/>
    <cellStyle name="Porcentagem 8 2" xfId="2365"/>
    <cellStyle name="Porcentagem 9" xfId="2366"/>
    <cellStyle name="Result" xfId="2367"/>
    <cellStyle name="Result2" xfId="2368"/>
    <cellStyle name="Saída 2" xfId="2369"/>
    <cellStyle name="Saída 2 2" xfId="2370"/>
    <cellStyle name="Saída 3" xfId="2371"/>
    <cellStyle name="Sep. milhar [0]" xfId="2372"/>
    <cellStyle name="Separador de m" xfId="2373"/>
    <cellStyle name="Separador de m 2" xfId="2374"/>
    <cellStyle name="Separador de milhares 10" xfId="2375"/>
    <cellStyle name="Separador de milhares 11" xfId="2376"/>
    <cellStyle name="Separador de milhares 12" xfId="2377"/>
    <cellStyle name="Separador de milhares 12 2" xfId="2378"/>
    <cellStyle name="Separador de milhares 12_comp sicro mt setembro 2010 - brita corrigida" xfId="2379"/>
    <cellStyle name="Separador de milhares 13" xfId="2380"/>
    <cellStyle name="Separador de milhares 14" xfId="2381"/>
    <cellStyle name="Separador de milhares 14 2" xfId="2382"/>
    <cellStyle name="Separador de milhares 14 2 2" xfId="2383"/>
    <cellStyle name="Separador de milhares 14_comp sicro mt setembro 2010 - brita corrigida" xfId="2384"/>
    <cellStyle name="Separador de milhares 15" xfId="2385"/>
    <cellStyle name="Separador de milhares 15 2" xfId="2386"/>
    <cellStyle name="Separador de milhares 16" xfId="2387"/>
    <cellStyle name="Separador de milhares 17" xfId="2388"/>
    <cellStyle name="Separador de milhares 17 2" xfId="2389"/>
    <cellStyle name="Separador de milhares 17 3" xfId="2390"/>
    <cellStyle name="Separador de milhares 17 4" xfId="2391"/>
    <cellStyle name="Separador de milhares 17_comp sicro mt setembro 2010 - brita corrigida" xfId="2392"/>
    <cellStyle name="Separador de milhares 18" xfId="2393"/>
    <cellStyle name="Separador de milhares 18 2" xfId="2394"/>
    <cellStyle name="Separador de milhares 18_comp sicro mt setembro 2010 - brita corrigida" xfId="2395"/>
    <cellStyle name="Separador de milhares 19" xfId="2396"/>
    <cellStyle name="Separador de milhares 19 2" xfId="2397"/>
    <cellStyle name="Separador de milhares 19_PATO_km614,4_km799,3 - rev07 - sicro mt set -10 (alt betuminosos)" xfId="2398"/>
    <cellStyle name="Separador de milhares 2" xfId="2399"/>
    <cellStyle name="Separador de milhares 2 10" xfId="2400"/>
    <cellStyle name="Separador de milhares 2 11" xfId="2401"/>
    <cellStyle name="Separador de milhares 2 12" xfId="2402"/>
    <cellStyle name="Separador de milhares 2 13" xfId="2403"/>
    <cellStyle name="Separador de milhares 2 14" xfId="2404"/>
    <cellStyle name="Separador de milhares 2 2" xfId="2405"/>
    <cellStyle name="Separador de milhares 2 2 10" xfId="2406"/>
    <cellStyle name="Separador de milhares 2 2 2" xfId="2407"/>
    <cellStyle name="Separador de milhares 2 2 2 2" xfId="2408"/>
    <cellStyle name="Separador de milhares 2 2 2 2 2" xfId="2409"/>
    <cellStyle name="Separador de milhares 2 2 2 3" xfId="2410"/>
    <cellStyle name="Separador de milhares 2 2 2 3 2" xfId="2411"/>
    <cellStyle name="Separador de milhares 2 2 2 3 2 2" xfId="2412"/>
    <cellStyle name="Separador de milhares 2 2 2 4" xfId="2413"/>
    <cellStyle name="Separador de milhares 2 2 2 4 2" xfId="2414"/>
    <cellStyle name="Separador de milhares 2 2 2 5" xfId="2415"/>
    <cellStyle name="Separador de milhares 2 2 2 6" xfId="2416"/>
    <cellStyle name="Separador de milhares 2 2 2 7" xfId="2417"/>
    <cellStyle name="Separador de milhares 2 2 2 8" xfId="2418"/>
    <cellStyle name="Separador de milhares 2 2 2 9" xfId="2419"/>
    <cellStyle name="Separador de milhares 2 2 3" xfId="2420"/>
    <cellStyle name="Separador de milhares 2 2 3 2" xfId="2421"/>
    <cellStyle name="Separador de milhares 2 2 3 2 2" xfId="2422"/>
    <cellStyle name="Separador de milhares 2 2 4" xfId="2423"/>
    <cellStyle name="Separador de milhares 2 2 4 2" xfId="2424"/>
    <cellStyle name="Separador de milhares 2 2 4 2 2" xfId="2425"/>
    <cellStyle name="Separador de milhares 2 2 5" xfId="2426"/>
    <cellStyle name="Separador de milhares 2 2 5 2" xfId="2427"/>
    <cellStyle name="Separador de milhares 2 2 5 2 2" xfId="2428"/>
    <cellStyle name="Separador de milhares 2 2 6" xfId="2429"/>
    <cellStyle name="Separador de milhares 2 2 6 2" xfId="2430"/>
    <cellStyle name="Separador de milhares 2 2 6 2 2" xfId="2431"/>
    <cellStyle name="Separador de milhares 2 2 7" xfId="2432"/>
    <cellStyle name="Separador de milhares 2 2 7 2" xfId="2433"/>
    <cellStyle name="Separador de milhares 2 2 8" xfId="2434"/>
    <cellStyle name="Separador de milhares 2 2 9" xfId="2435"/>
    <cellStyle name="Separador de milhares 2 3" xfId="2436"/>
    <cellStyle name="Separador de milhares 2 3 10" xfId="2437"/>
    <cellStyle name="Separador de milhares 2 3 2" xfId="2438"/>
    <cellStyle name="Separador de milhares 2 3 2 2" xfId="2439"/>
    <cellStyle name="Separador de milhares 2 3 2 2 2" xfId="2440"/>
    <cellStyle name="Separador de milhares 2 3 2 3" xfId="2441"/>
    <cellStyle name="Separador de milhares 2 3 2 4" xfId="2442"/>
    <cellStyle name="Separador de milhares 2 3 2 5" xfId="2443"/>
    <cellStyle name="Separador de milhares 2 3 2 6" xfId="2444"/>
    <cellStyle name="Separador de milhares 2 3 2 7" xfId="2445"/>
    <cellStyle name="Separador de milhares 2 3 2 8" xfId="2446"/>
    <cellStyle name="Separador de milhares 2 3 2 9" xfId="2447"/>
    <cellStyle name="Separador de milhares 2 3 3" xfId="2448"/>
    <cellStyle name="Separador de milhares 2 3 3 2" xfId="2449"/>
    <cellStyle name="Separador de milhares 2 3 4" xfId="2450"/>
    <cellStyle name="Separador de milhares 2 3 5" xfId="2451"/>
    <cellStyle name="Separador de milhares 2 3 6" xfId="2452"/>
    <cellStyle name="Separador de milhares 2 3 7" xfId="2453"/>
    <cellStyle name="Separador de milhares 2 3 8" xfId="2454"/>
    <cellStyle name="Separador de milhares 2 3 9" xfId="2455"/>
    <cellStyle name="Separador de milhares 2 4" xfId="2456"/>
    <cellStyle name="Separador de milhares 2 4 2" xfId="2457"/>
    <cellStyle name="Separador de milhares 2 4 2 2" xfId="2458"/>
    <cellStyle name="Separador de milhares 2 4 3" xfId="2459"/>
    <cellStyle name="Separador de milhares 2 4 3 2" xfId="2460"/>
    <cellStyle name="Separador de milhares 2 4 4" xfId="2461"/>
    <cellStyle name="Separador de milhares 2 4 5" xfId="2462"/>
    <cellStyle name="Separador de milhares 2 4 6" xfId="2463"/>
    <cellStyle name="Separador de milhares 2 4 7" xfId="2464"/>
    <cellStyle name="Separador de milhares 2 4 8" xfId="2465"/>
    <cellStyle name="Separador de milhares 2 4 9" xfId="2466"/>
    <cellStyle name="Separador de milhares 2 5" xfId="2467"/>
    <cellStyle name="Separador de milhares 2 5 2" xfId="2468"/>
    <cellStyle name="Separador de milhares 2 5 2 2" xfId="2469"/>
    <cellStyle name="Separador de milhares 2 5 2 2 2" xfId="2470"/>
    <cellStyle name="Separador de milhares 2 5 3" xfId="2471"/>
    <cellStyle name="Separador de milhares 2 5 4" xfId="2472"/>
    <cellStyle name="Separador de milhares 2 5 4 2" xfId="2473"/>
    <cellStyle name="Separador de milhares 2 6" xfId="2474"/>
    <cellStyle name="Separador de milhares 2 6 2" xfId="2475"/>
    <cellStyle name="Separador de milhares 2 7" xfId="2476"/>
    <cellStyle name="Separador de milhares 2 7 2" xfId="2477"/>
    <cellStyle name="Separador de milhares 2 8" xfId="2478"/>
    <cellStyle name="Separador de milhares 2 8 2" xfId="2479"/>
    <cellStyle name="Separador de milhares 2 9" xfId="2480"/>
    <cellStyle name="Separador de milhares 2_comp sicro mt setembro 2010 - brita corrigida" xfId="2481"/>
    <cellStyle name="Separador de milhares 20" xfId="2482"/>
    <cellStyle name="Separador de milhares 21" xfId="2483"/>
    <cellStyle name="Separador de milhares 22" xfId="2484"/>
    <cellStyle name="Separador de milhares 23" xfId="2485"/>
    <cellStyle name="Separador de milhares 24" xfId="2486"/>
    <cellStyle name="Separador de milhares 3" xfId="2487"/>
    <cellStyle name="Separador de milhares 3 10" xfId="2488"/>
    <cellStyle name="Separador de milhares 3 11" xfId="2489"/>
    <cellStyle name="Separador de milhares 3 2" xfId="2490"/>
    <cellStyle name="Separador de milhares 3 2 10" xfId="2491"/>
    <cellStyle name="Separador de milhares 3 2 11" xfId="2492"/>
    <cellStyle name="Separador de milhares 3 2 2" xfId="2493"/>
    <cellStyle name="Separador de milhares 3 2 2 2" xfId="2494"/>
    <cellStyle name="Separador de milhares 3 2 2 2 2" xfId="2495"/>
    <cellStyle name="Separador de milhares 3 2 2 3" xfId="2496"/>
    <cellStyle name="Separador de milhares 3 2 3" xfId="2497"/>
    <cellStyle name="Separador de milhares 3 2 3 2" xfId="2498"/>
    <cellStyle name="Separador de milhares 3 2 3 2 2" xfId="2499"/>
    <cellStyle name="Separador de milhares 3 2 3 3" xfId="2500"/>
    <cellStyle name="Separador de milhares 3 2 3 3 2" xfId="2501"/>
    <cellStyle name="Separador de milhares 3 2 3 4" xfId="2502"/>
    <cellStyle name="Separador de milhares 3 2 4" xfId="2503"/>
    <cellStyle name="Separador de milhares 3 2 4 2" xfId="2504"/>
    <cellStyle name="Separador de milhares 3 2 4 2 2" xfId="2505"/>
    <cellStyle name="Separador de milhares 3 2 4 3" xfId="2506"/>
    <cellStyle name="Separador de milhares 3 2 4 4" xfId="2507"/>
    <cellStyle name="Separador de milhares 3 2 4 5" xfId="2508"/>
    <cellStyle name="Separador de milhares 3 2 4 6" xfId="2509"/>
    <cellStyle name="Separador de milhares 3 2 5" xfId="2510"/>
    <cellStyle name="Separador de milhares 3 2 5 2" xfId="2511"/>
    <cellStyle name="Separador de milhares 3 2 5 2 2" xfId="2512"/>
    <cellStyle name="Separador de milhares 3 2 5 3" xfId="2513"/>
    <cellStyle name="Separador de milhares 3 2 5 4" xfId="2514"/>
    <cellStyle name="Separador de milhares 3 2 5 5" xfId="2515"/>
    <cellStyle name="Separador de milhares 3 2 6" xfId="2516"/>
    <cellStyle name="Separador de milhares 3 2 6 2" xfId="2517"/>
    <cellStyle name="Separador de milhares 3 2 6 3" xfId="2518"/>
    <cellStyle name="Separador de milhares 3 2 7" xfId="2519"/>
    <cellStyle name="Separador de milhares 3 2 7 2" xfId="2520"/>
    <cellStyle name="Separador de milhares 3 2 7 3" xfId="2521"/>
    <cellStyle name="Separador de milhares 3 2 8" xfId="2522"/>
    <cellStyle name="Separador de milhares 3 2 8 2" xfId="2523"/>
    <cellStyle name="Separador de milhares 3 2 9" xfId="2524"/>
    <cellStyle name="Separador de milhares 3 2 9 2" xfId="2525"/>
    <cellStyle name="Separador de milhares 3 3" xfId="2526"/>
    <cellStyle name="Separador de milhares 3 3 2" xfId="2527"/>
    <cellStyle name="Separador de milhares 3 3 2 2" xfId="2528"/>
    <cellStyle name="Separador de milhares 3 3 2 2 2" xfId="2529"/>
    <cellStyle name="Separador de milhares 3 3 2 3" xfId="2530"/>
    <cellStyle name="Separador de milhares 3 3 2 3 2" xfId="2531"/>
    <cellStyle name="Separador de milhares 3 3 2 3 2 2" xfId="2532"/>
    <cellStyle name="Separador de milhares 3 3 3" xfId="2533"/>
    <cellStyle name="Separador de milhares 3 3 3 2" xfId="2534"/>
    <cellStyle name="Separador de milhares 3 3 3 3" xfId="2535"/>
    <cellStyle name="Separador de milhares 3 3 4" xfId="2536"/>
    <cellStyle name="Separador de milhares 3 4" xfId="2537"/>
    <cellStyle name="Separador de milhares 3 4 2" xfId="2538"/>
    <cellStyle name="Separador de milhares 3 5" xfId="2539"/>
    <cellStyle name="Separador de milhares 3 5 2" xfId="2540"/>
    <cellStyle name="Separador de milhares 3 5 3" xfId="2541"/>
    <cellStyle name="Separador de milhares 3 6" xfId="2542"/>
    <cellStyle name="Separador de milhares 3 6 2" xfId="2543"/>
    <cellStyle name="Separador de milhares 3 6 2 2" xfId="2544"/>
    <cellStyle name="Separador de milhares 3 6 3" xfId="2545"/>
    <cellStyle name="Separador de milhares 3 7" xfId="2546"/>
    <cellStyle name="Separador de milhares 3 7 2" xfId="2547"/>
    <cellStyle name="Separador de milhares 3 7 2 2" xfId="2548"/>
    <cellStyle name="Separador de milhares 3 8" xfId="2549"/>
    <cellStyle name="Separador de milhares 3 8 2" xfId="2550"/>
    <cellStyle name="Separador de milhares 3 8 2 2" xfId="2551"/>
    <cellStyle name="Separador de milhares 3 8 3" xfId="2552"/>
    <cellStyle name="Separador de milhares 3 9" xfId="2553"/>
    <cellStyle name="Separador de milhares 3 9 2" xfId="2554"/>
    <cellStyle name="Separador de milhares 3_comp sicro mt setembro 2010 - brita corrigida" xfId="2555"/>
    <cellStyle name="Separador de milhares 4" xfId="2556"/>
    <cellStyle name="Separador de milhares 4 2" xfId="2557"/>
    <cellStyle name="Separador de milhares 4 2 2" xfId="2558"/>
    <cellStyle name="Separador de milhares 4 2 2 2" xfId="2559"/>
    <cellStyle name="Separador de milhares 4 2 2 2 2" xfId="2560"/>
    <cellStyle name="Separador de milhares 4 2 3" xfId="2561"/>
    <cellStyle name="Separador de milhares 4 2 3 2" xfId="2562"/>
    <cellStyle name="Separador de milhares 4 2 4" xfId="2563"/>
    <cellStyle name="Separador de milhares 4 2 4 2" xfId="2564"/>
    <cellStyle name="Separador de milhares 4 2 5" xfId="2565"/>
    <cellStyle name="Separador de milhares 4 2 5 2" xfId="2566"/>
    <cellStyle name="Separador de milhares 4 2 6" xfId="2567"/>
    <cellStyle name="Separador de milhares 4 3" xfId="2568"/>
    <cellStyle name="Separador de milhares 4 3 2" xfId="2569"/>
    <cellStyle name="Separador de milhares 4 3 2 2" xfId="2570"/>
    <cellStyle name="Separador de milhares 4 4" xfId="2571"/>
    <cellStyle name="Separador de milhares 4_comp sicro mt setembro 2010 - brita corrigida" xfId="2572"/>
    <cellStyle name="Separador de milhares 5" xfId="2573"/>
    <cellStyle name="Separador de milhares 5 2" xfId="2574"/>
    <cellStyle name="Separador de milhares 5 2 2" xfId="2575"/>
    <cellStyle name="Separador de milhares 5 2 3" xfId="2576"/>
    <cellStyle name="Separador de milhares 5 3" xfId="2577"/>
    <cellStyle name="Separador de milhares 5 3 2" xfId="2578"/>
    <cellStyle name="Separador de milhares 5 4" xfId="2579"/>
    <cellStyle name="Separador de milhares 5 5" xfId="2580"/>
    <cellStyle name="Separador de milhares 5_comp sicro mt setembro 2010 - brita corrigida" xfId="2581"/>
    <cellStyle name="Separador de milhares 6" xfId="2582"/>
    <cellStyle name="Separador de milhares 6 2" xfId="2583"/>
    <cellStyle name="Separador de milhares 6 2 2" xfId="2584"/>
    <cellStyle name="Separador de milhares 6_comp sicro mt setembro 2010 - brita corrigida" xfId="2585"/>
    <cellStyle name="Separador de milhares 7" xfId="2586"/>
    <cellStyle name="Separador de milhares 7 2" xfId="2587"/>
    <cellStyle name="Separador de milhares 7 2 2" xfId="2588"/>
    <cellStyle name="Separador de milhares 7 2 2 2" xfId="2589"/>
    <cellStyle name="Separador de milhares 7 3" xfId="2590"/>
    <cellStyle name="Separador de milhares 7 3 2" xfId="2591"/>
    <cellStyle name="Separador de milhares 7 3 2 2" xfId="2592"/>
    <cellStyle name="Separador de milhares 7 4" xfId="2593"/>
    <cellStyle name="Separador de milhares 7 4 2" xfId="2594"/>
    <cellStyle name="Separador de milhares 7 4 2 2" xfId="2595"/>
    <cellStyle name="Separador de milhares 7 5" xfId="2596"/>
    <cellStyle name="Separador de milhares 7 5 2" xfId="2597"/>
    <cellStyle name="Separador de milhares 7 5 2 2" xfId="2598"/>
    <cellStyle name="Separador de milhares 7 6" xfId="2599"/>
    <cellStyle name="Separador de milhares 7 6 2" xfId="2600"/>
    <cellStyle name="Separador de milhares 7 6 2 2" xfId="2601"/>
    <cellStyle name="Separador de milhares 7 7" xfId="2602"/>
    <cellStyle name="Separador de milhares 7 7 2" xfId="2603"/>
    <cellStyle name="Separador de milhares 7 7 2 2" xfId="2604"/>
    <cellStyle name="Separador de milhares 7 8" xfId="2605"/>
    <cellStyle name="Separador de milhares 7 8 2" xfId="2606"/>
    <cellStyle name="Separador de milhares 7_comp sicro mt setembro 2010 - brita corrigida" xfId="2607"/>
    <cellStyle name="Separador de milhares 8" xfId="2608"/>
    <cellStyle name="Separador de milhares 8 2" xfId="2609"/>
    <cellStyle name="Separador de milhares 8_comp sicro mt setembro 2010 - brita corrigida" xfId="2610"/>
    <cellStyle name="Separador de milhares 9" xfId="2611"/>
    <cellStyle name="Sepavador de milhares [0]_Pasta2" xfId="2612"/>
    <cellStyle name="Standard_RP100_01 (metr.)" xfId="2613"/>
    <cellStyle name="sub-total" xfId="2614"/>
    <cellStyle name="sub-total 2" xfId="2615"/>
    <cellStyle name="sub-total 2 2" xfId="2616"/>
    <cellStyle name="sub-total 3" xfId="2617"/>
    <cellStyle name="sub-total 3 2" xfId="2618"/>
    <cellStyle name="sub-total 4" xfId="2619"/>
    <cellStyle name="sub-total 4 2" xfId="2620"/>
    <cellStyle name="sub-total 5" xfId="2621"/>
    <cellStyle name="Texto de Aviso 2" xfId="2622"/>
    <cellStyle name="Texto de Aviso 2 2" xfId="2623"/>
    <cellStyle name="Texto de Aviso 3" xfId="2624"/>
    <cellStyle name="Texto Explicativo 2" xfId="2625"/>
    <cellStyle name="Texto Explicativo 2 2" xfId="2626"/>
    <cellStyle name="Texto Explicativo 2 3" xfId="2627"/>
    <cellStyle name="Texto Explicativo 3" xfId="2628"/>
    <cellStyle name="Title" xfId="2629"/>
    <cellStyle name="Título 1 1" xfId="2630"/>
    <cellStyle name="Título 1 1 1" xfId="2631"/>
    <cellStyle name="Título 1 1_PATO BR-364 KM 0,0 AO KM 112,9" xfId="2632"/>
    <cellStyle name="Título 1 2" xfId="2633"/>
    <cellStyle name="Título 1 2 2" xfId="2634"/>
    <cellStyle name="Título 1 3" xfId="2635"/>
    <cellStyle name="Título 2 2" xfId="2636"/>
    <cellStyle name="Título 2 2 2" xfId="2637"/>
    <cellStyle name="Título 2 3" xfId="2638"/>
    <cellStyle name="Título 3 2" xfId="2639"/>
    <cellStyle name="Título 3 2 2" xfId="2640"/>
    <cellStyle name="Título 3 3" xfId="2641"/>
    <cellStyle name="Título 4 2" xfId="2642"/>
    <cellStyle name="Título 4 2 2" xfId="2643"/>
    <cellStyle name="Título 4 3" xfId="2644"/>
    <cellStyle name="Título 5" xfId="2645"/>
    <cellStyle name="Título 5 2" xfId="2646"/>
    <cellStyle name="Título 6" xfId="2647"/>
    <cellStyle name="Titulo1" xfId="2648"/>
    <cellStyle name="Titulo1 2" xfId="2649"/>
    <cellStyle name="Titulo2" xfId="2650"/>
    <cellStyle name="Titulo2 2" xfId="2651"/>
    <cellStyle name="Total 2" xfId="2652"/>
    <cellStyle name="Total 2 2" xfId="2653"/>
    <cellStyle name="Total 3" xfId="2654"/>
    <cellStyle name="V¡rgula" xfId="2655"/>
    <cellStyle name="V¡rgula0" xfId="2656"/>
    <cellStyle name="Vírgula 10" xfId="2657"/>
    <cellStyle name="Vírgula 10 2" xfId="2658"/>
    <cellStyle name="Vírgula 10 2 2" xfId="2659"/>
    <cellStyle name="Vírgula 10 2 2 2" xfId="2660"/>
    <cellStyle name="Vírgula 10 2 3" xfId="2661"/>
    <cellStyle name="Vírgula 10 2 3 2" xfId="2662"/>
    <cellStyle name="Vírgula 10 2 3 3" xfId="2663"/>
    <cellStyle name="Vírgula 10 2 4" xfId="2664"/>
    <cellStyle name="Vírgula 10 3" xfId="2665"/>
    <cellStyle name="Vírgula 10 3 2" xfId="2666"/>
    <cellStyle name="Vírgula 10 4" xfId="2667"/>
    <cellStyle name="Vírgula 10 4 2" xfId="2668"/>
    <cellStyle name="Vírgula 10 4 3" xfId="2669"/>
    <cellStyle name="Vírgula 10 5" xfId="2670"/>
    <cellStyle name="Vírgula 10 6" xfId="2671"/>
    <cellStyle name="Vírgula 10 7" xfId="2672"/>
    <cellStyle name="Vírgula 10 8" xfId="2673"/>
    <cellStyle name="Vírgula 10 9" xfId="2674"/>
    <cellStyle name="Vírgula 11" xfId="2675"/>
    <cellStyle name="Vírgula 11 2" xfId="2676"/>
    <cellStyle name="Vírgula 11 3" xfId="2677"/>
    <cellStyle name="Vírgula 11 4" xfId="2678"/>
    <cellStyle name="Vírgula 12" xfId="2679"/>
    <cellStyle name="Vírgula 12 2" xfId="2680"/>
    <cellStyle name="Vírgula 13" xfId="2681"/>
    <cellStyle name="Vírgula 13 2" xfId="2682"/>
    <cellStyle name="Vírgula 13 3" xfId="2683"/>
    <cellStyle name="Vírgula 14" xfId="2684"/>
    <cellStyle name="Vírgula 14 2" xfId="2685"/>
    <cellStyle name="Vírgula 15" xfId="2686"/>
    <cellStyle name="Vírgula 16" xfId="2687"/>
    <cellStyle name="Vírgula 17" xfId="2688"/>
    <cellStyle name="Vírgula 18" xfId="2689"/>
    <cellStyle name="Vírgula 19" xfId="2690"/>
    <cellStyle name="Vírgula 2" xfId="2691"/>
    <cellStyle name="Vírgula 2 10" xfId="2692"/>
    <cellStyle name="Vírgula 2 11" xfId="2693"/>
    <cellStyle name="Vírgula 2 12" xfId="2694"/>
    <cellStyle name="Vírgula 2 2" xfId="2695"/>
    <cellStyle name="Vírgula 2 2 10" xfId="2696"/>
    <cellStyle name="Vírgula 2 2 2" xfId="2697"/>
    <cellStyle name="Vírgula 2 2 2 10" xfId="2698"/>
    <cellStyle name="Vírgula 2 2 2 2" xfId="2699"/>
    <cellStyle name="Vírgula 2 2 2 2 10" xfId="2700"/>
    <cellStyle name="Vírgula 2 2 2 2 2" xfId="2701"/>
    <cellStyle name="Vírgula 2 2 2 2 3" xfId="2702"/>
    <cellStyle name="Vírgula 2 2 2 2 3 2" xfId="2703"/>
    <cellStyle name="Vírgula 2 2 2 2 4" xfId="2704"/>
    <cellStyle name="Vírgula 2 2 2 2 5" xfId="2705"/>
    <cellStyle name="Vírgula 2 2 2 2 6" xfId="2706"/>
    <cellStyle name="Vírgula 2 2 2 2 7" xfId="2707"/>
    <cellStyle name="Vírgula 2 2 2 2 8" xfId="2708"/>
    <cellStyle name="Vírgula 2 2 2 2 9" xfId="2709"/>
    <cellStyle name="Vírgula 2 2 2 3" xfId="2710"/>
    <cellStyle name="Vírgula 2 2 2 3 2" xfId="2711"/>
    <cellStyle name="Vírgula 2 2 2 4" xfId="2712"/>
    <cellStyle name="Vírgula 2 2 2 5" xfId="2713"/>
    <cellStyle name="Vírgula 2 2 2 6" xfId="2714"/>
    <cellStyle name="Vírgula 2 2 2 7" xfId="2715"/>
    <cellStyle name="Vírgula 2 2 2 8" xfId="2716"/>
    <cellStyle name="Vírgula 2 2 2 9" xfId="2717"/>
    <cellStyle name="Vírgula 2 2 3" xfId="2718"/>
    <cellStyle name="Vírgula 2 2 3 2" xfId="2719"/>
    <cellStyle name="Vírgula 2 2 3 3" xfId="2720"/>
    <cellStyle name="Vírgula 2 2 4" xfId="2721"/>
    <cellStyle name="Vírgula 2 2 5" xfId="2722"/>
    <cellStyle name="Vírgula 2 2 6" xfId="2723"/>
    <cellStyle name="Vírgula 2 2 7" xfId="2724"/>
    <cellStyle name="Vírgula 2 2 8" xfId="2725"/>
    <cellStyle name="Vírgula 2 2 9" xfId="2726"/>
    <cellStyle name="Vírgula 2 3" xfId="2727"/>
    <cellStyle name="Vírgula 2 3 2" xfId="2728"/>
    <cellStyle name="Vírgula 2 3 2 2" xfId="2729"/>
    <cellStyle name="Vírgula 2 3 2 2 2" xfId="2730"/>
    <cellStyle name="Vírgula 2 3 2 3" xfId="2731"/>
    <cellStyle name="Vírgula 2 3 3" xfId="2732"/>
    <cellStyle name="Vírgula 2 3 3 2" xfId="2733"/>
    <cellStyle name="Vírgula 2 3 4" xfId="2734"/>
    <cellStyle name="Vírgula 2 3 4 2" xfId="2735"/>
    <cellStyle name="Vírgula 2 3 5" xfId="2736"/>
    <cellStyle name="Vírgula 2 3 6" xfId="2737"/>
    <cellStyle name="Vírgula 2 3 7" xfId="2738"/>
    <cellStyle name="Vírgula 2 3 8" xfId="2739"/>
    <cellStyle name="Vírgula 2 3 9" xfId="2740"/>
    <cellStyle name="Vírgula 2 4" xfId="2741"/>
    <cellStyle name="Vírgula 2 4 2" xfId="2742"/>
    <cellStyle name="Vírgula 2 4 2 2" xfId="2743"/>
    <cellStyle name="Vírgula 2 4 2 2 2" xfId="2744"/>
    <cellStyle name="Vírgula 2 4 2 3" xfId="2745"/>
    <cellStyle name="Vírgula 2 4 3" xfId="2746"/>
    <cellStyle name="Vírgula 2 4 3 2" xfId="2747"/>
    <cellStyle name="Vírgula 2 4 4" xfId="2748"/>
    <cellStyle name="Vírgula 2 5" xfId="2749"/>
    <cellStyle name="Vírgula 2 5 2" xfId="2750"/>
    <cellStyle name="Vírgula 2 5 2 2" xfId="2751"/>
    <cellStyle name="Vírgula 2 5 3" xfId="2752"/>
    <cellStyle name="Vírgula 2 5 4" xfId="2753"/>
    <cellStyle name="Vírgula 2 5 5" xfId="2754"/>
    <cellStyle name="Vírgula 2 5 6" xfId="2755"/>
    <cellStyle name="Vírgula 2 6" xfId="2756"/>
    <cellStyle name="Vírgula 2 6 2" xfId="2757"/>
    <cellStyle name="Vírgula 2 7" xfId="2758"/>
    <cellStyle name="Vírgula 2 8" xfId="2759"/>
    <cellStyle name="Vírgula 2 9" xfId="2760"/>
    <cellStyle name="Vírgula 3" xfId="2761"/>
    <cellStyle name="Vírgula 3 10" xfId="2762"/>
    <cellStyle name="Vírgula 3 11" xfId="2763"/>
    <cellStyle name="Vírgula 3 12" xfId="2764"/>
    <cellStyle name="Vírgula 3 13" xfId="2765"/>
    <cellStyle name="Vírgula 3 2" xfId="2766"/>
    <cellStyle name="Vírgula 3 2 10" xfId="2767"/>
    <cellStyle name="Vírgula 3 2 11" xfId="2768"/>
    <cellStyle name="Vírgula 3 2 12" xfId="2769"/>
    <cellStyle name="Vírgula 3 2 2" xfId="2770"/>
    <cellStyle name="Vírgula 3 2 2 10" xfId="2771"/>
    <cellStyle name="Vírgula 3 2 2 2" xfId="2772"/>
    <cellStyle name="Vírgula 3 2 2 3" xfId="2773"/>
    <cellStyle name="Vírgula 3 2 2 4" xfId="2774"/>
    <cellStyle name="Vírgula 3 2 2 5" xfId="2775"/>
    <cellStyle name="Vírgula 3 2 2 6" xfId="2776"/>
    <cellStyle name="Vírgula 3 2 2 7" xfId="2777"/>
    <cellStyle name="Vírgula 3 2 2 8" xfId="2778"/>
    <cellStyle name="Vírgula 3 2 2 9" xfId="2779"/>
    <cellStyle name="Vírgula 3 2 3" xfId="2780"/>
    <cellStyle name="Vírgula 3 2 3 2" xfId="2781"/>
    <cellStyle name="Vírgula 3 2 3 3" xfId="2782"/>
    <cellStyle name="Vírgula 3 2 3 4" xfId="2783"/>
    <cellStyle name="Vírgula 3 2 3 5" xfId="2784"/>
    <cellStyle name="Vírgula 3 2 3 6" xfId="2785"/>
    <cellStyle name="Vírgula 3 2 3 7" xfId="2786"/>
    <cellStyle name="Vírgula 3 2 3 8" xfId="2787"/>
    <cellStyle name="Vírgula 3 2 3 9" xfId="2788"/>
    <cellStyle name="Vírgula 3 2 4" xfId="2789"/>
    <cellStyle name="Vírgula 3 2 5" xfId="2790"/>
    <cellStyle name="Vírgula 3 2 6" xfId="2791"/>
    <cellStyle name="Vírgula 3 2 7" xfId="2792"/>
    <cellStyle name="Vírgula 3 2 8" xfId="2793"/>
    <cellStyle name="Vírgula 3 2 9" xfId="2794"/>
    <cellStyle name="Vírgula 3 3" xfId="2795"/>
    <cellStyle name="Vírgula 3 3 10" xfId="2796"/>
    <cellStyle name="Vírgula 3 3 2" xfId="2797"/>
    <cellStyle name="Vírgula 3 3 2 2" xfId="2798"/>
    <cellStyle name="Vírgula 3 3 3" xfId="2799"/>
    <cellStyle name="Vírgula 3 3 3 2" xfId="2800"/>
    <cellStyle name="Vírgula 3 3 3 3" xfId="2801"/>
    <cellStyle name="Vírgula 3 3 4" xfId="2802"/>
    <cellStyle name="Vírgula 3 3 4 2" xfId="2803"/>
    <cellStyle name="Vírgula 3 3 5" xfId="2804"/>
    <cellStyle name="Vírgula 3 3 6" xfId="2805"/>
    <cellStyle name="Vírgula 3 3 7" xfId="2806"/>
    <cellStyle name="Vírgula 3 3 8" xfId="2807"/>
    <cellStyle name="Vírgula 3 3 9" xfId="2808"/>
    <cellStyle name="Vírgula 3 4" xfId="2809"/>
    <cellStyle name="Vírgula 3 4 10" xfId="2810"/>
    <cellStyle name="Vírgula 3 4 2" xfId="2811"/>
    <cellStyle name="Vírgula 3 4 3" xfId="2812"/>
    <cellStyle name="Vírgula 3 4 4" xfId="2813"/>
    <cellStyle name="Vírgula 3 4 5" xfId="2814"/>
    <cellStyle name="Vírgula 3 4 6" xfId="2815"/>
    <cellStyle name="Vírgula 3 4 7" xfId="2816"/>
    <cellStyle name="Vírgula 3 4 8" xfId="2817"/>
    <cellStyle name="Vírgula 3 4 9" xfId="2818"/>
    <cellStyle name="Vírgula 3 5" xfId="2819"/>
    <cellStyle name="Vírgula 3 6" xfId="2820"/>
    <cellStyle name="Vírgula 3 7" xfId="2821"/>
    <cellStyle name="Vírgula 3 8" xfId="2822"/>
    <cellStyle name="Vírgula 3 9" xfId="2823"/>
    <cellStyle name="Vírgula 4" xfId="2824"/>
    <cellStyle name="Vírgula 4 10" xfId="2825"/>
    <cellStyle name="Vírgula 4 11" xfId="2826"/>
    <cellStyle name="Vírgula 4 12" xfId="2827"/>
    <cellStyle name="Vírgula 4 2" xfId="2828"/>
    <cellStyle name="Vírgula 4 2 10" xfId="2829"/>
    <cellStyle name="Vírgula 4 2 11" xfId="2830"/>
    <cellStyle name="Vírgula 4 2 2" xfId="2831"/>
    <cellStyle name="Vírgula 4 2 2 2" xfId="2832"/>
    <cellStyle name="Vírgula 4 2 2 2 2" xfId="2833"/>
    <cellStyle name="Vírgula 4 2 2 3" xfId="2834"/>
    <cellStyle name="Vírgula 4 2 2 3 2" xfId="2835"/>
    <cellStyle name="Vírgula 4 2 2 4" xfId="2836"/>
    <cellStyle name="Vírgula 4 2 2 5" xfId="2837"/>
    <cellStyle name="Vírgula 4 2 2 6" xfId="2838"/>
    <cellStyle name="Vírgula 4 2 2 7" xfId="2839"/>
    <cellStyle name="Vírgula 4 2 2 8" xfId="2840"/>
    <cellStyle name="Vírgula 4 2 2 9" xfId="2841"/>
    <cellStyle name="Vírgula 4 2 3" xfId="2842"/>
    <cellStyle name="Vírgula 4 2 3 2" xfId="2843"/>
    <cellStyle name="Vírgula 4 2 3 2 2" xfId="2844"/>
    <cellStyle name="Vírgula 4 2 3 3" xfId="2845"/>
    <cellStyle name="Vírgula 4 2 3 3 2" xfId="2846"/>
    <cellStyle name="Vírgula 4 2 3 4" xfId="2847"/>
    <cellStyle name="Vírgula 4 2 4" xfId="2848"/>
    <cellStyle name="Vírgula 4 2 4 2" xfId="2849"/>
    <cellStyle name="Vírgula 4 2 5" xfId="2850"/>
    <cellStyle name="Vírgula 4 2 5 2" xfId="2851"/>
    <cellStyle name="Vírgula 4 2 6" xfId="2852"/>
    <cellStyle name="Vírgula 4 2 6 2" xfId="2853"/>
    <cellStyle name="Vírgula 4 2 7" xfId="2854"/>
    <cellStyle name="Vírgula 4 2 8" xfId="2855"/>
    <cellStyle name="Vírgula 4 2 9" xfId="2856"/>
    <cellStyle name="Vírgula 4 3" xfId="2857"/>
    <cellStyle name="Vírgula 4 3 10" xfId="2858"/>
    <cellStyle name="Vírgula 4 3 2" xfId="2859"/>
    <cellStyle name="Vírgula 4 3 3" xfId="2860"/>
    <cellStyle name="Vírgula 4 3 4" xfId="2861"/>
    <cellStyle name="Vírgula 4 3 5" xfId="2862"/>
    <cellStyle name="Vírgula 4 3 6" xfId="2863"/>
    <cellStyle name="Vírgula 4 3 7" xfId="2864"/>
    <cellStyle name="Vírgula 4 3 8" xfId="2865"/>
    <cellStyle name="Vírgula 4 3 9" xfId="2866"/>
    <cellStyle name="Vírgula 4 4" xfId="2867"/>
    <cellStyle name="Vírgula 4 4 10" xfId="2868"/>
    <cellStyle name="Vírgula 4 4 11" xfId="2869"/>
    <cellStyle name="Vírgula 4 4 12" xfId="2870"/>
    <cellStyle name="Vírgula 4 4 2" xfId="2871"/>
    <cellStyle name="Vírgula 4 4 2 2" xfId="2872"/>
    <cellStyle name="Vírgula 4 4 2 2 2" xfId="2873"/>
    <cellStyle name="Vírgula 4 4 2 3" xfId="2874"/>
    <cellStyle name="Vírgula 4 4 2 4" xfId="2875"/>
    <cellStyle name="Vírgula 4 4 2 5" xfId="2876"/>
    <cellStyle name="Vírgula 4 4 3" xfId="2877"/>
    <cellStyle name="Vírgula 4 4 3 2" xfId="2878"/>
    <cellStyle name="Vírgula 4 4 4" xfId="2879"/>
    <cellStyle name="Vírgula 4 4 5" xfId="2880"/>
    <cellStyle name="Vírgula 4 4 5 2" xfId="2881"/>
    <cellStyle name="Vírgula 4 4 5 3" xfId="2882"/>
    <cellStyle name="Vírgula 4 4 6" xfId="2883"/>
    <cellStyle name="Vírgula 4 4 7" xfId="2884"/>
    <cellStyle name="Vírgula 4 4 8" xfId="2885"/>
    <cellStyle name="Vírgula 4 4 9" xfId="2886"/>
    <cellStyle name="Vírgula 4 5" xfId="2887"/>
    <cellStyle name="Vírgula 4 6" xfId="2888"/>
    <cellStyle name="Vírgula 4 7" xfId="2889"/>
    <cellStyle name="Vírgula 4 8" xfId="2890"/>
    <cellStyle name="Vírgula 4 9" xfId="2891"/>
    <cellStyle name="Vírgula 5" xfId="2892"/>
    <cellStyle name="Vírgula 5 10" xfId="2893"/>
    <cellStyle name="Vírgula 5 11" xfId="2894"/>
    <cellStyle name="Vírgula 5 2" xfId="2895"/>
    <cellStyle name="Vírgula 5 2 10" xfId="2896"/>
    <cellStyle name="Vírgula 5 2 2" xfId="2897"/>
    <cellStyle name="Vírgula 5 2 3" xfId="2898"/>
    <cellStyle name="Vírgula 5 2 4" xfId="2899"/>
    <cellStyle name="Vírgula 5 2 5" xfId="2900"/>
    <cellStyle name="Vírgula 5 2 6" xfId="2901"/>
    <cellStyle name="Vírgula 5 2 7" xfId="2902"/>
    <cellStyle name="Vírgula 5 2 8" xfId="2903"/>
    <cellStyle name="Vírgula 5 2 9" xfId="2904"/>
    <cellStyle name="Vírgula 5 3" xfId="2905"/>
    <cellStyle name="Vírgula 5 3 2" xfId="2906"/>
    <cellStyle name="Vírgula 5 3 3" xfId="2907"/>
    <cellStyle name="Vírgula 5 4" xfId="2908"/>
    <cellStyle name="Vírgula 5 4 2" xfId="2909"/>
    <cellStyle name="Vírgula 5 5" xfId="2910"/>
    <cellStyle name="Vírgula 5 6" xfId="2911"/>
    <cellStyle name="Vírgula 5 7" xfId="2912"/>
    <cellStyle name="Vírgula 5 8" xfId="2913"/>
    <cellStyle name="Vírgula 5 9" xfId="2914"/>
    <cellStyle name="Vírgula 6" xfId="2915"/>
    <cellStyle name="Vírgula 6 10" xfId="2916"/>
    <cellStyle name="Vírgula 6 11" xfId="2917"/>
    <cellStyle name="Vírgula 6 2" xfId="2918"/>
    <cellStyle name="Vírgula 6 2 10" xfId="2919"/>
    <cellStyle name="Vírgula 6 2 11" xfId="2920"/>
    <cellStyle name="Vírgula 6 2 2" xfId="2921"/>
    <cellStyle name="Vírgula 6 2 2 2" xfId="2922"/>
    <cellStyle name="Vírgula 6 2 3" xfId="2923"/>
    <cellStyle name="Vírgula 6 2 4" xfId="2924"/>
    <cellStyle name="Vírgula 6 2 5" xfId="2925"/>
    <cellStyle name="Vírgula 6 2 6" xfId="2926"/>
    <cellStyle name="Vírgula 6 2 7" xfId="2927"/>
    <cellStyle name="Vírgula 6 2 8" xfId="2928"/>
    <cellStyle name="Vírgula 6 2 9" xfId="2929"/>
    <cellStyle name="Vírgula 6 3" xfId="2930"/>
    <cellStyle name="Vírgula 6 3 10" xfId="2931"/>
    <cellStyle name="Vírgula 6 3 10 2" xfId="2932"/>
    <cellStyle name="Vírgula 6 3 10 2 2" xfId="2933"/>
    <cellStyle name="Vírgula 6 3 10 2 3" xfId="2934"/>
    <cellStyle name="Vírgula 6 3 10 2 4" xfId="2935"/>
    <cellStyle name="Vírgula 6 3 10 2 5" xfId="2936"/>
    <cellStyle name="Vírgula 6 3 10 3" xfId="2937"/>
    <cellStyle name="Vírgula 6 3 11" xfId="2938"/>
    <cellStyle name="Vírgula 6 3 11 2" xfId="2939"/>
    <cellStyle name="Vírgula 6 3 11 3" xfId="2940"/>
    <cellStyle name="Vírgula 6 3 12" xfId="2941"/>
    <cellStyle name="Vírgula 6 3 12 2" xfId="2942"/>
    <cellStyle name="Vírgula 6 3 12 3" xfId="2943"/>
    <cellStyle name="Vírgula 6 3 12 4" xfId="2944"/>
    <cellStyle name="Vírgula 6 3 12 5" xfId="2945"/>
    <cellStyle name="Vírgula 6 3 2" xfId="2946"/>
    <cellStyle name="Vírgula 6 3 2 2" xfId="2947"/>
    <cellStyle name="Vírgula 6 3 2 3" xfId="2948"/>
    <cellStyle name="Vírgula 6 3 2 4" xfId="2949"/>
    <cellStyle name="Vírgula 6 3 2 5" xfId="2950"/>
    <cellStyle name="Vírgula 6 3 2 6" xfId="2951"/>
    <cellStyle name="Vírgula 6 3 2 7" xfId="2952"/>
    <cellStyle name="Vírgula 6 3 2 8" xfId="2953"/>
    <cellStyle name="Vírgula 6 3 2 9" xfId="2954"/>
    <cellStyle name="Vírgula 6 3 3" xfId="2955"/>
    <cellStyle name="Vírgula 6 3 3 2" xfId="2956"/>
    <cellStyle name="Vírgula 6 3 3 2 2" xfId="2957"/>
    <cellStyle name="Vírgula 6 3 3 3" xfId="2958"/>
    <cellStyle name="Vírgula 6 3 3 3 2" xfId="2959"/>
    <cellStyle name="Vírgula 6 3 3 3 2 2" xfId="2960"/>
    <cellStyle name="Vírgula 6 3 3 3 2 3" xfId="2961"/>
    <cellStyle name="Vírgula 6 3 3 3 2 4" xfId="2962"/>
    <cellStyle name="Vírgula 6 3 3 3 2 5" xfId="2963"/>
    <cellStyle name="Vírgula 6 3 3 4" xfId="2964"/>
    <cellStyle name="Vírgula 6 3 3 4 2" xfId="2965"/>
    <cellStyle name="Vírgula 6 3 3 4 3" xfId="2966"/>
    <cellStyle name="Vírgula 6 3 3 5" xfId="2967"/>
    <cellStyle name="Vírgula 6 3 3 5 2" xfId="2968"/>
    <cellStyle name="Vírgula 6 3 3 5 3" xfId="2969"/>
    <cellStyle name="Vírgula 6 3 3 5 4" xfId="2970"/>
    <cellStyle name="Vírgula 6 3 3 5 5" xfId="2971"/>
    <cellStyle name="Vírgula 6 3 4" xfId="2972"/>
    <cellStyle name="Vírgula 6 3 4 2" xfId="2973"/>
    <cellStyle name="Vírgula 6 3 4 2 2" xfId="2974"/>
    <cellStyle name="Vírgula 6 3 4 3" xfId="2975"/>
    <cellStyle name="Vírgula 6 3 5" xfId="2976"/>
    <cellStyle name="Vírgula 6 3 5 2" xfId="2977"/>
    <cellStyle name="Vírgula 6 3 5 2 2" xfId="2978"/>
    <cellStyle name="Vírgula 6 3 5 3" xfId="2979"/>
    <cellStyle name="Vírgula 6 3 5 4" xfId="2980"/>
    <cellStyle name="Vírgula 6 3 5 4 2" xfId="2981"/>
    <cellStyle name="Vírgula 6 3 5 4 3" xfId="2982"/>
    <cellStyle name="Vírgula 6 3 5 4 4" xfId="2983"/>
    <cellStyle name="Vírgula 6 3 5 4 5" xfId="2984"/>
    <cellStyle name="Vírgula 6 3 6" xfId="2985"/>
    <cellStyle name="Vírgula 6 3 6 2" xfId="2986"/>
    <cellStyle name="Vírgula 6 3 6 2 2" xfId="2987"/>
    <cellStyle name="Vírgula 6 3 6 3" xfId="2988"/>
    <cellStyle name="Vírgula 6 3 6 3 2" xfId="2989"/>
    <cellStyle name="Vírgula 6 3 6 3 2 2" xfId="2990"/>
    <cellStyle name="Vírgula 6 3 6 3 2 3" xfId="2991"/>
    <cellStyle name="Vírgula 6 3 6 3 2 4" xfId="2992"/>
    <cellStyle name="Vírgula 6 3 6 3 2 5" xfId="2993"/>
    <cellStyle name="Vírgula 6 3 6 4" xfId="2994"/>
    <cellStyle name="Vírgula 6 3 6 4 2" xfId="2995"/>
    <cellStyle name="Vírgula 6 3 6 4 3" xfId="2996"/>
    <cellStyle name="Vírgula 6 3 6 5" xfId="2997"/>
    <cellStyle name="Vírgula 6 3 6 5 2" xfId="2998"/>
    <cellStyle name="Vírgula 6 3 6 5 3" xfId="2999"/>
    <cellStyle name="Vírgula 6 3 6 5 4" xfId="3000"/>
    <cellStyle name="Vírgula 6 3 6 5 5" xfId="3001"/>
    <cellStyle name="Vírgula 6 3 7" xfId="3002"/>
    <cellStyle name="Vírgula 6 3 7 2" xfId="3003"/>
    <cellStyle name="Vírgula 6 3 7 2 2" xfId="3004"/>
    <cellStyle name="Vírgula 6 3 7 3" xfId="3005"/>
    <cellStyle name="Vírgula 6 3 7 3 2" xfId="3006"/>
    <cellStyle name="Vírgula 6 3 7 3 3" xfId="3007"/>
    <cellStyle name="Vírgula 6 3 7 3 4" xfId="3008"/>
    <cellStyle name="Vírgula 6 3 7 3 5" xfId="3009"/>
    <cellStyle name="Vírgula 6 3 8" xfId="3010"/>
    <cellStyle name="Vírgula 6 3 8 2" xfId="3011"/>
    <cellStyle name="Vírgula 6 3 8 2 2" xfId="3012"/>
    <cellStyle name="Vírgula 6 3 8 3" xfId="3013"/>
    <cellStyle name="Vírgula 6 3 8 4" xfId="3014"/>
    <cellStyle name="Vírgula 6 3 8 4 2" xfId="3015"/>
    <cellStyle name="Vírgula 6 3 8 4 3" xfId="3016"/>
    <cellStyle name="Vírgula 6 3 8 5" xfId="3017"/>
    <cellStyle name="Vírgula 6 3 9" xfId="3018"/>
    <cellStyle name="Vírgula 6 3 9 2" xfId="3019"/>
    <cellStyle name="Vírgula 6 3 9 3" xfId="3020"/>
    <cellStyle name="Vírgula 6 3 9 3 2" xfId="3021"/>
    <cellStyle name="Vírgula 6 3 9 3 3" xfId="3022"/>
    <cellStyle name="Vírgula 6 3 9 3 4" xfId="3023"/>
    <cellStyle name="Vírgula 6 3 9 3 5" xfId="3024"/>
    <cellStyle name="Vírgula 6 4" xfId="3025"/>
    <cellStyle name="Vírgula 6 4 2" xfId="3026"/>
    <cellStyle name="Vírgula 6 5" xfId="3027"/>
    <cellStyle name="Vírgula 6 6" xfId="3028"/>
    <cellStyle name="Vírgula 6 7" xfId="3029"/>
    <cellStyle name="Vírgula 6 8" xfId="3030"/>
    <cellStyle name="Vírgula 6 9" xfId="3031"/>
    <cellStyle name="Vírgula 7" xfId="3032"/>
    <cellStyle name="Vírgula 7 10" xfId="3033"/>
    <cellStyle name="Vírgula 7 10 2" xfId="3034"/>
    <cellStyle name="Vírgula 7 11" xfId="3035"/>
    <cellStyle name="Vírgula 7 11 2" xfId="3036"/>
    <cellStyle name="Vírgula 7 11 3" xfId="3037"/>
    <cellStyle name="Vírgula 7 12" xfId="3038"/>
    <cellStyle name="Vírgula 7 12 2" xfId="3039"/>
    <cellStyle name="Vírgula 7 13" xfId="3040"/>
    <cellStyle name="Vírgula 7 13 2" xfId="3041"/>
    <cellStyle name="Vírgula 7 14" xfId="3042"/>
    <cellStyle name="Vírgula 7 14 2" xfId="3043"/>
    <cellStyle name="Vírgula 7 14 3" xfId="3044"/>
    <cellStyle name="Vírgula 7 15" xfId="3045"/>
    <cellStyle name="Vírgula 7 15 2" xfId="3046"/>
    <cellStyle name="Vírgula 7 16" xfId="3047"/>
    <cellStyle name="Vírgula 7 16 2" xfId="3048"/>
    <cellStyle name="Vírgula 7 17" xfId="3049"/>
    <cellStyle name="Vírgula 7 17 2" xfId="3050"/>
    <cellStyle name="Vírgula 7 17 3" xfId="3051"/>
    <cellStyle name="Vírgula 7 18" xfId="3052"/>
    <cellStyle name="Vírgula 7 18 2" xfId="3053"/>
    <cellStyle name="Vírgula 7 19" xfId="3054"/>
    <cellStyle name="Vírgula 7 19 2" xfId="3055"/>
    <cellStyle name="Vírgula 7 19 3" xfId="3056"/>
    <cellStyle name="Vírgula 7 2" xfId="3057"/>
    <cellStyle name="Vírgula 7 2 10" xfId="3058"/>
    <cellStyle name="Vírgula 7 2 10 2" xfId="3059"/>
    <cellStyle name="Vírgula 7 2 11" xfId="3060"/>
    <cellStyle name="Vírgula 7 2 11 2" xfId="3061"/>
    <cellStyle name="Vírgula 7 2 12" xfId="3062"/>
    <cellStyle name="Vírgula 7 2 13" xfId="3063"/>
    <cellStyle name="Vírgula 7 2 13 2" xfId="3064"/>
    <cellStyle name="Vírgula 7 2 14" xfId="3065"/>
    <cellStyle name="Vírgula 7 2 15" xfId="3066"/>
    <cellStyle name="Vírgula 7 2 2" xfId="3067"/>
    <cellStyle name="Vírgula 7 2 2 10" xfId="3068"/>
    <cellStyle name="Vírgula 7 2 2 11" xfId="3069"/>
    <cellStyle name="Vírgula 7 2 2 12" xfId="3070"/>
    <cellStyle name="Vírgula 7 2 2 13" xfId="3071"/>
    <cellStyle name="Vírgula 7 2 2 2" xfId="3072"/>
    <cellStyle name="Vírgula 7 2 2 2 2" xfId="3073"/>
    <cellStyle name="Vírgula 7 2 2 3" xfId="3074"/>
    <cellStyle name="Vírgula 7 2 2 3 2" xfId="3075"/>
    <cellStyle name="Vírgula 7 2 2 4" xfId="3076"/>
    <cellStyle name="Vírgula 7 2 2 5" xfId="3077"/>
    <cellStyle name="Vírgula 7 2 2 6" xfId="3078"/>
    <cellStyle name="Vírgula 7 2 2 7" xfId="3079"/>
    <cellStyle name="Vírgula 7 2 2 8" xfId="3080"/>
    <cellStyle name="Vírgula 7 2 2 9" xfId="3081"/>
    <cellStyle name="Vírgula 7 2 3" xfId="3082"/>
    <cellStyle name="Vírgula 7 2 3 10" xfId="3083"/>
    <cellStyle name="Vírgula 7 2 3 11" xfId="3084"/>
    <cellStyle name="Vírgula 7 2 3 11 2" xfId="3085"/>
    <cellStyle name="Vírgula 7 2 3 12" xfId="3086"/>
    <cellStyle name="Vírgula 7 2 3 13" xfId="3087"/>
    <cellStyle name="Vírgula 7 2 3 2" xfId="3088"/>
    <cellStyle name="Vírgula 7 2 3 2 2" xfId="3089"/>
    <cellStyle name="Vírgula 7 2 3 3" xfId="3090"/>
    <cellStyle name="Vírgula 7 2 3 3 2" xfId="3091"/>
    <cellStyle name="Vírgula 7 2 3 3 2 2" xfId="3092"/>
    <cellStyle name="Vírgula 7 2 3 3 3" xfId="3093"/>
    <cellStyle name="Vírgula 7 2 3 4" xfId="3094"/>
    <cellStyle name="Vírgula 7 2 3 4 2" xfId="3095"/>
    <cellStyle name="Vírgula 7 2 3 5" xfId="3096"/>
    <cellStyle name="Vírgula 7 2 3 5 2" xfId="3097"/>
    <cellStyle name="Vírgula 7 2 3 6" xfId="3098"/>
    <cellStyle name="Vírgula 7 2 3 6 2" xfId="3099"/>
    <cellStyle name="Vírgula 7 2 3 7" xfId="3100"/>
    <cellStyle name="Vírgula 7 2 3 7 2" xfId="3101"/>
    <cellStyle name="Vírgula 7 2 3 8" xfId="3102"/>
    <cellStyle name="Vírgula 7 2 3 8 2" xfId="3103"/>
    <cellStyle name="Vírgula 7 2 3 8 3" xfId="3104"/>
    <cellStyle name="Vírgula 7 2 3 9" xfId="3105"/>
    <cellStyle name="Vírgula 7 2 3 9 2" xfId="3106"/>
    <cellStyle name="Vírgula 7 2 4" xfId="3107"/>
    <cellStyle name="Vírgula 7 2 4 2" xfId="3108"/>
    <cellStyle name="Vírgula 7 2 4 2 2" xfId="3109"/>
    <cellStyle name="Vírgula 7 2 4 3" xfId="3110"/>
    <cellStyle name="Vírgula 7 2 5" xfId="3111"/>
    <cellStyle name="Vírgula 7 2 5 2" xfId="3112"/>
    <cellStyle name="Vírgula 7 2 5 2 2" xfId="3113"/>
    <cellStyle name="Vírgula 7 2 5 3" xfId="3114"/>
    <cellStyle name="Vírgula 7 2 5 4" xfId="3115"/>
    <cellStyle name="Vírgula 7 2 5 5" xfId="3116"/>
    <cellStyle name="Vírgula 7 2 5 6" xfId="3117"/>
    <cellStyle name="Vírgula 7 2 6" xfId="3118"/>
    <cellStyle name="Vírgula 7 2 6 2" xfId="3119"/>
    <cellStyle name="Vírgula 7 2 6 2 2" xfId="3120"/>
    <cellStyle name="Vírgula 7 2 6 3" xfId="3121"/>
    <cellStyle name="Vírgula 7 2 7" xfId="3122"/>
    <cellStyle name="Vírgula 7 2 7 2" xfId="3123"/>
    <cellStyle name="Vírgula 7 2 8" xfId="3124"/>
    <cellStyle name="Vírgula 7 2 8 2" xfId="3125"/>
    <cellStyle name="Vírgula 7 2 9" xfId="3126"/>
    <cellStyle name="Vírgula 7 20" xfId="3127"/>
    <cellStyle name="Vírgula 7 21" xfId="3128"/>
    <cellStyle name="Vírgula 7 21 2" xfId="3129"/>
    <cellStyle name="Vírgula 7 21 3" xfId="3130"/>
    <cellStyle name="Vírgula 7 21 4" xfId="3131"/>
    <cellStyle name="Vírgula 7 21 5" xfId="3132"/>
    <cellStyle name="Vírgula 7 22" xfId="3133"/>
    <cellStyle name="Vírgula 7 3" xfId="3134"/>
    <cellStyle name="Vírgula 7 3 10" xfId="3135"/>
    <cellStyle name="Vírgula 7 3 11" xfId="3136"/>
    <cellStyle name="Vírgula 7 3 2" xfId="3137"/>
    <cellStyle name="Vírgula 7 3 2 2" xfId="3138"/>
    <cellStyle name="Vírgula 7 3 2 2 2" xfId="3139"/>
    <cellStyle name="Vírgula 7 3 2 3" xfId="3140"/>
    <cellStyle name="Vírgula 7 3 3" xfId="3141"/>
    <cellStyle name="Vírgula 7 3 3 2" xfId="3142"/>
    <cellStyle name="Vírgula 7 3 4" xfId="3143"/>
    <cellStyle name="Vírgula 7 3 4 2" xfId="3144"/>
    <cellStyle name="Vírgula 7 3 4 2 2" xfId="3145"/>
    <cellStyle name="Vírgula 7 3 4 3" xfId="3146"/>
    <cellStyle name="Vírgula 7 3 4 3 2" xfId="3147"/>
    <cellStyle name="Vírgula 7 3 4 3 2 2" xfId="3148"/>
    <cellStyle name="Vírgula 7 3 4 3 2 3" xfId="3149"/>
    <cellStyle name="Vírgula 7 3 4 3 2 4" xfId="3150"/>
    <cellStyle name="Vírgula 7 3 4 3 2 5" xfId="3151"/>
    <cellStyle name="Vírgula 7 3 4 3 3" xfId="3152"/>
    <cellStyle name="Vírgula 7 3 5" xfId="3153"/>
    <cellStyle name="Vírgula 7 3 5 2" xfId="3154"/>
    <cellStyle name="Vírgula 7 3 5 2 2" xfId="3155"/>
    <cellStyle name="Vírgula 7 3 5 3" xfId="3156"/>
    <cellStyle name="Vírgula 7 3 5 3 2" xfId="3157"/>
    <cellStyle name="Vírgula 7 3 5 3 2 2" xfId="3158"/>
    <cellStyle name="Vírgula 7 3 5 3 2 3" xfId="3159"/>
    <cellStyle name="Vírgula 7 3 5 3 2 4" xfId="3160"/>
    <cellStyle name="Vírgula 7 3 5 3 2 5" xfId="3161"/>
    <cellStyle name="Vírgula 7 3 5 3 3" xfId="3162"/>
    <cellStyle name="Vírgula 7 3 6" xfId="3163"/>
    <cellStyle name="Vírgula 7 3 6 2" xfId="3164"/>
    <cellStyle name="Vírgula 7 3 6 2 2" xfId="3165"/>
    <cellStyle name="Vírgula 7 3 6 3" xfId="3166"/>
    <cellStyle name="Vírgula 7 3 7" xfId="3167"/>
    <cellStyle name="Vírgula 7 3 7 2" xfId="3168"/>
    <cellStyle name="Vírgula 7 3 7 2 2" xfId="3169"/>
    <cellStyle name="Vírgula 7 3 7 3" xfId="3170"/>
    <cellStyle name="Vírgula 7 3 7 3 2" xfId="3171"/>
    <cellStyle name="Vírgula 7 3 7 3 3" xfId="3172"/>
    <cellStyle name="Vírgula 7 3 7 4" xfId="3173"/>
    <cellStyle name="Vírgula 7 3 8" xfId="3174"/>
    <cellStyle name="Vírgula 7 3 8 2" xfId="3175"/>
    <cellStyle name="Vírgula 7 3 8 2 2" xfId="3176"/>
    <cellStyle name="Vírgula 7 3 8 3" xfId="3177"/>
    <cellStyle name="Vírgula 7 3 8 3 2" xfId="3178"/>
    <cellStyle name="Vírgula 7 3 8 3 3" xfId="3179"/>
    <cellStyle name="Vírgula 7 3 8 4" xfId="3180"/>
    <cellStyle name="Vírgula 7 3 9" xfId="3181"/>
    <cellStyle name="Vírgula 7 3 9 2" xfId="3182"/>
    <cellStyle name="Vírgula 7 3 9 2 2" xfId="3183"/>
    <cellStyle name="Vírgula 7 3 9 3" xfId="3184"/>
    <cellStyle name="Vírgula 7 3 9 3 2" xfId="3185"/>
    <cellStyle name="Vírgula 7 3 9 3 3" xfId="3186"/>
    <cellStyle name="Vírgula 7 3 9 4" xfId="3187"/>
    <cellStyle name="Vírgula 7 4" xfId="3188"/>
    <cellStyle name="Vírgula 7 4 2" xfId="3189"/>
    <cellStyle name="Vírgula 7 5" xfId="3190"/>
    <cellStyle name="Vírgula 7 5 10" xfId="3191"/>
    <cellStyle name="Vírgula 7 5 11" xfId="3192"/>
    <cellStyle name="Vírgula 7 5 11 2" xfId="3193"/>
    <cellStyle name="Vírgula 7 5 12" xfId="3194"/>
    <cellStyle name="Vírgula 7 5 13" xfId="3195"/>
    <cellStyle name="Vírgula 7 5 2" xfId="3196"/>
    <cellStyle name="Vírgula 7 5 2 2" xfId="3197"/>
    <cellStyle name="Vírgula 7 5 3" xfId="3198"/>
    <cellStyle name="Vírgula 7 5 3 2" xfId="3199"/>
    <cellStyle name="Vírgula 7 5 3 2 2" xfId="3200"/>
    <cellStyle name="Vírgula 7 5 3 3" xfId="3201"/>
    <cellStyle name="Vírgula 7 5 4" xfId="3202"/>
    <cellStyle name="Vírgula 7 5 4 2" xfId="3203"/>
    <cellStyle name="Vírgula 7 5 5" xfId="3204"/>
    <cellStyle name="Vírgula 7 5 5 2" xfId="3205"/>
    <cellStyle name="Vírgula 7 5 6" xfId="3206"/>
    <cellStyle name="Vírgula 7 5 6 2" xfId="3207"/>
    <cellStyle name="Vírgula 7 5 7" xfId="3208"/>
    <cellStyle name="Vírgula 7 5 7 2" xfId="3209"/>
    <cellStyle name="Vírgula 7 5 8" xfId="3210"/>
    <cellStyle name="Vírgula 7 5 8 2" xfId="3211"/>
    <cellStyle name="Vírgula 7 5 8 3" xfId="3212"/>
    <cellStyle name="Vírgula 7 5 9" xfId="3213"/>
    <cellStyle name="Vírgula 7 5 9 2" xfId="3214"/>
    <cellStyle name="Vírgula 7 6" xfId="3215"/>
    <cellStyle name="Vírgula 7 6 2" xfId="3216"/>
    <cellStyle name="Vírgula 7 6 2 2" xfId="3217"/>
    <cellStyle name="Vírgula 7 6 2 2 2" xfId="3218"/>
    <cellStyle name="Vírgula 7 6 2 3" xfId="3219"/>
    <cellStyle name="Vírgula 7 6 2 4" xfId="3220"/>
    <cellStyle name="Vírgula 7 6 2 5" xfId="3221"/>
    <cellStyle name="Vírgula 7 6 3" xfId="3222"/>
    <cellStyle name="Vírgula 7 6 3 2" xfId="3223"/>
    <cellStyle name="Vírgula 7 6 3 2 2" xfId="3224"/>
    <cellStyle name="Vírgula 7 6 3 2 3" xfId="3225"/>
    <cellStyle name="Vírgula 7 6 3 2 4" xfId="3226"/>
    <cellStyle name="Vírgula 7 6 3 2 5" xfId="3227"/>
    <cellStyle name="Vírgula 7 6 3 3" xfId="3228"/>
    <cellStyle name="Vírgula 7 6 4" xfId="3229"/>
    <cellStyle name="Vírgula 7 6 5" xfId="3230"/>
    <cellStyle name="Vírgula 7 6 5 2" xfId="3231"/>
    <cellStyle name="Vírgula 7 6 5 3" xfId="3232"/>
    <cellStyle name="Vírgula 7 6 6" xfId="3233"/>
    <cellStyle name="Vírgula 7 6 6 2" xfId="3234"/>
    <cellStyle name="Vírgula 7 6 6 3" xfId="3235"/>
    <cellStyle name="Vírgula 7 6 6 4" xfId="3236"/>
    <cellStyle name="Vírgula 7 6 6 5" xfId="3237"/>
    <cellStyle name="Vírgula 7 7" xfId="3238"/>
    <cellStyle name="Vírgula 7 7 2" xfId="3239"/>
    <cellStyle name="Vírgula 7 8" xfId="3240"/>
    <cellStyle name="Vírgula 7 8 2" xfId="3241"/>
    <cellStyle name="Vírgula 7 8 2 2" xfId="3242"/>
    <cellStyle name="Vírgula 7 8 3" xfId="3243"/>
    <cellStyle name="Vírgula 7 8 3 2" xfId="3244"/>
    <cellStyle name="Vírgula 7 8 3 3" xfId="3245"/>
    <cellStyle name="Vírgula 7 8 3 4" xfId="3246"/>
    <cellStyle name="Vírgula 7 8 3 5" xfId="3247"/>
    <cellStyle name="Vírgula 7 9" xfId="3248"/>
    <cellStyle name="Vírgula 7 9 2" xfId="3249"/>
    <cellStyle name="Vírgula 7 9 3" xfId="3250"/>
    <cellStyle name="Vírgula 7 9 3 2" xfId="3251"/>
    <cellStyle name="Vírgula 7 9 3 3" xfId="3252"/>
    <cellStyle name="Vírgula 7 9 3 4" xfId="3253"/>
    <cellStyle name="Vírgula 7 9 3 5" xfId="3254"/>
    <cellStyle name="Vírgula 8" xfId="3255"/>
    <cellStyle name="Vírgula 8 2" xfId="3256"/>
    <cellStyle name="Vírgula 8 2 2" xfId="3257"/>
    <cellStyle name="Vírgula 8 2 2 2" xfId="3258"/>
    <cellStyle name="Vírgula 8 2 3" xfId="3259"/>
    <cellStyle name="Vírgula 8 2 3 2" xfId="3260"/>
    <cellStyle name="Vírgula 8 2 3 3" xfId="3261"/>
    <cellStyle name="Vírgula 8 2 4" xfId="3262"/>
    <cellStyle name="Vírgula 8 3" xfId="3263"/>
    <cellStyle name="Vírgula 8 3 2" xfId="3264"/>
    <cellStyle name="Vírgula 8 4" xfId="3265"/>
    <cellStyle name="Vírgula 8 4 2" xfId="3266"/>
    <cellStyle name="Vírgula 8 4 3" xfId="3267"/>
    <cellStyle name="Vírgula 8 5" xfId="3268"/>
    <cellStyle name="Vírgula 8 6" xfId="3269"/>
    <cellStyle name="Vírgula 8 7" xfId="3270"/>
    <cellStyle name="Vírgula 8 8" xfId="3271"/>
    <cellStyle name="Vírgula 8 9" xfId="3272"/>
    <cellStyle name="Vírgula 9" xfId="3273"/>
    <cellStyle name="Vírgula 9 2" xfId="3274"/>
    <cellStyle name="Vírgula 9 2 2" xfId="3275"/>
    <cellStyle name="Vírgula 9 3" xfId="3276"/>
    <cellStyle name="Vírgula 9 4" xfId="3277"/>
    <cellStyle name="Vírgula 9 5" xfId="3278"/>
    <cellStyle name="Vírgula 9 6" xfId="3279"/>
    <cellStyle name="Vírgula0" xfId="3280"/>
    <cellStyle name="Währung" xfId="3281"/>
    <cellStyle name="Währung 2" xfId="3282"/>
    <cellStyle name="Warning Text" xfId="328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76200</xdr:rowOff>
    </xdr:from>
    <xdr:to>
      <xdr:col>2</xdr:col>
      <xdr:colOff>593070</xdr:colOff>
      <xdr:row>1</xdr:row>
      <xdr:rowOff>657225</xdr:rowOff>
    </xdr:to>
    <xdr:pic>
      <xdr:nvPicPr>
        <xdr:cNvPr id="2" name="Imagem 1"/>
        <xdr:cNvPicPr>
          <a:picLocks noChangeAspect="1"/>
        </xdr:cNvPicPr>
      </xdr:nvPicPr>
      <xdr:blipFill>
        <a:blip xmlns:r="http://schemas.openxmlformats.org/officeDocument/2006/relationships" r:embed="rId1"/>
        <a:stretch>
          <a:fillRect/>
        </a:stretch>
      </xdr:blipFill>
      <xdr:spPr>
        <a:xfrm>
          <a:off x="142875" y="76200"/>
          <a:ext cx="1974195" cy="771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2</xdr:col>
      <xdr:colOff>974630</xdr:colOff>
      <xdr:row>1</xdr:row>
      <xdr:rowOff>819150</xdr:rowOff>
    </xdr:to>
    <xdr:pic>
      <xdr:nvPicPr>
        <xdr:cNvPr id="2" name="Imagem 1"/>
        <xdr:cNvPicPr>
          <a:picLocks noChangeAspect="1"/>
        </xdr:cNvPicPr>
      </xdr:nvPicPr>
      <xdr:blipFill>
        <a:blip xmlns:r="http://schemas.openxmlformats.org/officeDocument/2006/relationships" r:embed="rId1"/>
        <a:stretch>
          <a:fillRect/>
        </a:stretch>
      </xdr:blipFill>
      <xdr:spPr>
        <a:xfrm>
          <a:off x="85725" y="66675"/>
          <a:ext cx="2412905" cy="942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111126</xdr:rowOff>
    </xdr:from>
    <xdr:to>
      <xdr:col>2</xdr:col>
      <xdr:colOff>687293</xdr:colOff>
      <xdr:row>1</xdr:row>
      <xdr:rowOff>809626</xdr:rowOff>
    </xdr:to>
    <xdr:pic>
      <xdr:nvPicPr>
        <xdr:cNvPr id="2" name="Imagem 1"/>
        <xdr:cNvPicPr>
          <a:picLocks noChangeAspect="1"/>
        </xdr:cNvPicPr>
      </xdr:nvPicPr>
      <xdr:blipFill>
        <a:blip xmlns:r="http://schemas.openxmlformats.org/officeDocument/2006/relationships" r:embed="rId1"/>
        <a:stretch>
          <a:fillRect/>
        </a:stretch>
      </xdr:blipFill>
      <xdr:spPr>
        <a:xfrm>
          <a:off x="95250" y="111126"/>
          <a:ext cx="2274793" cy="889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1</xdr:col>
      <xdr:colOff>523875</xdr:colOff>
      <xdr:row>3</xdr:row>
      <xdr:rowOff>56384</xdr:rowOff>
    </xdr:to>
    <xdr:pic>
      <xdr:nvPicPr>
        <xdr:cNvPr id="4" name="Imagem 3"/>
        <xdr:cNvPicPr>
          <a:picLocks noChangeAspect="1"/>
        </xdr:cNvPicPr>
      </xdr:nvPicPr>
      <xdr:blipFill>
        <a:blip xmlns:r="http://schemas.openxmlformats.org/officeDocument/2006/relationships" r:embed="rId1"/>
        <a:stretch>
          <a:fillRect/>
        </a:stretch>
      </xdr:blipFill>
      <xdr:spPr>
        <a:xfrm>
          <a:off x="104775" y="76200"/>
          <a:ext cx="1533525" cy="59930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111126</xdr:colOff>
      <xdr:row>0</xdr:row>
      <xdr:rowOff>79375</xdr:rowOff>
    </xdr:from>
    <xdr:to>
      <xdr:col>0</xdr:col>
      <xdr:colOff>1492250</xdr:colOff>
      <xdr:row>1</xdr:row>
      <xdr:rowOff>428625</xdr:rowOff>
    </xdr:to>
    <xdr:pic>
      <xdr:nvPicPr>
        <xdr:cNvPr id="2" name="Imagem 1"/>
        <xdr:cNvPicPr>
          <a:picLocks noChangeAspect="1"/>
        </xdr:cNvPicPr>
      </xdr:nvPicPr>
      <xdr:blipFill>
        <a:blip xmlns:r="http://schemas.openxmlformats.org/officeDocument/2006/relationships" r:embed="rId1"/>
        <a:stretch>
          <a:fillRect/>
        </a:stretch>
      </xdr:blipFill>
      <xdr:spPr>
        <a:xfrm>
          <a:off x="111126" y="79375"/>
          <a:ext cx="1381124" cy="539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142874</xdr:rowOff>
    </xdr:from>
    <xdr:to>
      <xdr:col>2</xdr:col>
      <xdr:colOff>1603374</xdr:colOff>
      <xdr:row>2</xdr:row>
      <xdr:rowOff>84119</xdr:rowOff>
    </xdr:to>
    <xdr:pic>
      <xdr:nvPicPr>
        <xdr:cNvPr id="2" name="Imagem 1"/>
        <xdr:cNvPicPr>
          <a:picLocks noChangeAspect="1"/>
        </xdr:cNvPicPr>
      </xdr:nvPicPr>
      <xdr:blipFill>
        <a:blip xmlns:r="http://schemas.openxmlformats.org/officeDocument/2006/relationships" r:embed="rId1"/>
        <a:stretch>
          <a:fillRect/>
        </a:stretch>
      </xdr:blipFill>
      <xdr:spPr>
        <a:xfrm>
          <a:off x="190500" y="142874"/>
          <a:ext cx="2936874" cy="11477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174626</xdr:colOff>
      <xdr:row>0</xdr:row>
      <xdr:rowOff>95251</xdr:rowOff>
    </xdr:from>
    <xdr:to>
      <xdr:col>1</xdr:col>
      <xdr:colOff>631264</xdr:colOff>
      <xdr:row>1</xdr:row>
      <xdr:rowOff>381001</xdr:rowOff>
    </xdr:to>
    <xdr:pic>
      <xdr:nvPicPr>
        <xdr:cNvPr id="2" name="Imagem 1"/>
        <xdr:cNvPicPr>
          <a:picLocks noChangeAspect="1"/>
        </xdr:cNvPicPr>
      </xdr:nvPicPr>
      <xdr:blipFill>
        <a:blip xmlns:r="http://schemas.openxmlformats.org/officeDocument/2006/relationships" r:embed="rId1"/>
        <a:stretch>
          <a:fillRect/>
        </a:stretch>
      </xdr:blipFill>
      <xdr:spPr>
        <a:xfrm>
          <a:off x="174626" y="95251"/>
          <a:ext cx="1218638" cy="476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152400</xdr:colOff>
      <xdr:row>1</xdr:row>
      <xdr:rowOff>95250</xdr:rowOff>
    </xdr:from>
    <xdr:to>
      <xdr:col>2</xdr:col>
      <xdr:colOff>1061830</xdr:colOff>
      <xdr:row>3</xdr:row>
      <xdr:rowOff>77106</xdr:rowOff>
    </xdr:to>
    <xdr:pic>
      <xdr:nvPicPr>
        <xdr:cNvPr id="2" name="Imagem 1">
          <a:extLst>
            <a:ext uri="{FF2B5EF4-FFF2-40B4-BE49-F238E27FC236}">
              <a16:creationId xmlns:a16="http://schemas.microsoft.com/office/drawing/2014/main" xmlns="" id="{E57B9C1F-85F8-445E-AE27-96568D606FC6}"/>
            </a:ext>
          </a:extLst>
        </xdr:cNvPr>
        <xdr:cNvPicPr>
          <a:picLocks noChangeAspect="1"/>
        </xdr:cNvPicPr>
      </xdr:nvPicPr>
      <xdr:blipFill>
        <a:blip xmlns:r="http://schemas.openxmlformats.org/officeDocument/2006/relationships" r:embed="rId1"/>
        <a:stretch>
          <a:fillRect/>
        </a:stretch>
      </xdr:blipFill>
      <xdr:spPr>
        <a:xfrm>
          <a:off x="781050" y="295275"/>
          <a:ext cx="1557130" cy="4771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joao.racy\Configura&#231;&#245;es%20locais\Temporary%20Internet%20Files\OLKD\Or&#231;amento_vinc_10_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iversos\Ed-Casablanca\Or&#231;amento-Casablan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xcel-Arquivos\Modelo%20de%20Or&#231;amento%20vincul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User\Desktop\PREFEITURA%20DE%20ALTO%20PARAGUAI%20-MT\PROJETOS%20INTERNOS\Ilumina&#231;&#227;o%20Feira%20da%20Lua\Projetos%20p&#243;s%20parecer\OR&#199;AMENTO%20-%20DESONER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esktop/PREFEITURA%20MUNICIPAL%20DE%20JU&#205;NA/JONAS/1.0%20-%20PROJETOS%20JU&#205;NA/79%20-%20Aduelas%20-%20M&#227;o%20de%20Obra/Planilha%20Execu&#231;&#227;o%20Aduel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0.8\Administra&#231;&#227;o\Users\04630253181\Desktop\PLANILHA%20OR&#199;.-REFORMA%20QUADRA%20FILAD&#201;LFIA-JONAS%20FORMATOU%20SEM%20O%20PISO%2036,15X20,05.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t="str">
            <v xml:space="preserve"> </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s>
    <sheetDataSet>
      <sheetData sheetId="0">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cell r="U4" t="str">
            <v>excluído</v>
          </cell>
          <cell r="W4" t="str">
            <v>excluído</v>
          </cell>
        </row>
        <row r="5">
          <cell r="A5" t="str">
            <v>1 A 00 001 05</v>
          </cell>
          <cell r="B5" t="str">
            <v>Transp. local c/ basc. 10m3 rodov. não pav (const)</v>
          </cell>
          <cell r="E5" t="str">
            <v>tkm</v>
          </cell>
          <cell r="G5">
            <v>0.31</v>
          </cell>
          <cell r="M5">
            <v>0.35</v>
          </cell>
          <cell r="O5">
            <v>0.35</v>
          </cell>
          <cell r="Q5">
            <v>0.34</v>
          </cell>
          <cell r="S5">
            <v>0.34</v>
          </cell>
          <cell r="U5">
            <v>0.34</v>
          </cell>
          <cell r="W5">
            <v>0.35</v>
          </cell>
          <cell r="Y5">
            <v>0.39</v>
          </cell>
        </row>
        <row r="6">
          <cell r="A6" t="str">
            <v>1 A 00 001 06</v>
          </cell>
          <cell r="B6" t="str">
            <v>Transp. local c/ basc. 10m3 rodov. não pav (consv)</v>
          </cell>
          <cell r="E6" t="str">
            <v>tkm</v>
          </cell>
          <cell r="G6">
            <v>0.38</v>
          </cell>
          <cell r="M6">
            <v>0.42</v>
          </cell>
          <cell r="O6">
            <v>0.42</v>
          </cell>
          <cell r="Q6">
            <v>0.41</v>
          </cell>
          <cell r="S6">
            <v>0.41</v>
          </cell>
          <cell r="U6">
            <v>0.41</v>
          </cell>
          <cell r="W6">
            <v>0.42</v>
          </cell>
          <cell r="Y6">
            <v>0.34</v>
          </cell>
        </row>
        <row r="7">
          <cell r="A7" t="str">
            <v>1 A 00 001 07</v>
          </cell>
          <cell r="B7" t="str">
            <v>Transp. local c/ basc. 10m3 rodov. não pav (restr)</v>
          </cell>
          <cell r="E7" t="str">
            <v>tkm</v>
          </cell>
          <cell r="G7">
            <v>0.37</v>
          </cell>
          <cell r="M7">
            <v>0.4</v>
          </cell>
          <cell r="O7">
            <v>0.41</v>
          </cell>
          <cell r="Q7">
            <v>0.4</v>
          </cell>
          <cell r="S7">
            <v>0.4</v>
          </cell>
          <cell r="U7">
            <v>0.4</v>
          </cell>
          <cell r="W7">
            <v>0.41</v>
          </cell>
          <cell r="Y7">
            <v>0.41</v>
          </cell>
        </row>
        <row r="8">
          <cell r="A8" t="str">
            <v>1 A 00 001 08</v>
          </cell>
          <cell r="B8" t="str">
            <v>Transporte local c/ basc. p/ rocha rodov. não pav.</v>
          </cell>
          <cell r="E8" t="str">
            <v>tkm</v>
          </cell>
          <cell r="G8">
            <v>0.43</v>
          </cell>
          <cell r="M8">
            <v>0.49</v>
          </cell>
          <cell r="O8">
            <v>0.49</v>
          </cell>
          <cell r="Q8">
            <v>0.48</v>
          </cell>
          <cell r="S8">
            <v>0.48</v>
          </cell>
          <cell r="U8">
            <v>0.49</v>
          </cell>
          <cell r="W8">
            <v>0.5</v>
          </cell>
          <cell r="Y8">
            <v>0.39</v>
          </cell>
        </row>
        <row r="9">
          <cell r="A9" t="str">
            <v>1 A 00 001 40</v>
          </cell>
          <cell r="B9" t="str">
            <v>Transp. local c/ carroceria 15 t rodov. não pav.</v>
          </cell>
          <cell r="E9" t="str">
            <v>tkm</v>
          </cell>
          <cell r="G9">
            <v>0.4</v>
          </cell>
          <cell r="M9">
            <v>0.44</v>
          </cell>
          <cell r="O9">
            <v>0.45</v>
          </cell>
          <cell r="Q9">
            <v>0.44</v>
          </cell>
          <cell r="S9">
            <v>0.44</v>
          </cell>
          <cell r="U9">
            <v>0.44</v>
          </cell>
          <cell r="W9">
            <v>0.45</v>
          </cell>
          <cell r="Y9">
            <v>0.48</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cell r="U10">
            <v>0.57999999999999996</v>
          </cell>
          <cell r="W10">
            <v>0.57999999999999996</v>
          </cell>
          <cell r="Y10">
            <v>0.43</v>
          </cell>
        </row>
        <row r="11">
          <cell r="A11" t="str">
            <v>1 A 00 001 50</v>
          </cell>
          <cell r="B11" t="str">
            <v>Transporte local c/ betoneira rodov. não pav.</v>
          </cell>
          <cell r="E11" t="str">
            <v>tkm</v>
          </cell>
          <cell r="G11">
            <v>0.46</v>
          </cell>
          <cell r="M11">
            <v>0.54</v>
          </cell>
          <cell r="O11">
            <v>0.54</v>
          </cell>
          <cell r="Q11">
            <v>0.52</v>
          </cell>
          <cell r="S11">
            <v>0.52</v>
          </cell>
          <cell r="U11">
            <v>0.54</v>
          </cell>
          <cell r="W11">
            <v>0.54</v>
          </cell>
          <cell r="Y11">
            <v>0.56000000000000005</v>
          </cell>
        </row>
        <row r="12">
          <cell r="A12" t="str">
            <v>1 A 00 001 60</v>
          </cell>
          <cell r="B12" t="str">
            <v>Transp. local c/ carroc. c/ guind. rodov. não pav.</v>
          </cell>
          <cell r="E12" t="str">
            <v>tkm</v>
          </cell>
          <cell r="G12">
            <v>0.55000000000000004</v>
          </cell>
          <cell r="M12">
            <v>0.61</v>
          </cell>
          <cell r="O12">
            <v>0.61</v>
          </cell>
          <cell r="Q12">
            <v>0.59</v>
          </cell>
          <cell r="S12">
            <v>0.59</v>
          </cell>
          <cell r="U12">
            <v>0.61</v>
          </cell>
          <cell r="W12">
            <v>0.61</v>
          </cell>
          <cell r="Y12">
            <v>0.51</v>
          </cell>
        </row>
        <row r="13">
          <cell r="A13" t="str">
            <v>1 A 00 001 90</v>
          </cell>
          <cell r="B13" t="str">
            <v>Transporte comercial c/ carroc. rodov. não pav.</v>
          </cell>
          <cell r="E13" t="str">
            <v>tkm</v>
          </cell>
          <cell r="G13">
            <v>0.24</v>
          </cell>
          <cell r="M13">
            <v>0.27</v>
          </cell>
          <cell r="O13">
            <v>0.27</v>
          </cell>
          <cell r="Q13">
            <v>0.26</v>
          </cell>
          <cell r="S13">
            <v>0.26</v>
          </cell>
          <cell r="U13">
            <v>0.26</v>
          </cell>
          <cell r="W13">
            <v>0.27</v>
          </cell>
          <cell r="Y13">
            <v>0.59</v>
          </cell>
        </row>
        <row r="14">
          <cell r="A14" t="str">
            <v>1 A 00 002 00</v>
          </cell>
          <cell r="B14" t="str">
            <v>Transporte local c/ basc. 5m3 rodov. pav.</v>
          </cell>
          <cell r="E14" t="str">
            <v>tkm</v>
          </cell>
          <cell r="G14">
            <v>0.28999999999999998</v>
          </cell>
          <cell r="M14">
            <v>0.32</v>
          </cell>
          <cell r="O14">
            <v>0.32</v>
          </cell>
          <cell r="Q14">
            <v>0.31</v>
          </cell>
          <cell r="S14">
            <v>0.31</v>
          </cell>
          <cell r="U14">
            <v>0.31</v>
          </cell>
          <cell r="W14">
            <v>0.31</v>
          </cell>
          <cell r="Y14">
            <v>0.26</v>
          </cell>
        </row>
        <row r="15">
          <cell r="A15" t="str">
            <v>1 A 00 002 03</v>
          </cell>
          <cell r="B15" t="str">
            <v>Transp. local material para remendos</v>
          </cell>
          <cell r="E15" t="str">
            <v>tkm</v>
          </cell>
          <cell r="G15">
            <v>0.56999999999999995</v>
          </cell>
          <cell r="M15">
            <v>0.66</v>
          </cell>
          <cell r="O15">
            <v>0.66</v>
          </cell>
          <cell r="Q15">
            <v>0.64</v>
          </cell>
          <cell r="S15">
            <v>0.64</v>
          </cell>
          <cell r="U15">
            <v>0.65</v>
          </cell>
          <cell r="W15">
            <v>0.65</v>
          </cell>
          <cell r="Y15">
            <v>0.27</v>
          </cell>
        </row>
        <row r="16">
          <cell r="A16" t="str">
            <v>1 A 00 002 05</v>
          </cell>
          <cell r="B16" t="str">
            <v>Transp. local c/ basc. 10m3 rodov. pav. (const)</v>
          </cell>
          <cell r="E16" t="str">
            <v>tkm</v>
          </cell>
          <cell r="G16">
            <v>0.24</v>
          </cell>
          <cell r="M16">
            <v>0.27</v>
          </cell>
          <cell r="O16">
            <v>0.27</v>
          </cell>
          <cell r="Q16">
            <v>0.26</v>
          </cell>
          <cell r="S16">
            <v>0.26</v>
          </cell>
          <cell r="U16">
            <v>0.26</v>
          </cell>
          <cell r="W16">
            <v>0.27</v>
          </cell>
          <cell r="Y16">
            <v>0.31</v>
          </cell>
        </row>
        <row r="17">
          <cell r="A17" t="str">
            <v>1 A 00 002 06</v>
          </cell>
          <cell r="B17" t="str">
            <v>Transp. local c/ basc. 10m3 rodov. pav. (consv)</v>
          </cell>
          <cell r="E17" t="str">
            <v>tkm</v>
          </cell>
          <cell r="G17">
            <v>0.28000000000000003</v>
          </cell>
          <cell r="M17">
            <v>0.31</v>
          </cell>
          <cell r="O17">
            <v>0.32</v>
          </cell>
          <cell r="Q17">
            <v>0.31</v>
          </cell>
          <cell r="S17">
            <v>0.31</v>
          </cell>
          <cell r="U17">
            <v>0.31</v>
          </cell>
          <cell r="W17">
            <v>0.32</v>
          </cell>
          <cell r="Y17">
            <v>0.63</v>
          </cell>
        </row>
        <row r="18">
          <cell r="A18" t="str">
            <v>1 A 00 002 07</v>
          </cell>
          <cell r="B18" t="str">
            <v>Transp. local c/ basc. 10m3 rodov. pav. (restr)</v>
          </cell>
          <cell r="E18" t="str">
            <v>tkm</v>
          </cell>
          <cell r="G18">
            <v>0.27</v>
          </cell>
          <cell r="M18">
            <v>0.3</v>
          </cell>
          <cell r="O18">
            <v>0.31</v>
          </cell>
          <cell r="Q18">
            <v>0.3</v>
          </cell>
          <cell r="S18">
            <v>0.3</v>
          </cell>
          <cell r="U18">
            <v>0.3</v>
          </cell>
          <cell r="W18">
            <v>0.31</v>
          </cell>
          <cell r="Y18">
            <v>0.26</v>
          </cell>
        </row>
        <row r="19">
          <cell r="A19" t="str">
            <v>1 A 00 002 08</v>
          </cell>
          <cell r="B19" t="str">
            <v>Transporte local c/ basc. p/ rocha rodov. pav.</v>
          </cell>
          <cell r="E19" t="str">
            <v>tkm</v>
          </cell>
          <cell r="G19">
            <v>0.32</v>
          </cell>
          <cell r="M19">
            <v>0.36</v>
          </cell>
          <cell r="O19">
            <v>0.37</v>
          </cell>
          <cell r="Q19">
            <v>0.36</v>
          </cell>
          <cell r="S19">
            <v>0.36</v>
          </cell>
          <cell r="U19">
            <v>0.36</v>
          </cell>
          <cell r="W19">
            <v>0.37</v>
          </cell>
          <cell r="Y19">
            <v>0.3</v>
          </cell>
        </row>
        <row r="20">
          <cell r="A20" t="str">
            <v>1 A 00 002 40</v>
          </cell>
          <cell r="B20" t="str">
            <v>Transporte local c/ carroceria 15 t rodov. pav.</v>
          </cell>
          <cell r="E20" t="str">
            <v>tkm</v>
          </cell>
          <cell r="G20">
            <v>0.3</v>
          </cell>
          <cell r="M20">
            <v>0.33</v>
          </cell>
          <cell r="O20">
            <v>0.34</v>
          </cell>
          <cell r="Q20">
            <v>0.33</v>
          </cell>
          <cell r="S20">
            <v>0.33</v>
          </cell>
          <cell r="U20">
            <v>0.33</v>
          </cell>
          <cell r="W20">
            <v>0.34</v>
          </cell>
          <cell r="Y20">
            <v>0.28999999999999998</v>
          </cell>
        </row>
        <row r="21">
          <cell r="A21" t="str">
            <v>1 A 00 002 41</v>
          </cell>
          <cell r="B21" t="str">
            <v>Transporte local c/ carroceria 4t rodov. pav.</v>
          </cell>
          <cell r="E21" t="str">
            <v>tkm</v>
          </cell>
          <cell r="G21">
            <v>0.4</v>
          </cell>
          <cell r="M21">
            <v>0.45</v>
          </cell>
          <cell r="O21">
            <v>0.45</v>
          </cell>
          <cell r="Q21">
            <v>0.44</v>
          </cell>
          <cell r="S21">
            <v>0.44</v>
          </cell>
          <cell r="U21">
            <v>0.45</v>
          </cell>
          <cell r="W21">
            <v>0.45</v>
          </cell>
          <cell r="Y21">
            <v>0.36</v>
          </cell>
        </row>
        <row r="22">
          <cell r="A22" t="str">
            <v>1 A 00 002 50</v>
          </cell>
          <cell r="B22" t="str">
            <v>Transporte local c/ betoneira rodov. pav.</v>
          </cell>
          <cell r="E22" t="str">
            <v>tkm</v>
          </cell>
          <cell r="G22">
            <v>0.34</v>
          </cell>
          <cell r="M22">
            <v>0.4</v>
          </cell>
          <cell r="O22">
            <v>0.4</v>
          </cell>
          <cell r="Q22">
            <v>0.38</v>
          </cell>
          <cell r="S22">
            <v>0.38</v>
          </cell>
          <cell r="U22">
            <v>0.4</v>
          </cell>
          <cell r="W22">
            <v>0.4</v>
          </cell>
          <cell r="Y22">
            <v>0.32</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cell r="U23">
            <v>0.54</v>
          </cell>
          <cell r="W23">
            <v>0.54</v>
          </cell>
          <cell r="Y23">
            <v>0.43</v>
          </cell>
        </row>
        <row r="24">
          <cell r="A24" t="str">
            <v>1 A 00 002 90</v>
          </cell>
          <cell r="B24" t="str">
            <v>Transporte comercial c/ carroceria rodov. pav.</v>
          </cell>
          <cell r="E24" t="str">
            <v>tkm</v>
          </cell>
          <cell r="G24">
            <v>0.16</v>
          </cell>
          <cell r="M24">
            <v>0.18</v>
          </cell>
          <cell r="O24">
            <v>0.18</v>
          </cell>
          <cell r="Q24">
            <v>0.17</v>
          </cell>
          <cell r="S24">
            <v>0.17</v>
          </cell>
          <cell r="U24">
            <v>0.17</v>
          </cell>
          <cell r="W24">
            <v>0.18</v>
          </cell>
          <cell r="Y24">
            <v>0.38</v>
          </cell>
        </row>
        <row r="25">
          <cell r="A25" t="str">
            <v>1 A 00 102 00</v>
          </cell>
          <cell r="B25" t="str">
            <v>Transporte local de material betuminoso</v>
          </cell>
          <cell r="E25" t="str">
            <v>tkm</v>
          </cell>
          <cell r="G25">
            <v>0.65</v>
          </cell>
          <cell r="M25">
            <v>0.73</v>
          </cell>
          <cell r="O25">
            <v>0.73</v>
          </cell>
          <cell r="Q25">
            <v>0.7</v>
          </cell>
          <cell r="S25">
            <v>0.7</v>
          </cell>
          <cell r="U25">
            <v>0.74</v>
          </cell>
          <cell r="W25">
            <v>0.74</v>
          </cell>
          <cell r="Y25">
            <v>0.52</v>
          </cell>
        </row>
        <row r="26">
          <cell r="A26" t="str">
            <v>1 A 00 112 90</v>
          </cell>
          <cell r="B26" t="str">
            <v>Transporte comercial material betuminoso a quente</v>
          </cell>
          <cell r="E26" t="str">
            <v>tkm</v>
          </cell>
          <cell r="G26">
            <v>0</v>
          </cell>
          <cell r="M26">
            <v>0</v>
          </cell>
          <cell r="O26">
            <v>0</v>
          </cell>
          <cell r="Q26">
            <v>0</v>
          </cell>
          <cell r="S26">
            <v>0</v>
          </cell>
          <cell r="U26">
            <v>0</v>
          </cell>
          <cell r="W26">
            <v>0</v>
          </cell>
          <cell r="Y26">
            <v>0.17</v>
          </cell>
        </row>
        <row r="27">
          <cell r="A27" t="str">
            <v>1 A 00 112 91</v>
          </cell>
          <cell r="B27" t="str">
            <v>Transporte comercial material betuminoso a frio</v>
          </cell>
          <cell r="E27" t="str">
            <v>tkm</v>
          </cell>
          <cell r="G27">
            <v>0</v>
          </cell>
          <cell r="M27">
            <v>0</v>
          </cell>
          <cell r="O27">
            <v>0</v>
          </cell>
          <cell r="Q27">
            <v>0</v>
          </cell>
          <cell r="S27">
            <v>0</v>
          </cell>
          <cell r="U27">
            <v>0</v>
          </cell>
          <cell r="W27">
            <v>0</v>
          </cell>
          <cell r="Y27">
            <v>0.18</v>
          </cell>
        </row>
        <row r="28">
          <cell r="A28" t="str">
            <v>1 A 00 201 70</v>
          </cell>
          <cell r="B28" t="str">
            <v>Transp. local água c/ cam. tanque rodov. não pav.</v>
          </cell>
          <cell r="E28" t="str">
            <v>tkm</v>
          </cell>
          <cell r="G28">
            <v>0.44</v>
          </cell>
          <cell r="M28">
            <v>0.49</v>
          </cell>
          <cell r="O28">
            <v>0.5</v>
          </cell>
          <cell r="Q28">
            <v>0.48</v>
          </cell>
          <cell r="S28">
            <v>0.48</v>
          </cell>
          <cell r="U28">
            <v>0.48</v>
          </cell>
          <cell r="W28">
            <v>0.5</v>
          </cell>
          <cell r="Y28">
            <v>0.72</v>
          </cell>
        </row>
        <row r="29">
          <cell r="A29" t="str">
            <v>1 A 00 202 70</v>
          </cell>
          <cell r="B29" t="str">
            <v>Transp. local de água c/ cam. tanque rodov. pav.</v>
          </cell>
          <cell r="E29" t="str">
            <v>tkm</v>
          </cell>
          <cell r="G29">
            <v>0.33</v>
          </cell>
          <cell r="M29">
            <v>0.37</v>
          </cell>
          <cell r="O29">
            <v>0.37</v>
          </cell>
          <cell r="Q29">
            <v>0.36</v>
          </cell>
          <cell r="S29">
            <v>0.36</v>
          </cell>
          <cell r="U29">
            <v>0.36</v>
          </cell>
          <cell r="W29">
            <v>0.37</v>
          </cell>
          <cell r="Y29">
            <v>0</v>
          </cell>
        </row>
        <row r="30">
          <cell r="A30" t="str">
            <v>1 A 00 301 00</v>
          </cell>
          <cell r="B30" t="str">
            <v>Fornecimento de Aço CA-25</v>
          </cell>
          <cell r="E30" t="str">
            <v>kg</v>
          </cell>
          <cell r="G30">
            <v>1.81</v>
          </cell>
          <cell r="M30">
            <v>2.12</v>
          </cell>
          <cell r="O30">
            <v>2.12</v>
          </cell>
          <cell r="Q30">
            <v>2.33</v>
          </cell>
          <cell r="S30">
            <v>2.33</v>
          </cell>
          <cell r="U30">
            <v>2.36</v>
          </cell>
          <cell r="W30">
            <v>2.36</v>
          </cell>
          <cell r="Y30">
            <v>0</v>
          </cell>
        </row>
        <row r="31">
          <cell r="A31" t="str">
            <v>1 A 00 302 00</v>
          </cell>
          <cell r="B31" t="str">
            <v>Fornecimento de Aço CA-50</v>
          </cell>
          <cell r="E31" t="str">
            <v>kg</v>
          </cell>
          <cell r="G31">
            <v>1.81</v>
          </cell>
          <cell r="M31">
            <v>1.95</v>
          </cell>
          <cell r="O31">
            <v>2.09</v>
          </cell>
          <cell r="Q31">
            <v>2.09</v>
          </cell>
          <cell r="S31">
            <v>2.09</v>
          </cell>
          <cell r="U31">
            <v>2.2799999999999998</v>
          </cell>
          <cell r="W31">
            <v>2.2799999999999998</v>
          </cell>
          <cell r="Y31">
            <v>0.48</v>
          </cell>
        </row>
        <row r="32">
          <cell r="A32" t="str">
            <v>1 A 00 303 00</v>
          </cell>
          <cell r="B32" t="str">
            <v>Fornecimento de Aço CA-60</v>
          </cell>
          <cell r="E32" t="str">
            <v>kg</v>
          </cell>
          <cell r="G32">
            <v>2.12</v>
          </cell>
          <cell r="M32">
            <v>2.09</v>
          </cell>
          <cell r="O32">
            <v>2.2599999999999998</v>
          </cell>
          <cell r="Q32">
            <v>2.25</v>
          </cell>
          <cell r="S32">
            <v>2.25</v>
          </cell>
          <cell r="U32">
            <v>2.46</v>
          </cell>
          <cell r="W32">
            <v>2.46</v>
          </cell>
          <cell r="Y32">
            <v>0.36</v>
          </cell>
        </row>
        <row r="33">
          <cell r="A33" t="str">
            <v>1 A 00 717 00</v>
          </cell>
          <cell r="B33" t="str">
            <v>Brita Comercial</v>
          </cell>
          <cell r="E33" t="str">
            <v>m3</v>
          </cell>
          <cell r="G33">
            <v>22</v>
          </cell>
          <cell r="M33">
            <v>20</v>
          </cell>
          <cell r="O33">
            <v>20</v>
          </cell>
          <cell r="Q33">
            <v>22</v>
          </cell>
          <cell r="S33">
            <v>23</v>
          </cell>
          <cell r="U33">
            <v>23</v>
          </cell>
          <cell r="W33">
            <v>20</v>
          </cell>
          <cell r="Y33">
            <v>2.36</v>
          </cell>
        </row>
        <row r="34">
          <cell r="A34" t="str">
            <v>1 A 00 961 00</v>
          </cell>
          <cell r="B34" t="str">
            <v>Peças de Desgaste do Britador 30m3/h</v>
          </cell>
          <cell r="E34" t="str">
            <v>cjh</v>
          </cell>
          <cell r="G34">
            <v>19.920000000000002</v>
          </cell>
          <cell r="M34">
            <v>23.36</v>
          </cell>
          <cell r="O34">
            <v>23.36</v>
          </cell>
          <cell r="Q34">
            <v>23.36</v>
          </cell>
          <cell r="S34">
            <v>23.36</v>
          </cell>
          <cell r="U34">
            <v>22.84</v>
          </cell>
          <cell r="W34">
            <v>22.84</v>
          </cell>
          <cell r="Y34">
            <v>22.36</v>
          </cell>
        </row>
        <row r="35">
          <cell r="A35" t="str">
            <v>1 A 00 962 00</v>
          </cell>
          <cell r="B35" t="str">
            <v>Peças de Desgaste do Britador 9 a 20m3/h</v>
          </cell>
          <cell r="E35" t="str">
            <v>cjh</v>
          </cell>
          <cell r="G35">
            <v>9.06</v>
          </cell>
          <cell r="M35">
            <v>13.31</v>
          </cell>
          <cell r="O35">
            <v>13.31</v>
          </cell>
          <cell r="Q35">
            <v>13.31</v>
          </cell>
          <cell r="S35">
            <v>13.31</v>
          </cell>
          <cell r="U35">
            <v>12.73</v>
          </cell>
          <cell r="W35">
            <v>12.73</v>
          </cell>
          <cell r="Y35">
            <v>12.73</v>
          </cell>
        </row>
        <row r="36">
          <cell r="A36" t="str">
            <v>1 A 00 963 00</v>
          </cell>
          <cell r="B36" t="str">
            <v>Peças de Desgaste do Britador 80m3/h</v>
          </cell>
          <cell r="E36" t="str">
            <v>cjh</v>
          </cell>
          <cell r="G36">
            <v>61.37</v>
          </cell>
          <cell r="M36">
            <v>61.37</v>
          </cell>
          <cell r="O36">
            <v>61.37</v>
          </cell>
          <cell r="Q36">
            <v>61.37</v>
          </cell>
          <cell r="S36">
            <v>61.37</v>
          </cell>
          <cell r="U36">
            <v>61.37</v>
          </cell>
          <cell r="W36">
            <v>61.37</v>
          </cell>
          <cell r="Y36">
            <v>61.37</v>
          </cell>
        </row>
        <row r="37">
          <cell r="A37" t="str">
            <v>1 A 00 964 00</v>
          </cell>
          <cell r="B37" t="str">
            <v>Peças de desgaste britador prod. de rachão</v>
          </cell>
          <cell r="E37" t="str">
            <v>cjh</v>
          </cell>
          <cell r="G37">
            <v>18.07</v>
          </cell>
          <cell r="M37">
            <v>18.07</v>
          </cell>
          <cell r="O37">
            <v>18.07</v>
          </cell>
          <cell r="Q37">
            <v>18.07</v>
          </cell>
          <cell r="S37">
            <v>18.07</v>
          </cell>
          <cell r="U37">
            <v>18.07</v>
          </cell>
          <cell r="W37">
            <v>18.07</v>
          </cell>
          <cell r="Y37">
            <v>18.07</v>
          </cell>
        </row>
        <row r="38">
          <cell r="A38" t="str">
            <v>1 A 01 100 01</v>
          </cell>
          <cell r="B38" t="str">
            <v>Limpeza camada vegetal em jazida (const e restr.)</v>
          </cell>
          <cell r="E38" t="str">
            <v>m2</v>
          </cell>
          <cell r="G38">
            <v>0.2</v>
          </cell>
          <cell r="M38">
            <v>0.2</v>
          </cell>
          <cell r="O38">
            <v>0.23</v>
          </cell>
          <cell r="Q38">
            <v>0.22</v>
          </cell>
          <cell r="S38">
            <v>0.22</v>
          </cell>
          <cell r="U38">
            <v>0.24</v>
          </cell>
          <cell r="W38">
            <v>0.24</v>
          </cell>
          <cell r="Y38">
            <v>0.23</v>
          </cell>
        </row>
        <row r="39">
          <cell r="A39" t="str">
            <v>1 A 01 100 02</v>
          </cell>
          <cell r="B39" t="str">
            <v>Limpeza de camada vegetal em jazida (consv)</v>
          </cell>
          <cell r="E39" t="str">
            <v>m2</v>
          </cell>
          <cell r="G39">
            <v>0.48</v>
          </cell>
          <cell r="M39">
            <v>0.48</v>
          </cell>
          <cell r="O39">
            <v>0.48</v>
          </cell>
          <cell r="Q39">
            <v>0.47</v>
          </cell>
          <cell r="S39">
            <v>0.47</v>
          </cell>
          <cell r="U39">
            <v>0.49</v>
          </cell>
          <cell r="W39">
            <v>0.49</v>
          </cell>
          <cell r="Y39">
            <v>0.48</v>
          </cell>
        </row>
        <row r="40">
          <cell r="A40" t="str">
            <v>1 A 01 105 01</v>
          </cell>
          <cell r="B40" t="str">
            <v>Expurgo de jazida (const e restr)</v>
          </cell>
          <cell r="E40" t="str">
            <v>m3</v>
          </cell>
          <cell r="G40">
            <v>1.06</v>
          </cell>
          <cell r="M40">
            <v>1.0900000000000001</v>
          </cell>
          <cell r="O40">
            <v>1.22</v>
          </cell>
          <cell r="Q40">
            <v>1.19</v>
          </cell>
          <cell r="S40">
            <v>1.19</v>
          </cell>
          <cell r="U40">
            <v>1.28</v>
          </cell>
          <cell r="W40">
            <v>1.28</v>
          </cell>
          <cell r="Y40">
            <v>1.25</v>
          </cell>
        </row>
        <row r="41">
          <cell r="A41" t="str">
            <v>1 A 01 105 02</v>
          </cell>
          <cell r="B41" t="str">
            <v>Expurgo de jazida (consv)</v>
          </cell>
          <cell r="E41" t="str">
            <v>m3</v>
          </cell>
          <cell r="G41">
            <v>2.61</v>
          </cell>
          <cell r="M41">
            <v>2.62</v>
          </cell>
          <cell r="O41">
            <v>2.62</v>
          </cell>
          <cell r="Q41">
            <v>2.57</v>
          </cell>
          <cell r="S41">
            <v>2.57</v>
          </cell>
          <cell r="U41">
            <v>2.66</v>
          </cell>
          <cell r="W41">
            <v>2.66</v>
          </cell>
          <cell r="Y41">
            <v>2.6</v>
          </cell>
        </row>
        <row r="42">
          <cell r="A42" t="str">
            <v>1 A 01 111 00</v>
          </cell>
          <cell r="B42" t="str">
            <v>Material de base (consv)</v>
          </cell>
          <cell r="E42" t="str">
            <v>m3</v>
          </cell>
          <cell r="G42">
            <v>0</v>
          </cell>
          <cell r="M42">
            <v>0</v>
          </cell>
          <cell r="O42">
            <v>0</v>
          </cell>
          <cell r="Q42">
            <v>0</v>
          </cell>
          <cell r="S42">
            <v>0</v>
          </cell>
          <cell r="U42">
            <v>0</v>
          </cell>
          <cell r="W42">
            <v>0</v>
          </cell>
          <cell r="Y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cell r="U43">
            <v>5.15</v>
          </cell>
          <cell r="W43">
            <v>5.2</v>
          </cell>
          <cell r="Y43">
            <v>5.09</v>
          </cell>
        </row>
        <row r="44">
          <cell r="A44" t="str">
            <v>1 A 01 120 01</v>
          </cell>
          <cell r="B44" t="str">
            <v>Escav. e carga de mater. de jazida(const e restr)</v>
          </cell>
          <cell r="E44" t="str">
            <v>m3</v>
          </cell>
          <cell r="G44">
            <v>2.5499999999999998</v>
          </cell>
          <cell r="M44">
            <v>2.65</v>
          </cell>
          <cell r="O44">
            <v>2.83</v>
          </cell>
          <cell r="Q44">
            <v>2.79</v>
          </cell>
          <cell r="S44">
            <v>2.79</v>
          </cell>
          <cell r="U44">
            <v>2.86</v>
          </cell>
          <cell r="W44">
            <v>2.87</v>
          </cell>
          <cell r="Y44">
            <v>2.82</v>
          </cell>
        </row>
        <row r="45">
          <cell r="A45" t="str">
            <v>1 A 01 150 01</v>
          </cell>
          <cell r="B45" t="str">
            <v>Rocha p/ britagem c/ perfur. sobre esteira</v>
          </cell>
          <cell r="E45" t="str">
            <v>m3</v>
          </cell>
          <cell r="G45">
            <v>15.26</v>
          </cell>
          <cell r="M45">
            <v>16.68</v>
          </cell>
          <cell r="O45">
            <v>17.23</v>
          </cell>
          <cell r="Q45">
            <v>16.77</v>
          </cell>
          <cell r="S45">
            <v>18.39</v>
          </cell>
          <cell r="U45">
            <v>18.55</v>
          </cell>
          <cell r="W45">
            <v>18.579999999999998</v>
          </cell>
          <cell r="Y45">
            <v>18.27</v>
          </cell>
        </row>
        <row r="46">
          <cell r="A46" t="str">
            <v>1 A 01 150 02</v>
          </cell>
          <cell r="B46" t="str">
            <v>Rocha p/ britagem com perfuratriz manual</v>
          </cell>
          <cell r="E46" t="str">
            <v>m3</v>
          </cell>
          <cell r="G46">
            <v>16.8</v>
          </cell>
          <cell r="M46">
            <v>18.809999999999999</v>
          </cell>
          <cell r="O46">
            <v>19.3</v>
          </cell>
          <cell r="Q46">
            <v>19.05</v>
          </cell>
          <cell r="S46">
            <v>20.67</v>
          </cell>
          <cell r="U46">
            <v>20.75</v>
          </cell>
          <cell r="W46">
            <v>20.93</v>
          </cell>
          <cell r="Y46">
            <v>20.63</v>
          </cell>
        </row>
        <row r="47">
          <cell r="A47" t="str">
            <v>1 A 01 155 01</v>
          </cell>
          <cell r="B47" t="str">
            <v>Rachão e pedra-de-mão produzidos-(const e rest)</v>
          </cell>
          <cell r="E47" t="str">
            <v>m3</v>
          </cell>
          <cell r="G47">
            <v>12.02</v>
          </cell>
          <cell r="M47">
            <v>13.41</v>
          </cell>
          <cell r="O47">
            <v>13.77</v>
          </cell>
          <cell r="Q47">
            <v>13.4</v>
          </cell>
          <cell r="S47">
            <v>14.32</v>
          </cell>
          <cell r="U47">
            <v>14.44</v>
          </cell>
          <cell r="W47">
            <v>14.46</v>
          </cell>
          <cell r="Y47">
            <v>14.22</v>
          </cell>
        </row>
        <row r="48">
          <cell r="A48" t="str">
            <v>1 A 01 170 01</v>
          </cell>
          <cell r="B48" t="str">
            <v>Areia extraída com equipamento tipo "drag-line"</v>
          </cell>
          <cell r="E48" t="str">
            <v>m3</v>
          </cell>
          <cell r="G48">
            <v>3.92</v>
          </cell>
          <cell r="M48">
            <v>4.1900000000000004</v>
          </cell>
          <cell r="O48">
            <v>4.51</v>
          </cell>
          <cell r="Q48">
            <v>4.45</v>
          </cell>
          <cell r="S48">
            <v>4.45</v>
          </cell>
          <cell r="U48">
            <v>4.51</v>
          </cell>
          <cell r="W48">
            <v>4.54</v>
          </cell>
          <cell r="Y48">
            <v>4.47</v>
          </cell>
        </row>
        <row r="49">
          <cell r="A49" t="str">
            <v>1 A 01 170 02</v>
          </cell>
          <cell r="B49" t="str">
            <v>Areia extraída com trator e carregadeira</v>
          </cell>
          <cell r="E49" t="str">
            <v>m3</v>
          </cell>
          <cell r="G49">
            <v>3.56</v>
          </cell>
          <cell r="M49">
            <v>3.69</v>
          </cell>
          <cell r="O49">
            <v>3.72</v>
          </cell>
          <cell r="Q49">
            <v>3.67</v>
          </cell>
          <cell r="S49">
            <v>3.67</v>
          </cell>
          <cell r="U49">
            <v>3.72</v>
          </cell>
          <cell r="W49">
            <v>3.77</v>
          </cell>
          <cell r="Y49">
            <v>3.7</v>
          </cell>
        </row>
        <row r="50">
          <cell r="A50" t="str">
            <v>1 A 01 170 03</v>
          </cell>
          <cell r="B50" t="str">
            <v>Areia extraída com draga de sucção (tipo bomba)</v>
          </cell>
          <cell r="E50" t="str">
            <v>m3</v>
          </cell>
          <cell r="G50">
            <v>9.58</v>
          </cell>
          <cell r="M50">
            <v>10.47</v>
          </cell>
          <cell r="O50">
            <v>10.49</v>
          </cell>
          <cell r="Q50">
            <v>10.25</v>
          </cell>
          <cell r="S50">
            <v>10.25</v>
          </cell>
          <cell r="U50">
            <v>10.25</v>
          </cell>
          <cell r="W50">
            <v>10.29</v>
          </cell>
          <cell r="Y50">
            <v>9.98</v>
          </cell>
        </row>
        <row r="51">
          <cell r="A51" t="str">
            <v>1 A 01 200 01</v>
          </cell>
          <cell r="B51" t="str">
            <v>Brita produzida em central de britagem de 80 m3/h</v>
          </cell>
          <cell r="E51" t="str">
            <v>m3</v>
          </cell>
          <cell r="G51">
            <v>14.1</v>
          </cell>
          <cell r="M51">
            <v>15.94</v>
          </cell>
          <cell r="O51">
            <v>16.3</v>
          </cell>
          <cell r="Q51">
            <v>15.93</v>
          </cell>
          <cell r="S51">
            <v>16.850000000000001</v>
          </cell>
          <cell r="U51">
            <v>16.98</v>
          </cell>
          <cell r="W51">
            <v>16.989999999999998</v>
          </cell>
          <cell r="Y51">
            <v>16.989999999999998</v>
          </cell>
        </row>
        <row r="52">
          <cell r="A52" t="str">
            <v>1 A 01 200 02</v>
          </cell>
          <cell r="B52" t="str">
            <v>Brita produzida em central de britagem de 30 m3/h</v>
          </cell>
          <cell r="E52" t="str">
            <v>m3</v>
          </cell>
          <cell r="G52">
            <v>17.8</v>
          </cell>
          <cell r="M52">
            <v>21.03</v>
          </cell>
          <cell r="O52">
            <v>21.32</v>
          </cell>
          <cell r="Q52">
            <v>21.04</v>
          </cell>
          <cell r="S52">
            <v>21.96</v>
          </cell>
          <cell r="U52">
            <v>22</v>
          </cell>
          <cell r="W52">
            <v>22.14</v>
          </cell>
          <cell r="Y52">
            <v>22.22</v>
          </cell>
        </row>
        <row r="53">
          <cell r="A53" t="str">
            <v>1 A 01 200 04</v>
          </cell>
          <cell r="B53" t="str">
            <v>Pedra de mão produzida manualmente (consv)</v>
          </cell>
          <cell r="E53" t="str">
            <v>m3</v>
          </cell>
          <cell r="G53">
            <v>20.59</v>
          </cell>
          <cell r="M53">
            <v>23.94</v>
          </cell>
          <cell r="O53">
            <v>24.22</v>
          </cell>
          <cell r="Q53">
            <v>24.08</v>
          </cell>
          <cell r="S53">
            <v>25</v>
          </cell>
          <cell r="U53">
            <v>25.04</v>
          </cell>
          <cell r="W53">
            <v>25.15</v>
          </cell>
          <cell r="Y53">
            <v>24.97</v>
          </cell>
        </row>
        <row r="54">
          <cell r="A54" t="str">
            <v>1 A 01 390 02</v>
          </cell>
          <cell r="B54" t="str">
            <v>Usinagem de CBUQ (capa de rolamento)</v>
          </cell>
          <cell r="E54" t="str">
            <v>t</v>
          </cell>
          <cell r="G54">
            <v>19.04</v>
          </cell>
          <cell r="M54">
            <v>20.76</v>
          </cell>
          <cell r="O54">
            <v>21.02</v>
          </cell>
          <cell r="Q54">
            <v>23.73</v>
          </cell>
          <cell r="S54">
            <v>20.8</v>
          </cell>
          <cell r="U54">
            <v>21.86</v>
          </cell>
          <cell r="W54">
            <v>21.87</v>
          </cell>
          <cell r="Y54">
            <v>22.38</v>
          </cell>
        </row>
        <row r="55">
          <cell r="A55" t="str">
            <v>1 A 01 390 03</v>
          </cell>
          <cell r="B55" t="str">
            <v>Usinagem de CBUQ (binder)</v>
          </cell>
          <cell r="E55" t="str">
            <v>t</v>
          </cell>
          <cell r="G55">
            <v>18.579999999999998</v>
          </cell>
          <cell r="M55">
            <v>20.350000000000001</v>
          </cell>
          <cell r="O55">
            <v>20.61</v>
          </cell>
          <cell r="Q55">
            <v>23.31</v>
          </cell>
          <cell r="S55">
            <v>20.41</v>
          </cell>
          <cell r="U55">
            <v>21.19</v>
          </cell>
          <cell r="W55">
            <v>21.21</v>
          </cell>
          <cell r="Y55">
            <v>21.71</v>
          </cell>
        </row>
        <row r="56">
          <cell r="A56" t="str">
            <v>1 A 01 391 02</v>
          </cell>
          <cell r="B56" t="str">
            <v>Usinagem de areia-asfalto</v>
          </cell>
          <cell r="E56" t="str">
            <v>t</v>
          </cell>
          <cell r="G56">
            <v>21.97</v>
          </cell>
          <cell r="M56">
            <v>23.45</v>
          </cell>
          <cell r="O56">
            <v>23.73</v>
          </cell>
          <cell r="Q56">
            <v>29.16</v>
          </cell>
          <cell r="S56">
            <v>22.88</v>
          </cell>
          <cell r="U56">
            <v>24.5</v>
          </cell>
          <cell r="W56">
            <v>24.53</v>
          </cell>
          <cell r="Y56">
            <v>25.5</v>
          </cell>
        </row>
        <row r="57">
          <cell r="A57" t="str">
            <v>1 A 01 395 01</v>
          </cell>
          <cell r="B57" t="str">
            <v>Usinagem de brita graduada</v>
          </cell>
          <cell r="E57" t="str">
            <v>m3</v>
          </cell>
          <cell r="G57">
            <v>24.25</v>
          </cell>
          <cell r="M57">
            <v>27.43</v>
          </cell>
          <cell r="O57">
            <v>28.11</v>
          </cell>
          <cell r="Q57">
            <v>27.46</v>
          </cell>
          <cell r="S57">
            <v>28.94</v>
          </cell>
          <cell r="U57">
            <v>29.16</v>
          </cell>
          <cell r="W57">
            <v>29.2</v>
          </cell>
          <cell r="Y57">
            <v>29.15</v>
          </cell>
        </row>
        <row r="58">
          <cell r="A58" t="str">
            <v>1 A 01 395 02</v>
          </cell>
          <cell r="B58" t="str">
            <v>Usinagem de solo-brita</v>
          </cell>
          <cell r="E58" t="str">
            <v>m3</v>
          </cell>
          <cell r="G58">
            <v>13.49</v>
          </cell>
          <cell r="M58">
            <v>15</v>
          </cell>
          <cell r="O58">
            <v>15.54</v>
          </cell>
          <cell r="Q58">
            <v>15.2</v>
          </cell>
          <cell r="S58">
            <v>15.79</v>
          </cell>
          <cell r="U58">
            <v>16</v>
          </cell>
          <cell r="W58">
            <v>16.03</v>
          </cell>
          <cell r="Y58">
            <v>15.92</v>
          </cell>
        </row>
        <row r="59">
          <cell r="A59" t="str">
            <v>1 A 01 396 01</v>
          </cell>
          <cell r="B59" t="str">
            <v>Usinagem de solo-cimento</v>
          </cell>
          <cell r="E59" t="str">
            <v>m3</v>
          </cell>
          <cell r="G59">
            <v>67.97</v>
          </cell>
          <cell r="M59">
            <v>72.2</v>
          </cell>
          <cell r="O59">
            <v>74.66</v>
          </cell>
          <cell r="Q59">
            <v>71.03</v>
          </cell>
          <cell r="S59">
            <v>75.599999999999994</v>
          </cell>
          <cell r="U59">
            <v>69.06</v>
          </cell>
          <cell r="W59">
            <v>72.599999999999994</v>
          </cell>
          <cell r="Y59">
            <v>72.489999999999995</v>
          </cell>
        </row>
        <row r="60">
          <cell r="A60" t="str">
            <v>1 A 01 396 02</v>
          </cell>
          <cell r="B60" t="str">
            <v>Usinagem de solo melhorado com cimento.</v>
          </cell>
          <cell r="E60" t="str">
            <v>m3</v>
          </cell>
          <cell r="G60">
            <v>36.35</v>
          </cell>
          <cell r="M60">
            <v>38.630000000000003</v>
          </cell>
          <cell r="O60">
            <v>40.020000000000003</v>
          </cell>
          <cell r="Q60">
            <v>38.15</v>
          </cell>
          <cell r="S60">
            <v>40.44</v>
          </cell>
          <cell r="U60">
            <v>37.229999999999997</v>
          </cell>
          <cell r="W60">
            <v>39.020000000000003</v>
          </cell>
          <cell r="Y60">
            <v>38.909999999999997</v>
          </cell>
        </row>
        <row r="61">
          <cell r="A61" t="str">
            <v>1 A 01 397 02</v>
          </cell>
          <cell r="B61" t="str">
            <v>Usinagem de P.M.F.</v>
          </cell>
          <cell r="E61" t="str">
            <v>m3</v>
          </cell>
          <cell r="G61">
            <v>24.02</v>
          </cell>
          <cell r="M61">
            <v>27.22</v>
          </cell>
          <cell r="O61">
            <v>27.83</v>
          </cell>
          <cell r="Q61">
            <v>27.22</v>
          </cell>
          <cell r="S61">
            <v>28.38</v>
          </cell>
          <cell r="U61">
            <v>28.64</v>
          </cell>
          <cell r="W61">
            <v>28.68</v>
          </cell>
          <cell r="Y61">
            <v>28.5</v>
          </cell>
        </row>
        <row r="62">
          <cell r="A62" t="str">
            <v>1 A 01 398 02</v>
          </cell>
          <cell r="B62" t="str">
            <v>Usinagem de CBUQ p/ reciclagem em usina fixa.</v>
          </cell>
          <cell r="E62" t="str">
            <v>t</v>
          </cell>
          <cell r="G62">
            <v>15.86</v>
          </cell>
          <cell r="M62">
            <v>17.32</v>
          </cell>
          <cell r="O62">
            <v>17.48</v>
          </cell>
          <cell r="Q62">
            <v>20.239999999999998</v>
          </cell>
          <cell r="S62">
            <v>17.21</v>
          </cell>
          <cell r="U62">
            <v>17.95</v>
          </cell>
          <cell r="W62">
            <v>17.97</v>
          </cell>
          <cell r="Y62">
            <v>18.48</v>
          </cell>
        </row>
        <row r="63">
          <cell r="A63" t="str">
            <v>1 A 01 401 01</v>
          </cell>
          <cell r="B63" t="str">
            <v>Fôrma comum de madeira</v>
          </cell>
          <cell r="E63" t="str">
            <v>m2</v>
          </cell>
          <cell r="G63">
            <v>20.76</v>
          </cell>
          <cell r="M63">
            <v>22.97</v>
          </cell>
          <cell r="O63">
            <v>23.01</v>
          </cell>
          <cell r="Q63">
            <v>23.17</v>
          </cell>
          <cell r="S63">
            <v>23.13</v>
          </cell>
          <cell r="U63">
            <v>25.37</v>
          </cell>
          <cell r="W63">
            <v>25.37</v>
          </cell>
          <cell r="Y63">
            <v>25.26</v>
          </cell>
        </row>
        <row r="64">
          <cell r="A64" t="str">
            <v>1 A 01 402 01</v>
          </cell>
          <cell r="B64" t="str">
            <v>Fôrma de placa compensada resinada</v>
          </cell>
          <cell r="E64" t="str">
            <v>m2</v>
          </cell>
          <cell r="G64">
            <v>16.52</v>
          </cell>
          <cell r="M64">
            <v>18.23</v>
          </cell>
          <cell r="O64">
            <v>18.27</v>
          </cell>
          <cell r="Q64">
            <v>18.96</v>
          </cell>
          <cell r="S64">
            <v>18.920000000000002</v>
          </cell>
          <cell r="U64">
            <v>19.11</v>
          </cell>
          <cell r="W64">
            <v>19.11</v>
          </cell>
          <cell r="Y64">
            <v>19</v>
          </cell>
        </row>
        <row r="65">
          <cell r="A65" t="str">
            <v>1 A 01 403 01</v>
          </cell>
          <cell r="B65" t="str">
            <v>Fôrma de placa compensada plastificada</v>
          </cell>
          <cell r="E65" t="str">
            <v>m2</v>
          </cell>
          <cell r="G65">
            <v>18.47</v>
          </cell>
          <cell r="M65">
            <v>20.190000000000001</v>
          </cell>
          <cell r="O65">
            <v>20.22</v>
          </cell>
          <cell r="Q65">
            <v>21.08</v>
          </cell>
          <cell r="S65">
            <v>21.05</v>
          </cell>
          <cell r="U65">
            <v>21.24</v>
          </cell>
          <cell r="W65">
            <v>21.24</v>
          </cell>
          <cell r="Y65">
            <v>21.13</v>
          </cell>
        </row>
        <row r="66">
          <cell r="A66" t="str">
            <v>1 A 01 404 01</v>
          </cell>
          <cell r="B66" t="str">
            <v>Fôrma para tubulão</v>
          </cell>
          <cell r="E66" t="str">
            <v>m2</v>
          </cell>
          <cell r="G66">
            <v>10.78</v>
          </cell>
          <cell r="M66">
            <v>12.33</v>
          </cell>
          <cell r="O66">
            <v>12.33</v>
          </cell>
          <cell r="Q66">
            <v>12.51</v>
          </cell>
          <cell r="S66">
            <v>12.47</v>
          </cell>
          <cell r="U66">
            <v>13.42</v>
          </cell>
          <cell r="W66">
            <v>13.41</v>
          </cell>
          <cell r="Y66">
            <v>13.29</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cell r="U67">
            <v>128.55000000000001</v>
          </cell>
          <cell r="W67">
            <v>132.59</v>
          </cell>
          <cell r="Y67">
            <v>132.29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cell r="U68">
            <v>152.46</v>
          </cell>
          <cell r="W68">
            <v>157.84</v>
          </cell>
          <cell r="Y68">
            <v>157.54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cell r="U69">
            <v>160.66999999999999</v>
          </cell>
          <cell r="W69">
            <v>166.5</v>
          </cell>
          <cell r="Y69">
            <v>166.21</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cell r="U70">
            <v>169.24</v>
          </cell>
          <cell r="W70">
            <v>175.55</v>
          </cell>
          <cell r="Y70">
            <v>175.26</v>
          </cell>
        </row>
        <row r="71">
          <cell r="A71" t="str">
            <v>1 A 01 415 01</v>
          </cell>
          <cell r="B71" t="str">
            <v>Concr estr fck=15MPa contr raz uso ger conf e lanç</v>
          </cell>
          <cell r="E71" t="str">
            <v>m3</v>
          </cell>
          <cell r="G71">
            <v>169.13</v>
          </cell>
          <cell r="M71">
            <v>184.58</v>
          </cell>
          <cell r="O71">
            <v>189.13</v>
          </cell>
          <cell r="Q71">
            <v>181.82</v>
          </cell>
          <cell r="S71">
            <v>191.27</v>
          </cell>
          <cell r="U71">
            <v>178.52</v>
          </cell>
          <cell r="W71">
            <v>185.35</v>
          </cell>
          <cell r="Y71">
            <v>185.06</v>
          </cell>
        </row>
        <row r="72">
          <cell r="A72" t="str">
            <v>1 A 01 418 01</v>
          </cell>
          <cell r="B72" t="str">
            <v>Concr estr fck=18MPa contr raz uso ger conf e lanç</v>
          </cell>
          <cell r="E72" t="str">
            <v>m3</v>
          </cell>
          <cell r="G72">
            <v>178.01</v>
          </cell>
          <cell r="M72">
            <v>194.01</v>
          </cell>
          <cell r="O72">
            <v>198.85</v>
          </cell>
          <cell r="Q72">
            <v>191.04</v>
          </cell>
          <cell r="S72">
            <v>201.14</v>
          </cell>
          <cell r="U72">
            <v>187.44</v>
          </cell>
          <cell r="W72">
            <v>194.77</v>
          </cell>
          <cell r="Y72">
            <v>194.48</v>
          </cell>
        </row>
        <row r="73">
          <cell r="A73" t="str">
            <v>1 A 01 422 01</v>
          </cell>
          <cell r="B73" t="str">
            <v>Concr estr fck=22MPa contr raz uso ger conf e lanç</v>
          </cell>
          <cell r="E73" t="str">
            <v>m3</v>
          </cell>
          <cell r="G73">
            <v>194</v>
          </cell>
          <cell r="M73">
            <v>210.98</v>
          </cell>
          <cell r="O73">
            <v>216.35</v>
          </cell>
          <cell r="Q73">
            <v>207.65</v>
          </cell>
          <cell r="S73">
            <v>218.91</v>
          </cell>
          <cell r="U73">
            <v>203.5</v>
          </cell>
          <cell r="W73">
            <v>211.73</v>
          </cell>
          <cell r="Y73">
            <v>211.44</v>
          </cell>
        </row>
        <row r="74">
          <cell r="A74" t="str">
            <v>1 A 01 423 00</v>
          </cell>
          <cell r="B74" t="str">
            <v>Concreto fck=18MPa para pré-moldados (tubos)</v>
          </cell>
          <cell r="E74" t="str">
            <v>m3</v>
          </cell>
          <cell r="G74">
            <v>171.87</v>
          </cell>
          <cell r="M74">
            <v>187.38</v>
          </cell>
          <cell r="O74">
            <v>192.05</v>
          </cell>
          <cell r="Q74">
            <v>184.54</v>
          </cell>
          <cell r="S74">
            <v>194.27</v>
          </cell>
          <cell r="U74">
            <v>181.14</v>
          </cell>
          <cell r="W74">
            <v>188.18</v>
          </cell>
          <cell r="Y74">
            <v>187.88</v>
          </cell>
        </row>
        <row r="75">
          <cell r="A75" t="str">
            <v>1 A 01 424 00</v>
          </cell>
          <cell r="B75" t="str">
            <v>Concreto poroso para pré-moldados (tubos)</v>
          </cell>
          <cell r="E75" t="str">
            <v>m3</v>
          </cell>
          <cell r="G75">
            <v>174.93</v>
          </cell>
          <cell r="M75">
            <v>190.91</v>
          </cell>
          <cell r="O75">
            <v>195.59</v>
          </cell>
          <cell r="Q75">
            <v>187.98</v>
          </cell>
          <cell r="S75">
            <v>198</v>
          </cell>
          <cell r="U75">
            <v>184.88</v>
          </cell>
          <cell r="W75">
            <v>191.91</v>
          </cell>
          <cell r="Y75">
            <v>191.64</v>
          </cell>
        </row>
        <row r="76">
          <cell r="A76" t="str">
            <v>1 A 01 450 01</v>
          </cell>
          <cell r="B76" t="str">
            <v>Escoramento de bueiros celulares</v>
          </cell>
          <cell r="E76" t="str">
            <v>m3</v>
          </cell>
          <cell r="G76">
            <v>19.52</v>
          </cell>
          <cell r="M76">
            <v>22.81</v>
          </cell>
          <cell r="O76">
            <v>22.81</v>
          </cell>
          <cell r="Q76">
            <v>22.57</v>
          </cell>
          <cell r="S76">
            <v>22.47</v>
          </cell>
          <cell r="U76">
            <v>22.63</v>
          </cell>
          <cell r="W76">
            <v>22.63</v>
          </cell>
          <cell r="Y76">
            <v>22.32</v>
          </cell>
        </row>
        <row r="77">
          <cell r="A77" t="str">
            <v>1 A 01 512 10</v>
          </cell>
          <cell r="B77" t="str">
            <v>Concreto ciclópico fck=12 MPa</v>
          </cell>
          <cell r="E77" t="str">
            <v>m3</v>
          </cell>
          <cell r="G77">
            <v>120.72</v>
          </cell>
          <cell r="M77">
            <v>132.54</v>
          </cell>
          <cell r="O77">
            <v>135.63</v>
          </cell>
          <cell r="Q77">
            <v>130.75</v>
          </cell>
          <cell r="S77">
            <v>137.21</v>
          </cell>
          <cell r="U77">
            <v>129.02000000000001</v>
          </cell>
          <cell r="W77">
            <v>133.44</v>
          </cell>
          <cell r="Y77">
            <v>133.16</v>
          </cell>
        </row>
        <row r="78">
          <cell r="A78" t="str">
            <v>1 A 01 515 10</v>
          </cell>
          <cell r="B78" t="str">
            <v>Concreto ciclópico fck=15 MPa</v>
          </cell>
          <cell r="E78" t="str">
            <v>m3</v>
          </cell>
          <cell r="G78">
            <v>127.18</v>
          </cell>
          <cell r="M78">
            <v>139.41</v>
          </cell>
          <cell r="O78">
            <v>142.71</v>
          </cell>
          <cell r="Q78">
            <v>137.47</v>
          </cell>
          <cell r="S78">
            <v>144.4</v>
          </cell>
          <cell r="U78">
            <v>135.51</v>
          </cell>
          <cell r="W78">
            <v>140.30000000000001</v>
          </cell>
          <cell r="Y78">
            <v>140.02000000000001</v>
          </cell>
        </row>
        <row r="79">
          <cell r="A79" t="str">
            <v>1 A 01 580 01</v>
          </cell>
          <cell r="B79" t="str">
            <v>Fornecimento, preparo e colocação formas aço CA 60</v>
          </cell>
          <cell r="E79" t="str">
            <v>kg</v>
          </cell>
          <cell r="G79">
            <v>3.43</v>
          </cell>
          <cell r="M79">
            <v>3.62</v>
          </cell>
          <cell r="O79">
            <v>3.8</v>
          </cell>
          <cell r="Q79">
            <v>3.79</v>
          </cell>
          <cell r="S79">
            <v>3.79</v>
          </cell>
          <cell r="U79">
            <v>4.03</v>
          </cell>
          <cell r="W79">
            <v>4.03</v>
          </cell>
          <cell r="Y79">
            <v>4.05</v>
          </cell>
        </row>
        <row r="80">
          <cell r="A80" t="str">
            <v>1 A 01 580 02</v>
          </cell>
          <cell r="B80" t="str">
            <v>Fornecimento, preparo e colocação formas aço CA 50</v>
          </cell>
          <cell r="E80" t="str">
            <v>kg</v>
          </cell>
          <cell r="G80">
            <v>3.09</v>
          </cell>
          <cell r="M80">
            <v>3.46</v>
          </cell>
          <cell r="O80">
            <v>3.62</v>
          </cell>
          <cell r="Q80">
            <v>3.62</v>
          </cell>
          <cell r="S80">
            <v>3.62</v>
          </cell>
          <cell r="U80">
            <v>3.83</v>
          </cell>
          <cell r="W80">
            <v>3.83</v>
          </cell>
        </row>
        <row r="81">
          <cell r="A81" t="str">
            <v>1 A 01 580 03</v>
          </cell>
          <cell r="B81" t="str">
            <v>Fornecimento, preparo e colocação formas aço CA 25</v>
          </cell>
          <cell r="E81" t="str">
            <v>kg</v>
          </cell>
          <cell r="G81">
            <v>3.09</v>
          </cell>
          <cell r="M81">
            <v>3.65</v>
          </cell>
          <cell r="O81">
            <v>3.65</v>
          </cell>
          <cell r="Q81">
            <v>3.88</v>
          </cell>
          <cell r="S81">
            <v>3.88</v>
          </cell>
          <cell r="U81">
            <v>3.92</v>
          </cell>
          <cell r="W81">
            <v>3.92</v>
          </cell>
        </row>
        <row r="82">
          <cell r="A82" t="str">
            <v>1 A 01 603 01</v>
          </cell>
          <cell r="B82" t="str">
            <v>Argamassa cimento-areia 1:3</v>
          </cell>
          <cell r="E82" t="str">
            <v>m3</v>
          </cell>
          <cell r="G82">
            <v>195.66</v>
          </cell>
          <cell r="M82">
            <v>211.5</v>
          </cell>
          <cell r="O82">
            <v>217.24</v>
          </cell>
          <cell r="Q82">
            <v>207.98</v>
          </cell>
          <cell r="S82">
            <v>219.61</v>
          </cell>
          <cell r="U82">
            <v>202.61</v>
          </cell>
          <cell r="W82">
            <v>211.64</v>
          </cell>
        </row>
        <row r="83">
          <cell r="A83" t="str">
            <v>1 A 01 604 01</v>
          </cell>
          <cell r="B83" t="str">
            <v>Argamassa cimento-areia 1:4</v>
          </cell>
          <cell r="E83" t="str">
            <v>m3</v>
          </cell>
          <cell r="G83">
            <v>160.26</v>
          </cell>
          <cell r="M83">
            <v>173.92</v>
          </cell>
          <cell r="O83">
            <v>178.49</v>
          </cell>
          <cell r="Q83">
            <v>171.23</v>
          </cell>
          <cell r="S83">
            <v>180.25</v>
          </cell>
          <cell r="U83">
            <v>167.06</v>
          </cell>
          <cell r="W83">
            <v>174.1</v>
          </cell>
        </row>
        <row r="84">
          <cell r="A84" t="str">
            <v>1 A 01 606 01</v>
          </cell>
          <cell r="B84" t="str">
            <v>Argamassa cimento-areia 1:6</v>
          </cell>
          <cell r="E84" t="str">
            <v>m3</v>
          </cell>
          <cell r="G84">
            <v>133.6</v>
          </cell>
          <cell r="M84">
            <v>145.63</v>
          </cell>
          <cell r="O84">
            <v>149.31</v>
          </cell>
          <cell r="Q84">
            <v>143.55000000000001</v>
          </cell>
          <cell r="S84">
            <v>150.63</v>
          </cell>
          <cell r="U84">
            <v>140.29</v>
          </cell>
          <cell r="W84">
            <v>145.82</v>
          </cell>
        </row>
        <row r="85">
          <cell r="A85" t="str">
            <v>1 A 01 620 01</v>
          </cell>
          <cell r="B85" t="str">
            <v>Argamassa cimento-solo 1:10</v>
          </cell>
          <cell r="E85" t="str">
            <v>m3</v>
          </cell>
          <cell r="G85">
            <v>82.23</v>
          </cell>
          <cell r="M85">
            <v>90.97</v>
          </cell>
          <cell r="O85">
            <v>92.93</v>
          </cell>
          <cell r="Q85">
            <v>89.93</v>
          </cell>
          <cell r="S85">
            <v>93.53</v>
          </cell>
          <cell r="U85">
            <v>88.48</v>
          </cell>
          <cell r="W85">
            <v>91.11</v>
          </cell>
        </row>
        <row r="86">
          <cell r="A86" t="str">
            <v>1 A 01 653 00</v>
          </cell>
          <cell r="B86" t="str">
            <v>Usinagem para sub-base de concreto rolado</v>
          </cell>
          <cell r="E86" t="str">
            <v>m3</v>
          </cell>
          <cell r="G86">
            <v>52.54</v>
          </cell>
          <cell r="M86">
            <v>77.67</v>
          </cell>
          <cell r="O86">
            <v>78.349999999999994</v>
          </cell>
          <cell r="Q86">
            <v>77.7</v>
          </cell>
          <cell r="S86">
            <v>61.18</v>
          </cell>
          <cell r="U86">
            <v>64.400000000000006</v>
          </cell>
          <cell r="W86">
            <v>64.44</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cell r="U87">
            <v>78.63</v>
          </cell>
          <cell r="W87">
            <v>80.66</v>
          </cell>
        </row>
        <row r="88">
          <cell r="A88" t="str">
            <v>1 A 01 656 00</v>
          </cell>
          <cell r="B88" t="str">
            <v>Usinagem p/ conc. de cim. portland c/ forma desliz</v>
          </cell>
          <cell r="E88" t="str">
            <v>m3</v>
          </cell>
          <cell r="G88">
            <v>117.34</v>
          </cell>
          <cell r="M88">
            <v>197.42</v>
          </cell>
          <cell r="O88">
            <v>198.02</v>
          </cell>
          <cell r="Q88">
            <v>197.64</v>
          </cell>
          <cell r="S88">
            <v>135.16999999999999</v>
          </cell>
          <cell r="U88">
            <v>145.85</v>
          </cell>
          <cell r="W88">
            <v>145.9</v>
          </cell>
        </row>
        <row r="89">
          <cell r="A89" t="str">
            <v>1 A 01 657 00</v>
          </cell>
          <cell r="B89" t="str">
            <v>Usinagem p/ conc.cim. portland c/ equip. peq. por.</v>
          </cell>
          <cell r="E89" t="str">
            <v>m3</v>
          </cell>
          <cell r="G89">
            <v>184.24</v>
          </cell>
          <cell r="M89">
            <v>199.04</v>
          </cell>
          <cell r="O89">
            <v>204.65</v>
          </cell>
          <cell r="Q89">
            <v>195.7</v>
          </cell>
          <cell r="S89">
            <v>207.56</v>
          </cell>
          <cell r="U89">
            <v>191.37</v>
          </cell>
          <cell r="W89">
            <v>200</v>
          </cell>
        </row>
        <row r="90">
          <cell r="A90" t="str">
            <v>1 A 01 700 00</v>
          </cell>
          <cell r="B90" t="str">
            <v>Fabricação de peças pré mold. de conc. p/ pavim.</v>
          </cell>
          <cell r="E90" t="str">
            <v>m3</v>
          </cell>
          <cell r="G90">
            <v>178.97</v>
          </cell>
          <cell r="M90">
            <v>287.48</v>
          </cell>
          <cell r="O90">
            <v>287.92</v>
          </cell>
          <cell r="Q90">
            <v>287.33</v>
          </cell>
          <cell r="S90">
            <v>206.95</v>
          </cell>
          <cell r="U90">
            <v>220.84</v>
          </cell>
          <cell r="W90">
            <v>220.73</v>
          </cell>
        </row>
        <row r="91">
          <cell r="A91" t="str">
            <v>1 A 01 720 00</v>
          </cell>
          <cell r="B91" t="str">
            <v>Concreto fck=18MPa p/ pré-moldados (guarda-corpo)</v>
          </cell>
          <cell r="E91" t="str">
            <v>m3</v>
          </cell>
          <cell r="G91">
            <v>173.36</v>
          </cell>
          <cell r="M91">
            <v>189.28</v>
          </cell>
          <cell r="O91">
            <v>193.95</v>
          </cell>
          <cell r="Q91">
            <v>186.38</v>
          </cell>
          <cell r="S91">
            <v>196.11</v>
          </cell>
          <cell r="U91">
            <v>183.13</v>
          </cell>
          <cell r="W91">
            <v>190.02</v>
          </cell>
        </row>
        <row r="92">
          <cell r="A92" t="str">
            <v>1 A 01 720 01</v>
          </cell>
          <cell r="B92" t="str">
            <v>Guarda-corpo tipo GM, moldado no local</v>
          </cell>
          <cell r="E92" t="str">
            <v>m</v>
          </cell>
          <cell r="G92">
            <v>119.27</v>
          </cell>
          <cell r="M92">
            <v>132.01</v>
          </cell>
          <cell r="O92">
            <v>135.57</v>
          </cell>
          <cell r="Q92">
            <v>134.96</v>
          </cell>
          <cell r="S92">
            <v>137.24</v>
          </cell>
          <cell r="U92">
            <v>137.63999999999999</v>
          </cell>
          <cell r="W92">
            <v>139.34</v>
          </cell>
        </row>
        <row r="93">
          <cell r="A93" t="str">
            <v>1 A 01 720 02</v>
          </cell>
          <cell r="B93" t="str">
            <v>Fabricação de Guarda-corpo</v>
          </cell>
          <cell r="E93" t="str">
            <v>m</v>
          </cell>
          <cell r="G93">
            <v>20.95</v>
          </cell>
          <cell r="M93">
            <v>23.41</v>
          </cell>
          <cell r="O93">
            <v>24.2</v>
          </cell>
          <cell r="Q93">
            <v>23.89</v>
          </cell>
          <cell r="S93">
            <v>24.29</v>
          </cell>
          <cell r="U93">
            <v>24.58</v>
          </cell>
          <cell r="W93">
            <v>24.86</v>
          </cell>
        </row>
        <row r="94">
          <cell r="A94" t="str">
            <v>1 A 01 725 01</v>
          </cell>
          <cell r="B94" t="str">
            <v>Fabricação de balizador de concreto</v>
          </cell>
          <cell r="E94" t="str">
            <v>un</v>
          </cell>
          <cell r="G94">
            <v>6.6</v>
          </cell>
          <cell r="M94">
            <v>7.52</v>
          </cell>
          <cell r="O94">
            <v>7.61</v>
          </cell>
          <cell r="Q94">
            <v>7.51</v>
          </cell>
          <cell r="S94">
            <v>7.58</v>
          </cell>
          <cell r="U94">
            <v>7.52</v>
          </cell>
          <cell r="W94">
            <v>7.58</v>
          </cell>
        </row>
        <row r="95">
          <cell r="A95" t="str">
            <v>1 A 01 730 00</v>
          </cell>
          <cell r="B95" t="str">
            <v>Concreto fck=18MPa p/ pré moldados (mourões)</v>
          </cell>
          <cell r="E95" t="str">
            <v>m3</v>
          </cell>
          <cell r="G95">
            <v>138.57</v>
          </cell>
          <cell r="M95">
            <v>222.33</v>
          </cell>
          <cell r="O95">
            <v>222.81</v>
          </cell>
          <cell r="Q95">
            <v>222.23</v>
          </cell>
          <cell r="S95">
            <v>159.86000000000001</v>
          </cell>
          <cell r="U95">
            <v>170.63</v>
          </cell>
          <cell r="W95">
            <v>170.52</v>
          </cell>
        </row>
        <row r="96">
          <cell r="A96" t="str">
            <v>1 A 01 730 01</v>
          </cell>
          <cell r="B96" t="str">
            <v>Fabr. mourão de concr. esticador seção quad. 15cm</v>
          </cell>
          <cell r="E96" t="str">
            <v>un</v>
          </cell>
          <cell r="G96">
            <v>17.46</v>
          </cell>
          <cell r="M96">
            <v>23.06</v>
          </cell>
          <cell r="O96">
            <v>23.5</v>
          </cell>
          <cell r="Q96">
            <v>23.47</v>
          </cell>
          <cell r="S96">
            <v>20.38</v>
          </cell>
          <cell r="U96">
            <v>21.48</v>
          </cell>
          <cell r="W96">
            <v>21.48</v>
          </cell>
        </row>
        <row r="97">
          <cell r="A97" t="str">
            <v>1 A 01 730 02</v>
          </cell>
          <cell r="B97" t="str">
            <v>Fabr. mourão de concr esticador seção triang. 15cm</v>
          </cell>
          <cell r="E97" t="str">
            <v>un</v>
          </cell>
          <cell r="G97">
            <v>11.32</v>
          </cell>
          <cell r="M97">
            <v>14.48</v>
          </cell>
          <cell r="O97">
            <v>14.8</v>
          </cell>
          <cell r="Q97">
            <v>14.79</v>
          </cell>
          <cell r="S97">
            <v>13.24</v>
          </cell>
          <cell r="U97">
            <v>13.94</v>
          </cell>
          <cell r="W97">
            <v>13.93</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cell r="U98">
            <v>15.34</v>
          </cell>
          <cell r="W98">
            <v>15.34</v>
          </cell>
        </row>
        <row r="99">
          <cell r="A99" t="str">
            <v>1 A 01 735 02</v>
          </cell>
          <cell r="B99" t="str">
            <v>Fabr. mourão de concr. suporte seção triang. 11cm</v>
          </cell>
          <cell r="E99" t="str">
            <v>un</v>
          </cell>
          <cell r="G99">
            <v>8.33</v>
          </cell>
          <cell r="M99">
            <v>10.29</v>
          </cell>
          <cell r="O99">
            <v>10.56</v>
          </cell>
          <cell r="Q99">
            <v>10.56</v>
          </cell>
          <cell r="S99">
            <v>9.76</v>
          </cell>
          <cell r="U99">
            <v>10.26</v>
          </cell>
          <cell r="W99">
            <v>10.26</v>
          </cell>
        </row>
        <row r="100">
          <cell r="A100" t="str">
            <v>1 A 01 739 01</v>
          </cell>
          <cell r="B100" t="str">
            <v>Confecção de tubos de concreto D=0,20m</v>
          </cell>
          <cell r="E100" t="str">
            <v>m</v>
          </cell>
          <cell r="G100">
            <v>8.16</v>
          </cell>
          <cell r="M100">
            <v>9.07</v>
          </cell>
          <cell r="O100">
            <v>9.2100000000000009</v>
          </cell>
          <cell r="Q100">
            <v>8.98</v>
          </cell>
          <cell r="S100">
            <v>9.27</v>
          </cell>
          <cell r="U100">
            <v>9.1</v>
          </cell>
          <cell r="W100">
            <v>9.32</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cell r="U101">
            <v>9.32</v>
          </cell>
          <cell r="W101">
            <v>9.5399999999999991</v>
          </cell>
        </row>
        <row r="102">
          <cell r="A102" t="str">
            <v>1 A 01 741 01</v>
          </cell>
          <cell r="B102" t="str">
            <v>Confecção de tubos de concreto poroso D=0,20m</v>
          </cell>
          <cell r="E102" t="str">
            <v>m</v>
          </cell>
          <cell r="G102">
            <v>8.25</v>
          </cell>
          <cell r="M102">
            <v>9.17</v>
          </cell>
          <cell r="O102">
            <v>9.31</v>
          </cell>
          <cell r="Q102">
            <v>9.08</v>
          </cell>
          <cell r="S102">
            <v>9.39</v>
          </cell>
          <cell r="U102">
            <v>9.2200000000000006</v>
          </cell>
          <cell r="W102">
            <v>9.43</v>
          </cell>
        </row>
        <row r="103">
          <cell r="A103" t="str">
            <v>1 A 01 745 01</v>
          </cell>
          <cell r="B103" t="str">
            <v>Confecção de tubos de concreto D=0,30m</v>
          </cell>
          <cell r="E103" t="str">
            <v>m</v>
          </cell>
          <cell r="G103">
            <v>13.44</v>
          </cell>
          <cell r="M103">
            <v>14.91</v>
          </cell>
          <cell r="O103">
            <v>15.16</v>
          </cell>
          <cell r="Q103">
            <v>14.75</v>
          </cell>
          <cell r="S103">
            <v>15.29</v>
          </cell>
          <cell r="U103">
            <v>14.81</v>
          </cell>
          <cell r="W103">
            <v>15.19</v>
          </cell>
        </row>
        <row r="104">
          <cell r="A104" t="str">
            <v>1 A 01 746 01</v>
          </cell>
          <cell r="B104" t="str">
            <v>Confecção de tubos de concreto perfurado D=0,30m</v>
          </cell>
          <cell r="E104" t="str">
            <v>m</v>
          </cell>
          <cell r="G104">
            <v>13.63</v>
          </cell>
          <cell r="M104">
            <v>15.13</v>
          </cell>
          <cell r="O104">
            <v>15.38</v>
          </cell>
          <cell r="Q104">
            <v>14.97</v>
          </cell>
          <cell r="S104">
            <v>15.51</v>
          </cell>
          <cell r="U104">
            <v>15.03</v>
          </cell>
          <cell r="W104">
            <v>15.42</v>
          </cell>
        </row>
        <row r="105">
          <cell r="A105" t="str">
            <v>1 A 01 747 01</v>
          </cell>
          <cell r="B105" t="str">
            <v>Confecção de tubos de concreto poroso D=0,30m</v>
          </cell>
          <cell r="E105" t="str">
            <v>m</v>
          </cell>
          <cell r="G105">
            <v>13.61</v>
          </cell>
          <cell r="M105">
            <v>15.1</v>
          </cell>
          <cell r="O105">
            <v>15.36</v>
          </cell>
          <cell r="Q105">
            <v>14.94</v>
          </cell>
          <cell r="S105">
            <v>15.49</v>
          </cell>
          <cell r="U105">
            <v>15.01</v>
          </cell>
          <cell r="W105">
            <v>15.4</v>
          </cell>
        </row>
        <row r="106">
          <cell r="A106" t="str">
            <v>1 A 01 751 01</v>
          </cell>
          <cell r="B106" t="str">
            <v>Confecção de tubos de concreto D=0,40m</v>
          </cell>
          <cell r="E106" t="str">
            <v>m</v>
          </cell>
          <cell r="G106">
            <v>19.95</v>
          </cell>
          <cell r="M106">
            <v>22.13</v>
          </cell>
          <cell r="O106">
            <v>22.53</v>
          </cell>
          <cell r="Q106">
            <v>21.88</v>
          </cell>
          <cell r="S106">
            <v>22.72</v>
          </cell>
          <cell r="U106">
            <v>21.93</v>
          </cell>
          <cell r="W106">
            <v>22.54</v>
          </cell>
        </row>
        <row r="107">
          <cell r="A107" t="str">
            <v>1 A 01 752 01</v>
          </cell>
          <cell r="B107" t="str">
            <v>Confecção de tubos de concreto perfurado D=0,40m</v>
          </cell>
          <cell r="E107" t="str">
            <v>m</v>
          </cell>
          <cell r="G107">
            <v>20.14</v>
          </cell>
          <cell r="M107">
            <v>22.35</v>
          </cell>
          <cell r="O107">
            <v>22.75</v>
          </cell>
          <cell r="Q107">
            <v>22.1</v>
          </cell>
          <cell r="S107">
            <v>22.94</v>
          </cell>
          <cell r="U107">
            <v>22.15</v>
          </cell>
          <cell r="W107">
            <v>22.76</v>
          </cell>
        </row>
        <row r="108">
          <cell r="A108" t="str">
            <v>1 A 01 753 01</v>
          </cell>
          <cell r="B108" t="str">
            <v>Confecção de tubos de concreto poroso D=0,40m</v>
          </cell>
          <cell r="E108" t="str">
            <v>m</v>
          </cell>
          <cell r="G108">
            <v>20.22</v>
          </cell>
          <cell r="M108">
            <v>22.43</v>
          </cell>
          <cell r="O108">
            <v>22.84</v>
          </cell>
          <cell r="Q108">
            <v>22.18</v>
          </cell>
          <cell r="S108">
            <v>23.05</v>
          </cell>
          <cell r="U108">
            <v>22.25</v>
          </cell>
          <cell r="W108">
            <v>22.86</v>
          </cell>
        </row>
        <row r="109">
          <cell r="A109" t="str">
            <v>1 A 01 755 01</v>
          </cell>
          <cell r="B109" t="str">
            <v>Confecção de tubos de concreto armado D=0,60m CA-4</v>
          </cell>
          <cell r="E109" t="str">
            <v>m</v>
          </cell>
          <cell r="G109">
            <v>81.11</v>
          </cell>
          <cell r="M109">
            <v>87.4</v>
          </cell>
          <cell r="O109">
            <v>90.58</v>
          </cell>
          <cell r="Q109">
            <v>89.15</v>
          </cell>
          <cell r="S109">
            <v>90.81</v>
          </cell>
          <cell r="U109">
            <v>91.89</v>
          </cell>
          <cell r="W109">
            <v>93.09</v>
          </cell>
        </row>
        <row r="110">
          <cell r="A110" t="str">
            <v>1 A 01 760 01</v>
          </cell>
          <cell r="B110" t="str">
            <v>Confecção de tubos de concreto armado D=0,80m CA-4</v>
          </cell>
          <cell r="E110" t="str">
            <v>m</v>
          </cell>
          <cell r="G110">
            <v>124.25</v>
          </cell>
          <cell r="M110">
            <v>133.6</v>
          </cell>
          <cell r="O110">
            <v>138.6</v>
          </cell>
          <cell r="Q110">
            <v>136.25</v>
          </cell>
          <cell r="S110">
            <v>139.01</v>
          </cell>
          <cell r="U110">
            <v>140.41</v>
          </cell>
          <cell r="W110">
            <v>142.4</v>
          </cell>
        </row>
        <row r="111">
          <cell r="A111" t="str">
            <v>1 A 01 765 01</v>
          </cell>
          <cell r="B111" t="str">
            <v>Confecção de tubos de concreto armado D=1,00m CA-4</v>
          </cell>
          <cell r="E111" t="str">
            <v>m</v>
          </cell>
          <cell r="G111">
            <v>187.48</v>
          </cell>
          <cell r="M111">
            <v>201.38</v>
          </cell>
          <cell r="O111">
            <v>209.05</v>
          </cell>
          <cell r="Q111">
            <v>205.53</v>
          </cell>
          <cell r="S111">
            <v>209.64</v>
          </cell>
          <cell r="U111">
            <v>211.83</v>
          </cell>
          <cell r="W111">
            <v>214.8</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cell r="U112">
            <v>295.58999999999997</v>
          </cell>
          <cell r="W112">
            <v>299.41000000000003</v>
          </cell>
        </row>
        <row r="113">
          <cell r="A113" t="str">
            <v>1 A 01 775 01</v>
          </cell>
          <cell r="B113" t="str">
            <v>Confecção de tubos de concreto armado D=1,50m CA-4</v>
          </cell>
          <cell r="E113" t="str">
            <v>m</v>
          </cell>
          <cell r="G113">
            <v>406.02</v>
          </cell>
          <cell r="M113">
            <v>435.61</v>
          </cell>
          <cell r="O113">
            <v>452.94</v>
          </cell>
          <cell r="Q113">
            <v>446.68</v>
          </cell>
          <cell r="S113">
            <v>453.7</v>
          </cell>
          <cell r="U113">
            <v>462.76</v>
          </cell>
          <cell r="W113">
            <v>467.84</v>
          </cell>
        </row>
        <row r="114">
          <cell r="A114" t="str">
            <v>1 A 01 780 01</v>
          </cell>
          <cell r="B114" t="str">
            <v>Obtenção de grama para replantio</v>
          </cell>
          <cell r="E114" t="str">
            <v>m2</v>
          </cell>
          <cell r="G114">
            <v>0.56000000000000005</v>
          </cell>
          <cell r="M114">
            <v>0.67</v>
          </cell>
          <cell r="O114">
            <v>0.67</v>
          </cell>
          <cell r="Q114">
            <v>0.66</v>
          </cell>
          <cell r="S114">
            <v>0.66</v>
          </cell>
          <cell r="U114">
            <v>0.67</v>
          </cell>
          <cell r="W114">
            <v>0.67</v>
          </cell>
        </row>
        <row r="115">
          <cell r="A115" t="str">
            <v>1 A 01 790 01</v>
          </cell>
          <cell r="B115" t="str">
            <v>Guia de madeira - 2,5 x 7,0 cm</v>
          </cell>
          <cell r="E115" t="str">
            <v>m</v>
          </cell>
          <cell r="G115">
            <v>0.9</v>
          </cell>
          <cell r="M115">
            <v>0.94</v>
          </cell>
          <cell r="O115">
            <v>0.94</v>
          </cell>
          <cell r="Q115">
            <v>0.94</v>
          </cell>
          <cell r="S115">
            <v>0.93</v>
          </cell>
          <cell r="U115">
            <v>0.94</v>
          </cell>
          <cell r="W115">
            <v>0.94</v>
          </cell>
        </row>
        <row r="116">
          <cell r="A116" t="str">
            <v>1 A 01 790 02</v>
          </cell>
          <cell r="B116" t="str">
            <v>Guia de madeira - 2,5 x 10,0 cm</v>
          </cell>
          <cell r="E116" t="str">
            <v>m</v>
          </cell>
          <cell r="G116">
            <v>1.1399999999999999</v>
          </cell>
          <cell r="M116">
            <v>1.19</v>
          </cell>
          <cell r="O116">
            <v>1.19</v>
          </cell>
          <cell r="Q116">
            <v>1.18</v>
          </cell>
          <cell r="S116">
            <v>1.18</v>
          </cell>
          <cell r="U116">
            <v>1.55</v>
          </cell>
          <cell r="W116">
            <v>1.55</v>
          </cell>
        </row>
        <row r="117">
          <cell r="A117" t="str">
            <v>1 A 01 800 01</v>
          </cell>
          <cell r="B117" t="str">
            <v>Chapa de aço 16 rec. para placa de sinalização</v>
          </cell>
          <cell r="E117" t="str">
            <v>m2</v>
          </cell>
          <cell r="G117">
            <v>12.31</v>
          </cell>
          <cell r="M117">
            <v>14.52</v>
          </cell>
          <cell r="O117">
            <v>14.12</v>
          </cell>
          <cell r="Q117">
            <v>14.12</v>
          </cell>
          <cell r="S117">
            <v>14.22</v>
          </cell>
          <cell r="U117">
            <v>14.12</v>
          </cell>
          <cell r="W117">
            <v>14.12</v>
          </cell>
        </row>
        <row r="118">
          <cell r="A118" t="str">
            <v>1 A 01 810 01</v>
          </cell>
          <cell r="B118" t="str">
            <v>Calha metálica semi-circular D=0,40 m</v>
          </cell>
          <cell r="E118" t="str">
            <v>m</v>
          </cell>
          <cell r="G118">
            <v>70.099999999999994</v>
          </cell>
          <cell r="M118">
            <v>84.66</v>
          </cell>
          <cell r="O118">
            <v>94.26</v>
          </cell>
          <cell r="Q118">
            <v>94.86</v>
          </cell>
          <cell r="S118">
            <v>94.86</v>
          </cell>
          <cell r="U118">
            <v>94.86</v>
          </cell>
          <cell r="W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cell r="U119">
            <v>112.62</v>
          </cell>
          <cell r="W119">
            <v>112.51</v>
          </cell>
        </row>
        <row r="120">
          <cell r="A120" t="str">
            <v>1 A 01 860 01</v>
          </cell>
          <cell r="B120" t="str">
            <v>Confecção de placa de sinalização tot. refletiva</v>
          </cell>
          <cell r="E120" t="str">
            <v>m2</v>
          </cell>
          <cell r="G120">
            <v>150.41</v>
          </cell>
          <cell r="M120">
            <v>154.43</v>
          </cell>
          <cell r="O120">
            <v>156.53</v>
          </cell>
          <cell r="Q120">
            <v>156.46</v>
          </cell>
          <cell r="S120">
            <v>156.46</v>
          </cell>
          <cell r="U120">
            <v>154.43</v>
          </cell>
          <cell r="W120">
            <v>154.36000000000001</v>
          </cell>
        </row>
        <row r="121">
          <cell r="A121" t="str">
            <v>1 A 01 870 01</v>
          </cell>
          <cell r="B121" t="str">
            <v>Confecção de suporte e travessa p/ placa de sinal.</v>
          </cell>
          <cell r="E121" t="str">
            <v>un</v>
          </cell>
          <cell r="G121">
            <v>17.41</v>
          </cell>
          <cell r="M121">
            <v>18.64</v>
          </cell>
          <cell r="O121">
            <v>18.64</v>
          </cell>
          <cell r="Q121">
            <v>19.48</v>
          </cell>
          <cell r="S121">
            <v>19.48</v>
          </cell>
          <cell r="U121">
            <v>17.149999999999999</v>
          </cell>
          <cell r="W121">
            <v>17.13</v>
          </cell>
        </row>
        <row r="122">
          <cell r="A122" t="str">
            <v>1 A 01 890 01</v>
          </cell>
          <cell r="B122" t="str">
            <v>Escavação manual em material de 1a categoria</v>
          </cell>
          <cell r="E122" t="str">
            <v>m3</v>
          </cell>
          <cell r="G122">
            <v>11.72</v>
          </cell>
          <cell r="M122">
            <v>14.07</v>
          </cell>
          <cell r="O122">
            <v>14.07</v>
          </cell>
          <cell r="Q122">
            <v>14.07</v>
          </cell>
          <cell r="S122">
            <v>14.07</v>
          </cell>
          <cell r="U122">
            <v>14.07</v>
          </cell>
          <cell r="W122">
            <v>14.07</v>
          </cell>
        </row>
        <row r="123">
          <cell r="A123" t="str">
            <v>1 A 01 891 01</v>
          </cell>
          <cell r="B123" t="str">
            <v>Escavação manual de vala em material de 1a cat.</v>
          </cell>
          <cell r="E123" t="str">
            <v>m3</v>
          </cell>
          <cell r="G123">
            <v>13.56</v>
          </cell>
          <cell r="M123">
            <v>16.27</v>
          </cell>
          <cell r="O123">
            <v>16.27</v>
          </cell>
          <cell r="Q123">
            <v>16.27</v>
          </cell>
          <cell r="S123">
            <v>16.27</v>
          </cell>
          <cell r="U123">
            <v>16.27</v>
          </cell>
          <cell r="W123">
            <v>16.27</v>
          </cell>
        </row>
        <row r="124">
          <cell r="A124" t="str">
            <v>1 A 01 892 01</v>
          </cell>
          <cell r="B124" t="str">
            <v>Escavação mecânica de vala em material de 1a cat.</v>
          </cell>
          <cell r="E124" t="str">
            <v>m3</v>
          </cell>
          <cell r="G124">
            <v>2.39</v>
          </cell>
          <cell r="M124">
            <v>2.74</v>
          </cell>
          <cell r="O124">
            <v>2.74</v>
          </cell>
          <cell r="Q124">
            <v>2.67</v>
          </cell>
          <cell r="S124">
            <v>2.67</v>
          </cell>
          <cell r="U124">
            <v>2.79</v>
          </cell>
          <cell r="W124">
            <v>2.79</v>
          </cell>
        </row>
        <row r="125">
          <cell r="A125" t="str">
            <v>1 A 01 893 01</v>
          </cell>
          <cell r="B125" t="str">
            <v>Compactação manual</v>
          </cell>
          <cell r="E125" t="str">
            <v>m3</v>
          </cell>
          <cell r="G125">
            <v>6.36</v>
          </cell>
          <cell r="M125">
            <v>7.11</v>
          </cell>
          <cell r="O125">
            <v>7.11</v>
          </cell>
          <cell r="Q125">
            <v>7.07</v>
          </cell>
          <cell r="S125">
            <v>7.07</v>
          </cell>
          <cell r="U125">
            <v>6.95</v>
          </cell>
          <cell r="W125">
            <v>6.95</v>
          </cell>
        </row>
        <row r="126">
          <cell r="A126" t="str">
            <v>1 A 01 894 01</v>
          </cell>
          <cell r="B126" t="str">
            <v>Lastro de brita</v>
          </cell>
          <cell r="E126" t="str">
            <v>m3</v>
          </cell>
          <cell r="G126">
            <v>20.95</v>
          </cell>
          <cell r="M126">
            <v>23.71</v>
          </cell>
          <cell r="O126">
            <v>24.14</v>
          </cell>
          <cell r="Q126">
            <v>23.67</v>
          </cell>
          <cell r="S126">
            <v>24.78</v>
          </cell>
          <cell r="U126">
            <v>24.87</v>
          </cell>
          <cell r="W126">
            <v>24.89</v>
          </cell>
        </row>
        <row r="127">
          <cell r="A127" t="str">
            <v>1 A 99 001 00</v>
          </cell>
          <cell r="B127" t="str">
            <v>Mistura areia-asfalto usinada a frio</v>
          </cell>
          <cell r="E127" t="str">
            <v>m3</v>
          </cell>
          <cell r="G127">
            <v>0</v>
          </cell>
          <cell r="M127">
            <v>0</v>
          </cell>
          <cell r="O127">
            <v>0</v>
          </cell>
          <cell r="Q127">
            <v>0</v>
          </cell>
          <cell r="S127">
            <v>0</v>
          </cell>
          <cell r="U127">
            <v>0</v>
          </cell>
          <cell r="W127">
            <v>0</v>
          </cell>
        </row>
        <row r="128">
          <cell r="A128" t="str">
            <v>1 A 99 002 00</v>
          </cell>
          <cell r="B128" t="str">
            <v>Mistura areia-asfalto usinada a quente</v>
          </cell>
          <cell r="E128" t="str">
            <v>m3</v>
          </cell>
          <cell r="G128">
            <v>0</v>
          </cell>
          <cell r="M128">
            <v>0</v>
          </cell>
          <cell r="O128">
            <v>0</v>
          </cell>
          <cell r="Q128">
            <v>0</v>
          </cell>
          <cell r="S128">
            <v>0</v>
          </cell>
          <cell r="U128">
            <v>0</v>
          </cell>
          <cell r="W128">
            <v>0</v>
          </cell>
        </row>
        <row r="129">
          <cell r="A129" t="str">
            <v>1 A 99 003 00</v>
          </cell>
          <cell r="B129" t="str">
            <v>Mistura betuminosa usinada a frio</v>
          </cell>
          <cell r="E129" t="str">
            <v>m3</v>
          </cell>
          <cell r="G129">
            <v>0</v>
          </cell>
          <cell r="M129">
            <v>0</v>
          </cell>
          <cell r="O129">
            <v>0</v>
          </cell>
          <cell r="Q129">
            <v>0</v>
          </cell>
          <cell r="S129">
            <v>0</v>
          </cell>
          <cell r="U129">
            <v>0</v>
          </cell>
          <cell r="W129">
            <v>0</v>
          </cell>
        </row>
        <row r="130">
          <cell r="A130" t="str">
            <v>1 A 99 004 00</v>
          </cell>
          <cell r="B130" t="str">
            <v>Mistura betuminosa usinada a quente</v>
          </cell>
          <cell r="E130" t="str">
            <v>m3</v>
          </cell>
          <cell r="G130">
            <v>0</v>
          </cell>
          <cell r="M130">
            <v>0</v>
          </cell>
          <cell r="O130">
            <v>0</v>
          </cell>
          <cell r="Q130">
            <v>0</v>
          </cell>
          <cell r="S130">
            <v>0</v>
          </cell>
          <cell r="U130">
            <v>0</v>
          </cell>
          <cell r="W130">
            <v>0</v>
          </cell>
        </row>
        <row r="131">
          <cell r="A131" t="str">
            <v>1 A 99 005 00</v>
          </cell>
          <cell r="B131" t="str">
            <v>Mistura betuminosa</v>
          </cell>
          <cell r="E131" t="str">
            <v>m3</v>
          </cell>
          <cell r="G131">
            <v>0</v>
          </cell>
          <cell r="M131">
            <v>0</v>
          </cell>
          <cell r="O131">
            <v>0</v>
          </cell>
          <cell r="Q131">
            <v>0</v>
          </cell>
          <cell r="S131">
            <v>0</v>
          </cell>
          <cell r="U131">
            <v>0</v>
          </cell>
          <cell r="W131">
            <v>0</v>
          </cell>
        </row>
        <row r="132">
          <cell r="A132" t="str">
            <v>1 B 00 301 00</v>
          </cell>
          <cell r="B132" t="str">
            <v>Alvenaria de pedra argamassada</v>
          </cell>
          <cell r="E132" t="str">
            <v>m3</v>
          </cell>
          <cell r="G132">
            <v>92.71</v>
          </cell>
          <cell r="M132">
            <v>102.93</v>
          </cell>
          <cell r="O132">
            <v>105.07</v>
          </cell>
          <cell r="Q132">
            <v>101.78</v>
          </cell>
          <cell r="S132">
            <v>106.24</v>
          </cell>
          <cell r="U132">
            <v>100.9</v>
          </cell>
          <cell r="W132">
            <v>103.82</v>
          </cell>
        </row>
        <row r="133">
          <cell r="A133" t="str">
            <v>1 B 00 902 01</v>
          </cell>
          <cell r="B133" t="str">
            <v>Alvenaria de tijolos</v>
          </cell>
          <cell r="E133" t="str">
            <v>m2</v>
          </cell>
          <cell r="G133">
            <v>20.100000000000001</v>
          </cell>
          <cell r="M133">
            <v>24.92</v>
          </cell>
          <cell r="O133">
            <v>25</v>
          </cell>
          <cell r="Q133">
            <v>24.88</v>
          </cell>
          <cell r="S133">
            <v>25.03</v>
          </cell>
          <cell r="U133">
            <v>24.82</v>
          </cell>
          <cell r="W133">
            <v>25.07</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cell r="U134">
            <v>77.09</v>
          </cell>
          <cell r="W134">
            <v>79.13</v>
          </cell>
        </row>
        <row r="135">
          <cell r="A135" t="str">
            <v>1 B 00 904 01</v>
          </cell>
          <cell r="B135" t="str">
            <v>Dentes para bueiros duplos D=1,20 m</v>
          </cell>
          <cell r="E135" t="str">
            <v>und</v>
          </cell>
          <cell r="G135">
            <v>79.25</v>
          </cell>
          <cell r="M135">
            <v>87.74</v>
          </cell>
          <cell r="O135">
            <v>89.9</v>
          </cell>
          <cell r="Q135">
            <v>87.31</v>
          </cell>
          <cell r="S135">
            <v>90.74</v>
          </cell>
          <cell r="U135">
            <v>87.09</v>
          </cell>
          <cell r="W135">
            <v>89.44</v>
          </cell>
        </row>
        <row r="136">
          <cell r="A136" t="str">
            <v>1 B 00 905 01</v>
          </cell>
          <cell r="B136" t="str">
            <v>Dentes para bueiros duplos D=1,50 m</v>
          </cell>
          <cell r="E136" t="str">
            <v>und</v>
          </cell>
          <cell r="G136">
            <v>97.77</v>
          </cell>
          <cell r="M136">
            <v>108.36</v>
          </cell>
          <cell r="O136">
            <v>111.04</v>
          </cell>
          <cell r="Q136">
            <v>107.95</v>
          </cell>
          <cell r="S136">
            <v>112.05</v>
          </cell>
          <cell r="U136">
            <v>107.84</v>
          </cell>
          <cell r="W136">
            <v>110.65</v>
          </cell>
        </row>
        <row r="137">
          <cell r="A137" t="str">
            <v>1 B 00 906 01</v>
          </cell>
          <cell r="B137" t="str">
            <v>Dentes para bueiros simples D=0,60 m</v>
          </cell>
          <cell r="E137" t="str">
            <v>und</v>
          </cell>
          <cell r="G137">
            <v>23.61</v>
          </cell>
          <cell r="M137">
            <v>26.19</v>
          </cell>
          <cell r="O137">
            <v>26.82</v>
          </cell>
          <cell r="Q137">
            <v>26.07</v>
          </cell>
          <cell r="S137">
            <v>27.07</v>
          </cell>
          <cell r="U137">
            <v>26.02</v>
          </cell>
          <cell r="W137">
            <v>26.7</v>
          </cell>
        </row>
        <row r="138">
          <cell r="A138" t="str">
            <v>1 B 00 907 01</v>
          </cell>
          <cell r="B138" t="str">
            <v>Dentes para bueiros simples D=0,80 m</v>
          </cell>
          <cell r="E138" t="str">
            <v>und</v>
          </cell>
          <cell r="G138">
            <v>29.4</v>
          </cell>
          <cell r="M138">
            <v>32.56</v>
          </cell>
          <cell r="O138">
            <v>33.369999999999997</v>
          </cell>
          <cell r="Q138">
            <v>32.44</v>
          </cell>
          <cell r="S138">
            <v>33.68</v>
          </cell>
          <cell r="U138">
            <v>32.4</v>
          </cell>
          <cell r="W138">
            <v>33.25</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cell r="U139">
            <v>38.479999999999997</v>
          </cell>
          <cell r="W139">
            <v>39.5</v>
          </cell>
        </row>
        <row r="140">
          <cell r="A140" t="str">
            <v>1 B 00 909 01</v>
          </cell>
          <cell r="B140" t="str">
            <v>Dentes para bueiros simples D=1,20 m</v>
          </cell>
          <cell r="E140" t="str">
            <v>und</v>
          </cell>
          <cell r="G140">
            <v>39.68</v>
          </cell>
          <cell r="M140">
            <v>43.93</v>
          </cell>
          <cell r="O140">
            <v>45.01</v>
          </cell>
          <cell r="Q140">
            <v>43.72</v>
          </cell>
          <cell r="S140">
            <v>45.43</v>
          </cell>
          <cell r="U140">
            <v>43.61</v>
          </cell>
          <cell r="W140">
            <v>44.78</v>
          </cell>
        </row>
        <row r="141">
          <cell r="A141" t="str">
            <v>1 B 00 910 01</v>
          </cell>
          <cell r="B141" t="str">
            <v>Dentes para bueiros simples D=1,50 m</v>
          </cell>
          <cell r="E141" t="str">
            <v>und</v>
          </cell>
          <cell r="G141">
            <v>50.3</v>
          </cell>
          <cell r="M141">
            <v>55.77</v>
          </cell>
          <cell r="O141">
            <v>57.18</v>
          </cell>
          <cell r="Q141">
            <v>55.64</v>
          </cell>
          <cell r="S141">
            <v>57.69</v>
          </cell>
          <cell r="U141">
            <v>55.68</v>
          </cell>
          <cell r="W141">
            <v>57.08</v>
          </cell>
        </row>
        <row r="142">
          <cell r="A142" t="str">
            <v>1 B 00 911 01</v>
          </cell>
          <cell r="B142" t="str">
            <v>Dentes para bueiros triplos D=1,00 m</v>
          </cell>
          <cell r="E142" t="str">
            <v>und</v>
          </cell>
          <cell r="G142">
            <v>102.63</v>
          </cell>
          <cell r="M142">
            <v>113.7</v>
          </cell>
          <cell r="O142">
            <v>116.43</v>
          </cell>
          <cell r="Q142">
            <v>113.06</v>
          </cell>
          <cell r="S142">
            <v>117.52</v>
          </cell>
          <cell r="U142">
            <v>112.67</v>
          </cell>
          <cell r="W142">
            <v>115.73</v>
          </cell>
        </row>
        <row r="143">
          <cell r="A143" t="str">
            <v>1 B 00 912 01</v>
          </cell>
          <cell r="B143" t="str">
            <v>Dentes para bueiros triplos D=1,20 m</v>
          </cell>
          <cell r="E143" t="str">
            <v>und</v>
          </cell>
          <cell r="G143">
            <v>118.94</v>
          </cell>
          <cell r="M143">
            <v>131.68</v>
          </cell>
          <cell r="O143">
            <v>134.91999999999999</v>
          </cell>
          <cell r="Q143">
            <v>131.03</v>
          </cell>
          <cell r="S143">
            <v>136.18</v>
          </cell>
          <cell r="U143">
            <v>130.69999999999999</v>
          </cell>
          <cell r="W143">
            <v>134.22999999999999</v>
          </cell>
        </row>
        <row r="144">
          <cell r="A144" t="str">
            <v>1 B 00 913 01</v>
          </cell>
          <cell r="B144" t="str">
            <v>Dentes para bueiros triplos D=1,50 m</v>
          </cell>
          <cell r="E144" t="str">
            <v>und</v>
          </cell>
          <cell r="G144">
            <v>144.85</v>
          </cell>
          <cell r="M144">
            <v>160.5</v>
          </cell>
          <cell r="O144">
            <v>164.46</v>
          </cell>
          <cell r="Q144">
            <v>159.82</v>
          </cell>
          <cell r="S144">
            <v>165.96</v>
          </cell>
          <cell r="U144">
            <v>159.56</v>
          </cell>
          <cell r="W144">
            <v>163.76</v>
          </cell>
        </row>
        <row r="145">
          <cell r="A145" t="str">
            <v>1 B 00 999 06</v>
          </cell>
          <cell r="B145" t="str">
            <v>Solo local / selo de argila apiloado</v>
          </cell>
          <cell r="E145" t="str">
            <v>m3</v>
          </cell>
          <cell r="G145">
            <v>6.35</v>
          </cell>
          <cell r="M145">
            <v>7.62</v>
          </cell>
          <cell r="O145">
            <v>7.62</v>
          </cell>
          <cell r="Q145">
            <v>7.62</v>
          </cell>
          <cell r="S145">
            <v>7.62</v>
          </cell>
          <cell r="U145">
            <v>7.62</v>
          </cell>
          <cell r="W145">
            <v>7.62</v>
          </cell>
        </row>
        <row r="146">
          <cell r="A146" t="str">
            <v>1 B 02 702 00</v>
          </cell>
          <cell r="B146" t="str">
            <v>Limp. e enchim. junta pav. concr. (const e rest)</v>
          </cell>
          <cell r="E146" t="str">
            <v>m</v>
          </cell>
          <cell r="G146">
            <v>2.17</v>
          </cell>
          <cell r="M146">
            <v>2.11</v>
          </cell>
          <cell r="O146">
            <v>1.99</v>
          </cell>
          <cell r="Q146">
            <v>1.89</v>
          </cell>
          <cell r="S146">
            <v>1.9</v>
          </cell>
          <cell r="U146">
            <v>1.94</v>
          </cell>
          <cell r="W146">
            <v>1.93</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cell r="U148">
            <v>0.21</v>
          </cell>
          <cell r="W148">
            <v>0.21</v>
          </cell>
        </row>
        <row r="149">
          <cell r="A149" t="str">
            <v>2 S 01 010 00</v>
          </cell>
          <cell r="B149" t="str">
            <v>Destocamento de árvores D=0,15 a 0,30 m</v>
          </cell>
          <cell r="E149" t="str">
            <v>und</v>
          </cell>
          <cell r="G149">
            <v>18.46</v>
          </cell>
          <cell r="M149">
            <v>19.72</v>
          </cell>
          <cell r="O149">
            <v>21.1</v>
          </cell>
          <cell r="Q149">
            <v>20.57</v>
          </cell>
          <cell r="S149">
            <v>20.57</v>
          </cell>
          <cell r="U149">
            <v>20.57</v>
          </cell>
          <cell r="W149">
            <v>20.56</v>
          </cell>
        </row>
        <row r="150">
          <cell r="A150" t="str">
            <v>2 S 01 012 00</v>
          </cell>
          <cell r="B150" t="str">
            <v>Destocamento de árvores c/diâm. &gt; 0,30 m</v>
          </cell>
          <cell r="E150" t="str">
            <v>und</v>
          </cell>
          <cell r="G150">
            <v>46.15</v>
          </cell>
          <cell r="M150">
            <v>49.3</v>
          </cell>
          <cell r="O150">
            <v>52.76</v>
          </cell>
          <cell r="Q150">
            <v>51.43</v>
          </cell>
          <cell r="S150">
            <v>51.43</v>
          </cell>
          <cell r="U150">
            <v>51.43</v>
          </cell>
          <cell r="W150">
            <v>51.42</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cell r="U151">
            <v>1.0900000000000001</v>
          </cell>
          <cell r="W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cell r="U152">
            <v>3.4</v>
          </cell>
          <cell r="W152">
            <v>3.37</v>
          </cell>
        </row>
        <row r="153">
          <cell r="A153" t="str">
            <v>2 S 01 100 03</v>
          </cell>
          <cell r="B153" t="str">
            <v>Esc. carga transp. mat 1ª cat DMT 200 a 400m c/m</v>
          </cell>
          <cell r="E153" t="str">
            <v>m3</v>
          </cell>
          <cell r="G153">
            <v>3.38</v>
          </cell>
          <cell r="M153">
            <v>4.16</v>
          </cell>
          <cell r="O153">
            <v>4.2300000000000004</v>
          </cell>
          <cell r="Q153">
            <v>4.12</v>
          </cell>
          <cell r="S153">
            <v>4.12</v>
          </cell>
          <cell r="U153">
            <v>4.12</v>
          </cell>
          <cell r="W153">
            <v>4.09</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cell r="U154">
            <v>4.8899999999999997</v>
          </cell>
          <cell r="W154">
            <v>4.8499999999999996</v>
          </cell>
        </row>
        <row r="155">
          <cell r="A155" t="str">
            <v>2 S 01 100 05</v>
          </cell>
          <cell r="B155" t="str">
            <v>Esc. carga transp. mat 1ª cat DMT 600 a 800m c/m</v>
          </cell>
          <cell r="E155" t="str">
            <v>m3</v>
          </cell>
          <cell r="G155">
            <v>4.53</v>
          </cell>
          <cell r="M155">
            <v>5.65</v>
          </cell>
          <cell r="O155">
            <v>5.72</v>
          </cell>
          <cell r="Q155">
            <v>5.57</v>
          </cell>
          <cell r="S155">
            <v>5.57</v>
          </cell>
          <cell r="U155">
            <v>5.57</v>
          </cell>
          <cell r="W155">
            <v>5.53</v>
          </cell>
        </row>
        <row r="156">
          <cell r="A156" t="str">
            <v>2 S 01 100 06</v>
          </cell>
          <cell r="B156" t="str">
            <v>Esc. carga transp. mat 1ª cat DMT 800 a 1000m c/m</v>
          </cell>
          <cell r="E156" t="str">
            <v>m3</v>
          </cell>
          <cell r="G156">
            <v>5.21</v>
          </cell>
          <cell r="M156">
            <v>6.52</v>
          </cell>
          <cell r="O156">
            <v>6.59</v>
          </cell>
          <cell r="Q156">
            <v>6.42</v>
          </cell>
          <cell r="S156">
            <v>6.42</v>
          </cell>
          <cell r="U156">
            <v>6.42</v>
          </cell>
          <cell r="W156">
            <v>6.37</v>
          </cell>
        </row>
        <row r="157">
          <cell r="A157" t="str">
            <v>2 S 01 100 07</v>
          </cell>
          <cell r="B157" t="str">
            <v>Esc. carga transp. mat 1ª cat DMT 1000 a 1200m c/m</v>
          </cell>
          <cell r="E157" t="str">
            <v>m3</v>
          </cell>
          <cell r="G157">
            <v>5.92</v>
          </cell>
          <cell r="M157">
            <v>7.44</v>
          </cell>
          <cell r="O157">
            <v>7.51</v>
          </cell>
          <cell r="Q157">
            <v>7.32</v>
          </cell>
          <cell r="S157">
            <v>7.32</v>
          </cell>
          <cell r="U157">
            <v>7.32</v>
          </cell>
          <cell r="W157">
            <v>7.26</v>
          </cell>
        </row>
        <row r="158">
          <cell r="A158" t="str">
            <v>2 S 01 100 08</v>
          </cell>
          <cell r="B158" t="str">
            <v>Esc. carga transp. mat 1ª cat DMT 1200 a 1400m c/m</v>
          </cell>
          <cell r="E158" t="str">
            <v>m3</v>
          </cell>
          <cell r="G158">
            <v>6.58</v>
          </cell>
          <cell r="M158">
            <v>8.2899999999999991</v>
          </cell>
          <cell r="O158">
            <v>8.36</v>
          </cell>
          <cell r="Q158">
            <v>8.14</v>
          </cell>
          <cell r="S158">
            <v>8.14</v>
          </cell>
          <cell r="U158">
            <v>8.14</v>
          </cell>
          <cell r="W158">
            <v>8.08</v>
          </cell>
        </row>
        <row r="159">
          <cell r="A159" t="str">
            <v>2 S 01 100 09</v>
          </cell>
          <cell r="B159" t="str">
            <v>Esc. carga tr. mat 1ª c. DMT 50 a 200m c/carreg</v>
          </cell>
          <cell r="E159" t="str">
            <v>m3</v>
          </cell>
          <cell r="G159">
            <v>3.17</v>
          </cell>
          <cell r="M159">
            <v>3.46</v>
          </cell>
          <cell r="O159">
            <v>3.63</v>
          </cell>
          <cell r="Q159">
            <v>3.53</v>
          </cell>
          <cell r="S159">
            <v>3.53</v>
          </cell>
          <cell r="U159">
            <v>3.66</v>
          </cell>
          <cell r="W159">
            <v>3.66</v>
          </cell>
        </row>
        <row r="160">
          <cell r="A160" t="str">
            <v>2 S 01 100 10</v>
          </cell>
          <cell r="B160" t="str">
            <v>Esc. carga tr. mat 1ª c. DMT 200 a 400m c/carreg</v>
          </cell>
          <cell r="E160" t="str">
            <v>m3</v>
          </cell>
          <cell r="G160">
            <v>3.43</v>
          </cell>
          <cell r="M160">
            <v>3.74</v>
          </cell>
          <cell r="O160">
            <v>3.91</v>
          </cell>
          <cell r="Q160">
            <v>3.8</v>
          </cell>
          <cell r="S160">
            <v>3.8</v>
          </cell>
          <cell r="U160">
            <v>3.95</v>
          </cell>
          <cell r="W160">
            <v>3.96</v>
          </cell>
        </row>
        <row r="161">
          <cell r="A161" t="str">
            <v>2 S 01 100 11</v>
          </cell>
          <cell r="B161" t="str">
            <v>Esc. carga tr. mat 1ª c. DMT 400 a 600m c/carreg</v>
          </cell>
          <cell r="E161" t="str">
            <v>m3</v>
          </cell>
          <cell r="G161">
            <v>3.61</v>
          </cell>
          <cell r="M161">
            <v>3.94</v>
          </cell>
          <cell r="O161">
            <v>4.1100000000000003</v>
          </cell>
          <cell r="Q161">
            <v>3.99</v>
          </cell>
          <cell r="S161">
            <v>3.99</v>
          </cell>
          <cell r="U161">
            <v>4.16</v>
          </cell>
          <cell r="W161">
            <v>4.17</v>
          </cell>
        </row>
        <row r="162">
          <cell r="A162" t="str">
            <v>2 S 01 100 12</v>
          </cell>
          <cell r="B162" t="str">
            <v>Esc. carga tr. mat 1ª c. DMT 600 a 800m c/carreg</v>
          </cell>
          <cell r="E162" t="str">
            <v>m3</v>
          </cell>
          <cell r="G162">
            <v>3.94</v>
          </cell>
          <cell r="M162">
            <v>4.29</v>
          </cell>
          <cell r="O162">
            <v>4.47</v>
          </cell>
          <cell r="Q162">
            <v>4.33</v>
          </cell>
          <cell r="S162">
            <v>4.33</v>
          </cell>
          <cell r="U162">
            <v>4.53</v>
          </cell>
          <cell r="W162">
            <v>4.54</v>
          </cell>
        </row>
        <row r="163">
          <cell r="A163" t="str">
            <v>2 S 01 100 13</v>
          </cell>
          <cell r="B163" t="str">
            <v>Esc. carga tr. mat 1ª c. DMT 800 a 1000m c/carreg</v>
          </cell>
          <cell r="E163" t="str">
            <v>m3</v>
          </cell>
          <cell r="G163">
            <v>4.13</v>
          </cell>
          <cell r="M163">
            <v>4.5</v>
          </cell>
          <cell r="O163">
            <v>4.68</v>
          </cell>
          <cell r="Q163">
            <v>4.54</v>
          </cell>
          <cell r="S163">
            <v>4.54</v>
          </cell>
          <cell r="U163">
            <v>4.75</v>
          </cell>
          <cell r="W163">
            <v>4.76</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cell r="U164">
            <v>5.05</v>
          </cell>
          <cell r="W164">
            <v>5.0599999999999996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cell r="U165">
            <v>5.23</v>
          </cell>
          <cell r="W165">
            <v>5.24</v>
          </cell>
        </row>
        <row r="166">
          <cell r="A166" t="str">
            <v>2 S 01 100 16</v>
          </cell>
          <cell r="B166" t="str">
            <v>Esc. carga tr. mat 1ª c. DMT 1400 a 1600m c/carreg</v>
          </cell>
          <cell r="E166" t="str">
            <v>m3</v>
          </cell>
          <cell r="G166">
            <v>4.71</v>
          </cell>
          <cell r="M166">
            <v>5.13</v>
          </cell>
          <cell r="O166">
            <v>5.31</v>
          </cell>
          <cell r="Q166">
            <v>5.14</v>
          </cell>
          <cell r="S166">
            <v>5.14</v>
          </cell>
          <cell r="U166">
            <v>5.41</v>
          </cell>
          <cell r="W166">
            <v>5.42</v>
          </cell>
        </row>
        <row r="167">
          <cell r="A167" t="str">
            <v>2 S 01 100 17</v>
          </cell>
          <cell r="B167" t="str">
            <v>Esc. carga tr. mat 1ª c. DMT 1600 a 1800m c/carreg</v>
          </cell>
          <cell r="E167" t="str">
            <v>m3</v>
          </cell>
          <cell r="G167">
            <v>4.83</v>
          </cell>
          <cell r="M167">
            <v>5.26</v>
          </cell>
          <cell r="O167">
            <v>5.44</v>
          </cell>
          <cell r="Q167">
            <v>5.27</v>
          </cell>
          <cell r="S167">
            <v>5.27</v>
          </cell>
          <cell r="U167">
            <v>5.55</v>
          </cell>
          <cell r="W167">
            <v>5.56</v>
          </cell>
        </row>
        <row r="168">
          <cell r="A168" t="str">
            <v>2 S 01 100 18</v>
          </cell>
          <cell r="B168" t="str">
            <v>Esc. carga tr. mat 1ª c. DMT 1800 a 2000m c/carreg</v>
          </cell>
          <cell r="E168" t="str">
            <v>m3</v>
          </cell>
          <cell r="G168">
            <v>5.09</v>
          </cell>
          <cell r="M168">
            <v>5.54</v>
          </cell>
          <cell r="O168">
            <v>5.72</v>
          </cell>
          <cell r="Q168">
            <v>5.54</v>
          </cell>
          <cell r="S168">
            <v>5.54</v>
          </cell>
          <cell r="U168">
            <v>5.84</v>
          </cell>
          <cell r="W168">
            <v>5.85</v>
          </cell>
        </row>
        <row r="169">
          <cell r="A169" t="str">
            <v>2 S 01 100 19</v>
          </cell>
          <cell r="B169" t="str">
            <v>Esc. carga tr. mat 1ª c. DMT 2000 a 3000m c/carreg</v>
          </cell>
          <cell r="E169" t="str">
            <v>m3</v>
          </cell>
          <cell r="G169">
            <v>5.72</v>
          </cell>
          <cell r="M169">
            <v>6.23</v>
          </cell>
          <cell r="O169">
            <v>6.42</v>
          </cell>
          <cell r="Q169">
            <v>6.21</v>
          </cell>
          <cell r="S169">
            <v>6.21</v>
          </cell>
          <cell r="U169">
            <v>6.57</v>
          </cell>
          <cell r="W169">
            <v>6.58</v>
          </cell>
        </row>
        <row r="170">
          <cell r="A170" t="str">
            <v>2 S 01 100 20</v>
          </cell>
          <cell r="B170" t="str">
            <v>Esc. carga tr. mat 1ª c. DMT 3000 a 5000m c/carreg</v>
          </cell>
          <cell r="E170" t="str">
            <v>m3</v>
          </cell>
          <cell r="G170">
            <v>7.5</v>
          </cell>
          <cell r="M170">
            <v>8.15</v>
          </cell>
          <cell r="O170">
            <v>8.36</v>
          </cell>
          <cell r="Q170">
            <v>8.08</v>
          </cell>
          <cell r="S170">
            <v>8.08</v>
          </cell>
          <cell r="U170">
            <v>8.59</v>
          </cell>
          <cell r="W170">
            <v>8.61</v>
          </cell>
        </row>
        <row r="171">
          <cell r="A171" t="str">
            <v>2 S 01 100 21</v>
          </cell>
          <cell r="B171" t="str">
            <v>Escavação carga transp. manual mat.1a cat. DT=20m</v>
          </cell>
          <cell r="E171" t="str">
            <v>m3</v>
          </cell>
          <cell r="G171">
            <v>13.02</v>
          </cell>
          <cell r="M171">
            <v>15.59</v>
          </cell>
          <cell r="O171">
            <v>15.59</v>
          </cell>
          <cell r="Q171">
            <v>15.59</v>
          </cell>
          <cell r="S171">
            <v>15.59</v>
          </cell>
          <cell r="U171">
            <v>15.59</v>
          </cell>
          <cell r="W171">
            <v>15.59</v>
          </cell>
        </row>
        <row r="172">
          <cell r="A172" t="str">
            <v>2 S 01 100 22</v>
          </cell>
          <cell r="B172" t="str">
            <v>Esc. carga transp. mat 1ª cat DMT 50 a 200m c/e</v>
          </cell>
          <cell r="E172" t="str">
            <v>m3</v>
          </cell>
          <cell r="G172">
            <v>3.36</v>
          </cell>
          <cell r="M172">
            <v>3.51</v>
          </cell>
          <cell r="O172">
            <v>3.51</v>
          </cell>
          <cell r="Q172">
            <v>3.02</v>
          </cell>
          <cell r="S172">
            <v>3.02</v>
          </cell>
          <cell r="U172">
            <v>3.31</v>
          </cell>
          <cell r="W172">
            <v>3.31</v>
          </cell>
        </row>
        <row r="173">
          <cell r="A173" t="str">
            <v>2 S 01 100 23</v>
          </cell>
          <cell r="B173" t="str">
            <v>Esc. carga transp. mat 1ª cat DMT 200 a 400m c/e</v>
          </cell>
          <cell r="E173" t="str">
            <v>m3</v>
          </cell>
          <cell r="G173">
            <v>3.67</v>
          </cell>
          <cell r="M173">
            <v>3.85</v>
          </cell>
          <cell r="O173">
            <v>3.86</v>
          </cell>
          <cell r="Q173">
            <v>3.36</v>
          </cell>
          <cell r="S173">
            <v>3.36</v>
          </cell>
          <cell r="U173">
            <v>3.67</v>
          </cell>
          <cell r="W173">
            <v>3.67</v>
          </cell>
        </row>
        <row r="174">
          <cell r="A174" t="str">
            <v>2 S 01 100 24</v>
          </cell>
          <cell r="B174" t="str">
            <v>Esc. carga transp. mat 1ª cat DMT 400 a 600m c/e</v>
          </cell>
          <cell r="E174" t="str">
            <v>m3</v>
          </cell>
          <cell r="G174">
            <v>3.86</v>
          </cell>
          <cell r="M174">
            <v>4.05</v>
          </cell>
          <cell r="O174">
            <v>4.0599999999999996</v>
          </cell>
          <cell r="Q174">
            <v>3.55</v>
          </cell>
          <cell r="S174">
            <v>3.55</v>
          </cell>
          <cell r="U174">
            <v>3.88</v>
          </cell>
          <cell r="W174">
            <v>3.88</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cell r="U175">
            <v>4.2</v>
          </cell>
          <cell r="W175">
            <v>4.2</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cell r="U176">
            <v>4.5</v>
          </cell>
          <cell r="W176">
            <v>4.5</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cell r="U177">
            <v>4.74</v>
          </cell>
          <cell r="W177">
            <v>4.74</v>
          </cell>
        </row>
        <row r="178">
          <cell r="A178" t="str">
            <v>2 S 01 100 28</v>
          </cell>
          <cell r="B178" t="str">
            <v>Esc. carga transp. mat 1ª cat DMT 1200 a 1400m c/e</v>
          </cell>
          <cell r="E178" t="str">
            <v>m3</v>
          </cell>
          <cell r="G178">
            <v>4.76</v>
          </cell>
          <cell r="M178">
            <v>5.03</v>
          </cell>
          <cell r="O178">
            <v>5.05</v>
          </cell>
          <cell r="Q178">
            <v>4.5</v>
          </cell>
          <cell r="S178">
            <v>4.5</v>
          </cell>
          <cell r="U178">
            <v>4.91</v>
          </cell>
          <cell r="W178">
            <v>4.91</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cell r="U179">
            <v>5.2</v>
          </cell>
          <cell r="W179">
            <v>5.2</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cell r="U180">
            <v>5.29</v>
          </cell>
          <cell r="W180">
            <v>5.29</v>
          </cell>
        </row>
        <row r="181">
          <cell r="A181" t="str">
            <v>2 S 01 100 31</v>
          </cell>
          <cell r="B181" t="str">
            <v>Esc. carga transp. mat 1ª cat DMT 1800 a 2000m c/e</v>
          </cell>
          <cell r="E181" t="str">
            <v>m3</v>
          </cell>
          <cell r="G181">
            <v>5.3</v>
          </cell>
          <cell r="M181">
            <v>5.61</v>
          </cell>
          <cell r="O181">
            <v>5.63</v>
          </cell>
          <cell r="Q181">
            <v>5.07</v>
          </cell>
          <cell r="S181">
            <v>5.07</v>
          </cell>
          <cell r="U181">
            <v>5.52</v>
          </cell>
          <cell r="W181">
            <v>5.52</v>
          </cell>
        </row>
        <row r="182">
          <cell r="A182" t="str">
            <v>2 S 01 100 32</v>
          </cell>
          <cell r="B182" t="str">
            <v>Esc. carga transp. mat 1ª cat DMT 2000 a 3000m c/e</v>
          </cell>
          <cell r="E182" t="str">
            <v>m3</v>
          </cell>
          <cell r="G182">
            <v>5.96</v>
          </cell>
          <cell r="M182">
            <v>6.33</v>
          </cell>
          <cell r="O182">
            <v>6.35</v>
          </cell>
          <cell r="Q182">
            <v>5.76</v>
          </cell>
          <cell r="S182">
            <v>5.76</v>
          </cell>
          <cell r="U182">
            <v>6.27</v>
          </cell>
          <cell r="W182">
            <v>6.28</v>
          </cell>
        </row>
        <row r="183">
          <cell r="A183" t="str">
            <v>2 S 01 100 33</v>
          </cell>
          <cell r="B183" t="str">
            <v>Esc. carga transp. mat 1ª cat DMT 3000 a 5000m c/e</v>
          </cell>
          <cell r="E183" t="str">
            <v>m3</v>
          </cell>
          <cell r="G183">
            <v>7.77</v>
          </cell>
          <cell r="M183">
            <v>8.2799999999999994</v>
          </cell>
          <cell r="O183">
            <v>8.32</v>
          </cell>
          <cell r="Q183">
            <v>7.66</v>
          </cell>
          <cell r="S183">
            <v>7.66</v>
          </cell>
          <cell r="U183">
            <v>8.33</v>
          </cell>
          <cell r="W183">
            <v>8.34</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cell r="U184">
            <v>2.3199999999999998</v>
          </cell>
          <cell r="W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cell r="U185">
            <v>5.88</v>
          </cell>
          <cell r="W185">
            <v>5.85</v>
          </cell>
        </row>
        <row r="186">
          <cell r="A186" t="str">
            <v>2 S 01 101 03</v>
          </cell>
          <cell r="B186" t="str">
            <v>Esc. carga transp. mat 2ª cat DMT 200 a 400m c/m</v>
          </cell>
          <cell r="E186" t="str">
            <v>m3</v>
          </cell>
          <cell r="G186">
            <v>4.9000000000000004</v>
          </cell>
          <cell r="M186">
            <v>5.92</v>
          </cell>
          <cell r="O186">
            <v>6.06</v>
          </cell>
          <cell r="Q186">
            <v>5.9</v>
          </cell>
          <cell r="S186">
            <v>5.9</v>
          </cell>
          <cell r="U186">
            <v>5.9</v>
          </cell>
          <cell r="W186">
            <v>5.87</v>
          </cell>
        </row>
        <row r="187">
          <cell r="A187" t="str">
            <v>2 S 01 101 04</v>
          </cell>
          <cell r="B187" t="str">
            <v>Esc. carga transp. mat 2ª cat DMT 400 a 600m c/m</v>
          </cell>
          <cell r="E187" t="str">
            <v>m3</v>
          </cell>
          <cell r="G187">
            <v>5.9</v>
          </cell>
          <cell r="M187">
            <v>7.21</v>
          </cell>
          <cell r="O187">
            <v>7.35</v>
          </cell>
          <cell r="Q187">
            <v>7.16</v>
          </cell>
          <cell r="S187">
            <v>7.16</v>
          </cell>
          <cell r="U187">
            <v>7.16</v>
          </cell>
          <cell r="W187">
            <v>7.12</v>
          </cell>
        </row>
        <row r="188">
          <cell r="A188" t="str">
            <v>2 S 01 101 05</v>
          </cell>
          <cell r="B188" t="str">
            <v>Esc. carga transp. mat 2ª cat DMT 600 a 800m c/m</v>
          </cell>
          <cell r="E188" t="str">
            <v>m3</v>
          </cell>
          <cell r="G188">
            <v>6.91</v>
          </cell>
          <cell r="M188">
            <v>8.5</v>
          </cell>
          <cell r="O188">
            <v>8.65</v>
          </cell>
          <cell r="Q188">
            <v>8.42</v>
          </cell>
          <cell r="S188">
            <v>8.42</v>
          </cell>
          <cell r="U188">
            <v>8.42</v>
          </cell>
          <cell r="W188">
            <v>8.3699999999999992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cell r="U189">
            <v>9.69</v>
          </cell>
          <cell r="W189">
            <v>9.6199999999999992</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cell r="U190">
            <v>9.6999999999999993</v>
          </cell>
          <cell r="W190">
            <v>9.6300000000000008</v>
          </cell>
        </row>
        <row r="191">
          <cell r="A191" t="str">
            <v>2 S 01 101 08</v>
          </cell>
          <cell r="B191" t="str">
            <v>Esc. carga transp. mat 2ª cat DMT 1200 a 1400m c/m</v>
          </cell>
          <cell r="E191" t="str">
            <v>m3</v>
          </cell>
          <cell r="G191">
            <v>8.93</v>
          </cell>
          <cell r="M191">
            <v>11.11</v>
          </cell>
          <cell r="O191">
            <v>11.26</v>
          </cell>
          <cell r="Q191">
            <v>10.96</v>
          </cell>
          <cell r="S191">
            <v>10.96</v>
          </cell>
          <cell r="U191">
            <v>10.96</v>
          </cell>
          <cell r="W191">
            <v>10.89</v>
          </cell>
        </row>
        <row r="192">
          <cell r="A192" t="str">
            <v>2 S 01 101 09</v>
          </cell>
          <cell r="B192" t="str">
            <v>Esc. carga tr. mat 2ª c. DMT 50 a 200m c/carreg</v>
          </cell>
          <cell r="E192" t="str">
            <v>m3</v>
          </cell>
          <cell r="G192">
            <v>5.0599999999999996</v>
          </cell>
          <cell r="M192">
            <v>5.49</v>
          </cell>
          <cell r="O192">
            <v>5.79</v>
          </cell>
          <cell r="Q192">
            <v>5.63</v>
          </cell>
          <cell r="S192">
            <v>5.63</v>
          </cell>
          <cell r="U192">
            <v>5.79</v>
          </cell>
          <cell r="W192">
            <v>5.8</v>
          </cell>
        </row>
        <row r="193">
          <cell r="A193" t="str">
            <v>2 S 01 101 10</v>
          </cell>
          <cell r="B193" t="str">
            <v>Esc. carga tr. mat 2ª c. DMT 200 a 400m c/carreg</v>
          </cell>
          <cell r="E193" t="str">
            <v>m3</v>
          </cell>
          <cell r="G193">
            <v>5.46</v>
          </cell>
          <cell r="M193">
            <v>5.94</v>
          </cell>
          <cell r="O193">
            <v>6.24</v>
          </cell>
          <cell r="Q193">
            <v>6.06</v>
          </cell>
          <cell r="S193">
            <v>6.06</v>
          </cell>
          <cell r="U193">
            <v>6.25</v>
          </cell>
          <cell r="W193">
            <v>6.27</v>
          </cell>
        </row>
        <row r="194">
          <cell r="A194" t="str">
            <v>2 S 01 101 11</v>
          </cell>
          <cell r="B194" t="str">
            <v>Esc. carga tr. mat 2a c. DMT 400 a 600m c/carreg</v>
          </cell>
          <cell r="E194" t="str">
            <v>m3</v>
          </cell>
          <cell r="G194">
            <v>5.68</v>
          </cell>
          <cell r="M194">
            <v>6.17</v>
          </cell>
          <cell r="O194">
            <v>6.48</v>
          </cell>
          <cell r="Q194">
            <v>6.29</v>
          </cell>
          <cell r="S194">
            <v>6.29</v>
          </cell>
          <cell r="U194">
            <v>6.5</v>
          </cell>
          <cell r="W194">
            <v>6.51</v>
          </cell>
        </row>
        <row r="195">
          <cell r="A195" t="str">
            <v>2 S 01 101 12</v>
          </cell>
          <cell r="B195" t="str">
            <v>Esc. carga tr. mat 2a c. DMT 600 a 800m c/carreg</v>
          </cell>
          <cell r="E195" t="str">
            <v>m3</v>
          </cell>
          <cell r="G195">
            <v>6.01</v>
          </cell>
          <cell r="M195">
            <v>6.53</v>
          </cell>
          <cell r="O195">
            <v>6.84</v>
          </cell>
          <cell r="Q195">
            <v>6.64</v>
          </cell>
          <cell r="S195">
            <v>6.64</v>
          </cell>
          <cell r="U195">
            <v>6.88</v>
          </cell>
          <cell r="W195">
            <v>6.89</v>
          </cell>
        </row>
        <row r="196">
          <cell r="A196" t="str">
            <v>2 S 01 101 13</v>
          </cell>
          <cell r="B196" t="str">
            <v>Esc. carga tr. mat 2a c. DMT 800 a 1000m c/carreg</v>
          </cell>
          <cell r="E196" t="str">
            <v>m3</v>
          </cell>
          <cell r="G196">
            <v>6.27</v>
          </cell>
          <cell r="M196">
            <v>6.81</v>
          </cell>
          <cell r="O196">
            <v>7.12</v>
          </cell>
          <cell r="Q196">
            <v>6.91</v>
          </cell>
          <cell r="S196">
            <v>6.91</v>
          </cell>
          <cell r="U196">
            <v>7.17</v>
          </cell>
          <cell r="W196">
            <v>7.18</v>
          </cell>
        </row>
        <row r="197">
          <cell r="A197" t="str">
            <v>2 S 01 101 14</v>
          </cell>
          <cell r="B197" t="str">
            <v>Esc. carga tr. mat 2a c. DMT 1000 a 1200m c/carreg</v>
          </cell>
          <cell r="E197" t="str">
            <v>m3</v>
          </cell>
          <cell r="G197">
            <v>6.52</v>
          </cell>
          <cell r="M197">
            <v>7.08</v>
          </cell>
          <cell r="O197">
            <v>7.39</v>
          </cell>
          <cell r="Q197">
            <v>7.17</v>
          </cell>
          <cell r="S197">
            <v>7.17</v>
          </cell>
          <cell r="U197">
            <v>7.46</v>
          </cell>
          <cell r="W197">
            <v>7.47</v>
          </cell>
        </row>
        <row r="198">
          <cell r="A198" t="str">
            <v>2 S 01 101 15</v>
          </cell>
          <cell r="B198" t="str">
            <v>Esc. carga tr. mat 2a c. DMT 1200 a 1400m c/carreg</v>
          </cell>
          <cell r="E198" t="str">
            <v>m3</v>
          </cell>
          <cell r="G198">
            <v>6.76</v>
          </cell>
          <cell r="M198">
            <v>7.33</v>
          </cell>
          <cell r="O198">
            <v>7.65</v>
          </cell>
          <cell r="Q198">
            <v>7.42</v>
          </cell>
          <cell r="S198">
            <v>7.42</v>
          </cell>
          <cell r="U198">
            <v>7.72</v>
          </cell>
          <cell r="W198">
            <v>7.74</v>
          </cell>
        </row>
        <row r="199">
          <cell r="A199" t="str">
            <v>2 S 01 101 16</v>
          </cell>
          <cell r="B199" t="str">
            <v>Esc. carga tr. mat 2a c. DMT 1400 a 1600m c/carreg</v>
          </cell>
          <cell r="E199" t="str">
            <v>m3</v>
          </cell>
          <cell r="G199">
            <v>7</v>
          </cell>
          <cell r="M199">
            <v>7.61</v>
          </cell>
          <cell r="O199">
            <v>7.92</v>
          </cell>
          <cell r="Q199">
            <v>7.68</v>
          </cell>
          <cell r="S199">
            <v>7.68</v>
          </cell>
          <cell r="U199">
            <v>8.01</v>
          </cell>
          <cell r="W199">
            <v>8.02</v>
          </cell>
        </row>
        <row r="200">
          <cell r="A200" t="str">
            <v>2 S 01 101 17</v>
          </cell>
          <cell r="B200" t="str">
            <v>Esc. carga tr. mat 2a c. DMT 1600 a 1800m c/carreg</v>
          </cell>
          <cell r="E200" t="str">
            <v>m3</v>
          </cell>
          <cell r="G200">
            <v>7.17</v>
          </cell>
          <cell r="M200">
            <v>7.78</v>
          </cell>
          <cell r="O200">
            <v>8.1</v>
          </cell>
          <cell r="Q200">
            <v>7.86</v>
          </cell>
          <cell r="S200">
            <v>7.86</v>
          </cell>
          <cell r="U200">
            <v>8.1999999999999993</v>
          </cell>
          <cell r="W200">
            <v>8.2100000000000009</v>
          </cell>
        </row>
        <row r="201">
          <cell r="A201" t="str">
            <v>2 S 01 101 18</v>
          </cell>
          <cell r="B201" t="str">
            <v>Esc. carga tr. mat 2a c. DMT 1800 a 2000m c/carreg</v>
          </cell>
          <cell r="E201" t="str">
            <v>m3</v>
          </cell>
          <cell r="G201">
            <v>7.45</v>
          </cell>
          <cell r="M201">
            <v>8.08</v>
          </cell>
          <cell r="O201">
            <v>8.41</v>
          </cell>
          <cell r="Q201">
            <v>8.15</v>
          </cell>
          <cell r="S201">
            <v>8.15</v>
          </cell>
          <cell r="U201">
            <v>8.51</v>
          </cell>
          <cell r="W201">
            <v>8.5299999999999994</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cell r="U202">
            <v>9.34</v>
          </cell>
          <cell r="W202">
            <v>9.36</v>
          </cell>
        </row>
        <row r="203">
          <cell r="A203" t="str">
            <v>2 S 01 101 20</v>
          </cell>
          <cell r="B203" t="str">
            <v>Esc. carga tr. mat 2a c. DMT 3000 a 5000m c/carreg</v>
          </cell>
          <cell r="E203" t="str">
            <v>m3</v>
          </cell>
          <cell r="G203">
            <v>10.35</v>
          </cell>
          <cell r="M203">
            <v>11.24</v>
          </cell>
          <cell r="O203">
            <v>11.58</v>
          </cell>
          <cell r="Q203">
            <v>11.21</v>
          </cell>
          <cell r="S203">
            <v>11.21</v>
          </cell>
          <cell r="U203">
            <v>11.83</v>
          </cell>
          <cell r="W203">
            <v>11.85</v>
          </cell>
        </row>
        <row r="204">
          <cell r="A204" t="str">
            <v>2 S 01 101 22</v>
          </cell>
          <cell r="B204" t="str">
            <v>Esc. carga transp. mat 2a cat DMT 50 a 200m c/e</v>
          </cell>
          <cell r="E204" t="str">
            <v>m3</v>
          </cell>
          <cell r="G204">
            <v>4.72</v>
          </cell>
          <cell r="M204">
            <v>4.92</v>
          </cell>
          <cell r="O204">
            <v>4.92</v>
          </cell>
          <cell r="Q204">
            <v>4.2</v>
          </cell>
          <cell r="S204">
            <v>4.2</v>
          </cell>
          <cell r="U204">
            <v>4.59</v>
          </cell>
          <cell r="W204">
            <v>4.5999999999999996</v>
          </cell>
        </row>
        <row r="205">
          <cell r="A205" t="str">
            <v>2 S 01 101 23</v>
          </cell>
          <cell r="B205" t="str">
            <v>Esc. carga transp. mat 2a cat DMT 200 a 400m c/e</v>
          </cell>
          <cell r="E205" t="str">
            <v>m3</v>
          </cell>
          <cell r="G205">
            <v>5.05</v>
          </cell>
          <cell r="M205">
            <v>5.26</v>
          </cell>
          <cell r="O205">
            <v>5.27</v>
          </cell>
          <cell r="Q205">
            <v>4.54</v>
          </cell>
          <cell r="S205">
            <v>4.54</v>
          </cell>
          <cell r="U205">
            <v>4.96</v>
          </cell>
          <cell r="W205">
            <v>4.97</v>
          </cell>
        </row>
        <row r="206">
          <cell r="A206" t="str">
            <v>2 S 01 101 24</v>
          </cell>
          <cell r="B206" t="str">
            <v>Esc. carga transp. mat 2a cat DMT 400 a 600m c/e</v>
          </cell>
          <cell r="E206" t="str">
            <v>m3</v>
          </cell>
          <cell r="G206">
            <v>5.35</v>
          </cell>
          <cell r="M206">
            <v>5.6</v>
          </cell>
          <cell r="O206">
            <v>5.61</v>
          </cell>
          <cell r="Q206">
            <v>4.87</v>
          </cell>
          <cell r="S206">
            <v>4.87</v>
          </cell>
          <cell r="U206">
            <v>5.32</v>
          </cell>
          <cell r="W206">
            <v>5.32</v>
          </cell>
        </row>
        <row r="207">
          <cell r="A207" t="str">
            <v>2 S 01 101 25</v>
          </cell>
          <cell r="B207" t="str">
            <v>Esc. carga transp. mat 2a cat DMT 600 a 800m c/e</v>
          </cell>
          <cell r="E207" t="str">
            <v>m3</v>
          </cell>
          <cell r="G207">
            <v>5.69</v>
          </cell>
          <cell r="M207">
            <v>5.97</v>
          </cell>
          <cell r="O207">
            <v>5.98</v>
          </cell>
          <cell r="Q207">
            <v>5.22</v>
          </cell>
          <cell r="S207">
            <v>5.22</v>
          </cell>
          <cell r="U207">
            <v>5.7</v>
          </cell>
          <cell r="W207">
            <v>5.71</v>
          </cell>
        </row>
        <row r="208">
          <cell r="A208" t="str">
            <v>2 S 01 101 26</v>
          </cell>
          <cell r="B208" t="str">
            <v>Esc. carga transp. mat 2a cat DMT 800 a 1000m c/e</v>
          </cell>
          <cell r="E208" t="str">
            <v>m3</v>
          </cell>
          <cell r="G208">
            <v>5.95</v>
          </cell>
          <cell r="M208">
            <v>6.24</v>
          </cell>
          <cell r="O208">
            <v>6.26</v>
          </cell>
          <cell r="Q208">
            <v>5.49</v>
          </cell>
          <cell r="S208">
            <v>5.49</v>
          </cell>
          <cell r="U208">
            <v>5.99</v>
          </cell>
          <cell r="W208">
            <v>5.99</v>
          </cell>
        </row>
        <row r="209">
          <cell r="A209" t="str">
            <v>2 S 01 101 27</v>
          </cell>
          <cell r="B209" t="str">
            <v>Esc. carga transp. mat 2a cat DMT 1000 a 1200m c/e</v>
          </cell>
          <cell r="E209" t="str">
            <v>m3</v>
          </cell>
          <cell r="G209">
            <v>6.19</v>
          </cell>
          <cell r="M209">
            <v>6.51</v>
          </cell>
          <cell r="O209">
            <v>6.53</v>
          </cell>
          <cell r="Q209">
            <v>5.75</v>
          </cell>
          <cell r="S209">
            <v>5.75</v>
          </cell>
          <cell r="U209">
            <v>6.27</v>
          </cell>
          <cell r="W209">
            <v>6.28</v>
          </cell>
        </row>
        <row r="210">
          <cell r="A210" t="str">
            <v>2 S 01 101 28</v>
          </cell>
          <cell r="B210" t="str">
            <v>Esc. carga transp. mat 2a cat DMT 1200 a 1400m c/e</v>
          </cell>
          <cell r="E210" t="str">
            <v>m3</v>
          </cell>
          <cell r="G210">
            <v>6.49</v>
          </cell>
          <cell r="M210">
            <v>6.83</v>
          </cell>
          <cell r="O210">
            <v>6.86</v>
          </cell>
          <cell r="Q210">
            <v>6.06</v>
          </cell>
          <cell r="S210">
            <v>6.06</v>
          </cell>
          <cell r="U210">
            <v>6.61</v>
          </cell>
          <cell r="W210">
            <v>6.61</v>
          </cell>
        </row>
        <row r="211">
          <cell r="A211" t="str">
            <v>2 S 01 101 29</v>
          </cell>
          <cell r="B211" t="str">
            <v>Esc. carga transp. mat 2a cat DMT 1400 a 1600m c/e</v>
          </cell>
          <cell r="E211" t="str">
            <v>m3</v>
          </cell>
          <cell r="G211">
            <v>6.7</v>
          </cell>
          <cell r="M211">
            <v>7.06</v>
          </cell>
          <cell r="O211">
            <v>7.08</v>
          </cell>
          <cell r="Q211">
            <v>6.28</v>
          </cell>
          <cell r="S211">
            <v>6.28</v>
          </cell>
          <cell r="U211">
            <v>6.85</v>
          </cell>
          <cell r="W211">
            <v>6.85</v>
          </cell>
        </row>
        <row r="212">
          <cell r="A212" t="str">
            <v>2 S 01 101 30</v>
          </cell>
          <cell r="B212" t="str">
            <v>Esc. carga transp. mat 2a cat DMT 1600 a 1800m c/e</v>
          </cell>
          <cell r="E212" t="str">
            <v>m3</v>
          </cell>
          <cell r="G212">
            <v>6.79</v>
          </cell>
          <cell r="M212">
            <v>7.16</v>
          </cell>
          <cell r="O212">
            <v>7.19</v>
          </cell>
          <cell r="Q212">
            <v>6.39</v>
          </cell>
          <cell r="S212">
            <v>6.39</v>
          </cell>
          <cell r="U212">
            <v>6.96</v>
          </cell>
          <cell r="W212">
            <v>6.96</v>
          </cell>
        </row>
        <row r="213">
          <cell r="A213" t="str">
            <v>2 S 01 101 31</v>
          </cell>
          <cell r="B213" t="str">
            <v>Esc. carga transp. mat 2a cat DMT 1800 a 2000m c/e</v>
          </cell>
          <cell r="E213" t="str">
            <v>m3</v>
          </cell>
          <cell r="G213">
            <v>7.09</v>
          </cell>
          <cell r="M213">
            <v>7.47</v>
          </cell>
          <cell r="O213">
            <v>7.51</v>
          </cell>
          <cell r="Q213">
            <v>6.69</v>
          </cell>
          <cell r="S213">
            <v>6.69</v>
          </cell>
          <cell r="U213">
            <v>7.29</v>
          </cell>
          <cell r="W213">
            <v>7.29</v>
          </cell>
        </row>
        <row r="214">
          <cell r="A214" t="str">
            <v>2 S 01 101 32</v>
          </cell>
          <cell r="B214" t="str">
            <v>Esc. carga transp. mat 2a cat DMT 2000 a 3000m c/e</v>
          </cell>
          <cell r="E214" t="str">
            <v>m3</v>
          </cell>
          <cell r="G214">
            <v>7.94</v>
          </cell>
          <cell r="M214">
            <v>8.4</v>
          </cell>
          <cell r="O214">
            <v>8.44</v>
          </cell>
          <cell r="Q214">
            <v>7.59</v>
          </cell>
          <cell r="S214">
            <v>7.59</v>
          </cell>
          <cell r="U214">
            <v>8.27</v>
          </cell>
          <cell r="W214">
            <v>8.27</v>
          </cell>
        </row>
        <row r="215">
          <cell r="A215" t="str">
            <v>2 S 01 101 33</v>
          </cell>
          <cell r="B215" t="str">
            <v>Esc. carga transp. mat 2a cat DMT 3000 a 5000m c/e</v>
          </cell>
          <cell r="E215" t="str">
            <v>m3</v>
          </cell>
          <cell r="G215">
            <v>10.14</v>
          </cell>
          <cell r="M215">
            <v>10.78</v>
          </cell>
          <cell r="O215">
            <v>10.84</v>
          </cell>
          <cell r="Q215">
            <v>9.91</v>
          </cell>
          <cell r="S215">
            <v>9.91</v>
          </cell>
          <cell r="U215">
            <v>10.77</v>
          </cell>
          <cell r="W215">
            <v>10.78</v>
          </cell>
        </row>
        <row r="216">
          <cell r="A216" t="str">
            <v>2 S 01 102 01</v>
          </cell>
          <cell r="B216" t="str">
            <v>Esc. carga transp. mat 3a cat DMT até 50m</v>
          </cell>
          <cell r="E216" t="str">
            <v>m3</v>
          </cell>
          <cell r="G216">
            <v>15.53</v>
          </cell>
          <cell r="M216">
            <v>16.93</v>
          </cell>
          <cell r="O216">
            <v>17.61</v>
          </cell>
          <cell r="Q216">
            <v>17.11</v>
          </cell>
          <cell r="S216">
            <v>19.27</v>
          </cell>
          <cell r="U216">
            <v>19.09</v>
          </cell>
          <cell r="W216">
            <v>19.079999999999998</v>
          </cell>
        </row>
        <row r="217">
          <cell r="A217" t="str">
            <v>2 S 01 102 02</v>
          </cell>
          <cell r="B217" t="str">
            <v>Esc. carga transp. mat 3a cat DMT 50 a 200m</v>
          </cell>
          <cell r="E217" t="str">
            <v>m3</v>
          </cell>
          <cell r="G217">
            <v>17.59</v>
          </cell>
          <cell r="M217">
            <v>19.350000000000001</v>
          </cell>
          <cell r="O217">
            <v>20.02</v>
          </cell>
          <cell r="Q217">
            <v>19.43</v>
          </cell>
          <cell r="S217">
            <v>21.59</v>
          </cell>
          <cell r="U217">
            <v>21.71</v>
          </cell>
          <cell r="W217">
            <v>21.74</v>
          </cell>
        </row>
        <row r="218">
          <cell r="A218" t="str">
            <v>2 S 01 102 03</v>
          </cell>
          <cell r="B218" t="str">
            <v>Esc. carga transp. mat 3a cat DMT 200 a 400m</v>
          </cell>
          <cell r="E218" t="str">
            <v>m3</v>
          </cell>
          <cell r="G218">
            <v>18.059999999999999</v>
          </cell>
          <cell r="M218">
            <v>19.86</v>
          </cell>
          <cell r="O218">
            <v>20.54</v>
          </cell>
          <cell r="Q218">
            <v>19.93</v>
          </cell>
          <cell r="S218">
            <v>22.09</v>
          </cell>
          <cell r="U218">
            <v>22.26</v>
          </cell>
          <cell r="W218">
            <v>22.29</v>
          </cell>
        </row>
        <row r="219">
          <cell r="A219" t="str">
            <v>2 S 01 102 04</v>
          </cell>
          <cell r="B219" t="str">
            <v>Esc. carga transp. mat 3a cat DMT 400 a 600m</v>
          </cell>
          <cell r="E219" t="str">
            <v>m3</v>
          </cell>
          <cell r="G219">
            <v>18.7</v>
          </cell>
          <cell r="M219">
            <v>20.6</v>
          </cell>
          <cell r="O219">
            <v>21.27</v>
          </cell>
          <cell r="Q219">
            <v>20.65</v>
          </cell>
          <cell r="S219">
            <v>22.81</v>
          </cell>
          <cell r="U219">
            <v>23.02</v>
          </cell>
          <cell r="W219">
            <v>23.05</v>
          </cell>
        </row>
        <row r="220">
          <cell r="A220" t="str">
            <v>2 S 01 102 05</v>
          </cell>
          <cell r="B220" t="str">
            <v>Esc. carga transp. mat 3a cat DMT 600 a 800m</v>
          </cell>
          <cell r="E220" t="str">
            <v>m3</v>
          </cell>
          <cell r="G220">
            <v>19.170000000000002</v>
          </cell>
          <cell r="M220">
            <v>21.12</v>
          </cell>
          <cell r="O220">
            <v>21.79</v>
          </cell>
          <cell r="Q220">
            <v>21.15</v>
          </cell>
          <cell r="S220">
            <v>23.31</v>
          </cell>
          <cell r="U220">
            <v>23.57</v>
          </cell>
          <cell r="W220">
            <v>23.6</v>
          </cell>
        </row>
        <row r="221">
          <cell r="A221" t="str">
            <v>2 S 01 102 06</v>
          </cell>
          <cell r="B221" t="str">
            <v>Esc. carga transp. mat 3a cat DMT 800 a 1000m</v>
          </cell>
          <cell r="E221" t="str">
            <v>m3</v>
          </cell>
          <cell r="G221">
            <v>19.64</v>
          </cell>
          <cell r="M221">
            <v>21.64</v>
          </cell>
          <cell r="O221">
            <v>22.31</v>
          </cell>
          <cell r="Q221">
            <v>21.65</v>
          </cell>
          <cell r="S221">
            <v>23.81</v>
          </cell>
          <cell r="U221">
            <v>24.11</v>
          </cell>
          <cell r="W221">
            <v>24.15</v>
          </cell>
        </row>
        <row r="222">
          <cell r="A222" t="str">
            <v>2 S 01 102 07</v>
          </cell>
          <cell r="B222" t="str">
            <v>Esc. carga transp. mat 3a cat DMT 1000 a 1200m</v>
          </cell>
          <cell r="E222" t="str">
            <v>m3</v>
          </cell>
          <cell r="G222">
            <v>19.84</v>
          </cell>
          <cell r="M222">
            <v>21.86</v>
          </cell>
          <cell r="O222">
            <v>22.54</v>
          </cell>
          <cell r="Q222">
            <v>21.87</v>
          </cell>
          <cell r="S222">
            <v>24.02</v>
          </cell>
          <cell r="U222">
            <v>24.35</v>
          </cell>
          <cell r="W222">
            <v>24.39</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cell r="U223">
            <v>10.45</v>
          </cell>
          <cell r="W223">
            <v>10.45</v>
          </cell>
        </row>
        <row r="224">
          <cell r="A224" t="str">
            <v>2 S 01 300 02</v>
          </cell>
          <cell r="B224" t="str">
            <v>Esc. carga transp. solos moles DMT 200 a 400m</v>
          </cell>
          <cell r="E224" t="str">
            <v>m3</v>
          </cell>
          <cell r="G224">
            <v>9.91</v>
          </cell>
          <cell r="M224">
            <v>10.78</v>
          </cell>
          <cell r="O224">
            <v>11.3</v>
          </cell>
          <cell r="Q224">
            <v>10.98</v>
          </cell>
          <cell r="S224">
            <v>10.98</v>
          </cell>
          <cell r="U224">
            <v>11.24</v>
          </cell>
          <cell r="W224">
            <v>11.24</v>
          </cell>
        </row>
        <row r="225">
          <cell r="A225" t="str">
            <v>2 S 01 300 03</v>
          </cell>
          <cell r="B225" t="str">
            <v>Esc. carga transp. solos moles DMT 400 a 600m</v>
          </cell>
          <cell r="E225" t="str">
            <v>m3</v>
          </cell>
          <cell r="G225">
            <v>10.220000000000001</v>
          </cell>
          <cell r="M225">
            <v>11.13</v>
          </cell>
          <cell r="O225">
            <v>11.64</v>
          </cell>
          <cell r="Q225">
            <v>11.31</v>
          </cell>
          <cell r="S225">
            <v>11.31</v>
          </cell>
          <cell r="U225">
            <v>11.58</v>
          </cell>
          <cell r="W225">
            <v>11.58</v>
          </cell>
        </row>
        <row r="226">
          <cell r="A226" t="str">
            <v>2 S 01 300 04</v>
          </cell>
          <cell r="B226" t="str">
            <v>Esc. carga transp. solos moles DMT 600 a 800m</v>
          </cell>
          <cell r="E226" t="str">
            <v>m3</v>
          </cell>
          <cell r="G226">
            <v>10.59</v>
          </cell>
          <cell r="M226">
            <v>11.53</v>
          </cell>
          <cell r="O226">
            <v>12.04</v>
          </cell>
          <cell r="Q226">
            <v>11.7</v>
          </cell>
          <cell r="S226">
            <v>11.7</v>
          </cell>
          <cell r="U226">
            <v>11.98</v>
          </cell>
          <cell r="W226">
            <v>11.98</v>
          </cell>
        </row>
        <row r="227">
          <cell r="A227" t="str">
            <v>2 S 01 300 05</v>
          </cell>
          <cell r="B227" t="str">
            <v>Esc. carga transp. solos moles DMT 800 a 1000m</v>
          </cell>
          <cell r="E227" t="str">
            <v>m3</v>
          </cell>
          <cell r="G227">
            <v>11.25</v>
          </cell>
          <cell r="M227">
            <v>12.29</v>
          </cell>
          <cell r="O227">
            <v>12.8</v>
          </cell>
          <cell r="Q227">
            <v>12.43</v>
          </cell>
          <cell r="S227">
            <v>12.43</v>
          </cell>
          <cell r="U227">
            <v>12.72</v>
          </cell>
          <cell r="W227">
            <v>12.72</v>
          </cell>
        </row>
        <row r="228">
          <cell r="A228" t="str">
            <v>2 S 01 510 00</v>
          </cell>
          <cell r="B228" t="str">
            <v>Compactação de aterros a 95% proctor normal</v>
          </cell>
          <cell r="E228" t="str">
            <v>m3</v>
          </cell>
          <cell r="G228">
            <v>1.37</v>
          </cell>
          <cell r="M228">
            <v>1.53</v>
          </cell>
          <cell r="O228">
            <v>1.56</v>
          </cell>
          <cell r="Q228">
            <v>1.51</v>
          </cell>
          <cell r="S228">
            <v>1.51</v>
          </cell>
          <cell r="U228">
            <v>1.58</v>
          </cell>
          <cell r="W228">
            <v>1.6</v>
          </cell>
        </row>
        <row r="229">
          <cell r="A229" t="str">
            <v>2 S 01 511 00</v>
          </cell>
          <cell r="B229" t="str">
            <v>Compactação de aterros a 100% proctor normal</v>
          </cell>
          <cell r="E229" t="str">
            <v>m3</v>
          </cell>
          <cell r="G229">
            <v>1.59</v>
          </cell>
          <cell r="M229">
            <v>1.78</v>
          </cell>
          <cell r="O229">
            <v>1.81</v>
          </cell>
          <cell r="Q229">
            <v>1.75</v>
          </cell>
          <cell r="S229">
            <v>1.75</v>
          </cell>
          <cell r="U229">
            <v>1.84</v>
          </cell>
          <cell r="W229">
            <v>1.86</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cell r="U230">
            <v>4.9800000000000004</v>
          </cell>
          <cell r="W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cell r="U231">
            <v>13.65</v>
          </cell>
          <cell r="W231">
            <v>13.66</v>
          </cell>
        </row>
        <row r="232">
          <cell r="A232" t="str">
            <v>2 S 01 513 01</v>
          </cell>
          <cell r="B232" t="str">
            <v>Compactação de material de "bota-fora"</v>
          </cell>
          <cell r="E232" t="str">
            <v>m3</v>
          </cell>
          <cell r="G232">
            <v>1.07</v>
          </cell>
          <cell r="M232">
            <v>1.2</v>
          </cell>
          <cell r="O232">
            <v>1.22</v>
          </cell>
          <cell r="Q232">
            <v>1.18</v>
          </cell>
          <cell r="S232">
            <v>1.18</v>
          </cell>
          <cell r="U232">
            <v>1.23</v>
          </cell>
          <cell r="W232">
            <v>1.25</v>
          </cell>
        </row>
        <row r="233">
          <cell r="A233" t="str">
            <v>2 S 02 100 00</v>
          </cell>
          <cell r="B233" t="str">
            <v>Reforço do subleito</v>
          </cell>
          <cell r="E233" t="str">
            <v>m3</v>
          </cell>
          <cell r="G233">
            <v>7.38</v>
          </cell>
          <cell r="M233">
            <v>7.89</v>
          </cell>
          <cell r="O233">
            <v>8.2899999999999991</v>
          </cell>
          <cell r="Q233">
            <v>8.11</v>
          </cell>
          <cell r="S233">
            <v>8.11</v>
          </cell>
          <cell r="U233">
            <v>8.36</v>
          </cell>
          <cell r="W233">
            <v>8.43</v>
          </cell>
        </row>
        <row r="234">
          <cell r="A234" t="str">
            <v>2 S 02 110 00</v>
          </cell>
          <cell r="B234" t="str">
            <v>Regularização do subleito</v>
          </cell>
          <cell r="E234" t="str">
            <v>m2</v>
          </cell>
          <cell r="G234">
            <v>0.42</v>
          </cell>
          <cell r="M234">
            <v>0.47</v>
          </cell>
          <cell r="O234">
            <v>0.48</v>
          </cell>
          <cell r="Q234">
            <v>0.46</v>
          </cell>
          <cell r="S234">
            <v>0.46</v>
          </cell>
          <cell r="U234">
            <v>0.48</v>
          </cell>
          <cell r="W234">
            <v>0.49</v>
          </cell>
        </row>
        <row r="235">
          <cell r="A235" t="str">
            <v>2 S 02 110 01</v>
          </cell>
          <cell r="B235" t="str">
            <v>Regul. subleito c/ fres. corte contr.autom. greide</v>
          </cell>
          <cell r="E235" t="str">
            <v>m2</v>
          </cell>
          <cell r="G235">
            <v>0.69</v>
          </cell>
          <cell r="M235">
            <v>0.75</v>
          </cell>
          <cell r="O235">
            <v>0.75</v>
          </cell>
          <cell r="Q235">
            <v>0.73</v>
          </cell>
          <cell r="S235">
            <v>0.73</v>
          </cell>
          <cell r="U235">
            <v>0.71</v>
          </cell>
          <cell r="W235">
            <v>0.71</v>
          </cell>
        </row>
        <row r="236">
          <cell r="A236" t="str">
            <v>2 S 02 200 00</v>
          </cell>
          <cell r="B236" t="str">
            <v>Sub-base solo estabilizado granul. s/ mistura</v>
          </cell>
          <cell r="E236" t="str">
            <v>m3</v>
          </cell>
          <cell r="G236">
            <v>7.38</v>
          </cell>
          <cell r="M236">
            <v>7.89</v>
          </cell>
          <cell r="O236">
            <v>8.2899999999999991</v>
          </cell>
          <cell r="Q236">
            <v>8.11</v>
          </cell>
          <cell r="S236">
            <v>8.11</v>
          </cell>
          <cell r="U236">
            <v>8.36</v>
          </cell>
          <cell r="W236">
            <v>8.43</v>
          </cell>
        </row>
        <row r="237">
          <cell r="A237" t="str">
            <v>2 S 02 200 01</v>
          </cell>
          <cell r="B237" t="str">
            <v>Base solo estabilizado granul. s/ mistura</v>
          </cell>
          <cell r="E237" t="str">
            <v>m3</v>
          </cell>
          <cell r="G237">
            <v>7.38</v>
          </cell>
          <cell r="M237">
            <v>7.89</v>
          </cell>
          <cell r="O237">
            <v>8.2899999999999991</v>
          </cell>
          <cell r="Q237">
            <v>8.11</v>
          </cell>
          <cell r="S237">
            <v>8.11</v>
          </cell>
          <cell r="U237">
            <v>8.36</v>
          </cell>
          <cell r="W237">
            <v>8.43</v>
          </cell>
        </row>
        <row r="238">
          <cell r="A238" t="str">
            <v>2 S 02 210 00</v>
          </cell>
          <cell r="B238" t="str">
            <v>Sub-base estab. granul. c/ mistura solo na pista</v>
          </cell>
          <cell r="E238" t="str">
            <v>m3</v>
          </cell>
          <cell r="G238">
            <v>7.94</v>
          </cell>
          <cell r="M238">
            <v>8.51</v>
          </cell>
          <cell r="O238">
            <v>8.93</v>
          </cell>
          <cell r="Q238">
            <v>8.73</v>
          </cell>
          <cell r="S238">
            <v>8.73</v>
          </cell>
          <cell r="U238">
            <v>9</v>
          </cell>
          <cell r="W238">
            <v>9.07</v>
          </cell>
        </row>
        <row r="239">
          <cell r="A239" t="str">
            <v>2 S 02 210 01</v>
          </cell>
          <cell r="B239" t="str">
            <v>Sub-base estab. granul. c/ mist. solo-areia pista</v>
          </cell>
          <cell r="E239" t="str">
            <v>m3</v>
          </cell>
          <cell r="G239">
            <v>8.86</v>
          </cell>
          <cell r="M239">
            <v>9.49</v>
          </cell>
          <cell r="O239">
            <v>10.02</v>
          </cell>
          <cell r="Q239">
            <v>9.81</v>
          </cell>
          <cell r="S239">
            <v>9.81</v>
          </cell>
          <cell r="U239">
            <v>10.08</v>
          </cell>
          <cell r="W239">
            <v>10.15</v>
          </cell>
        </row>
        <row r="240">
          <cell r="A240" t="str">
            <v>2 S 02 210 02</v>
          </cell>
          <cell r="B240" t="str">
            <v>Base estab.granul.c/ mist.solo - areia na pista</v>
          </cell>
          <cell r="E240" t="str">
            <v>m3</v>
          </cell>
          <cell r="G240">
            <v>8.86</v>
          </cell>
          <cell r="M240">
            <v>9.49</v>
          </cell>
          <cell r="O240">
            <v>10.02</v>
          </cell>
          <cell r="Q240">
            <v>9.81</v>
          </cell>
          <cell r="S240">
            <v>9.81</v>
          </cell>
          <cell r="U240">
            <v>10.08</v>
          </cell>
          <cell r="W240">
            <v>10.15</v>
          </cell>
        </row>
        <row r="241">
          <cell r="A241" t="str">
            <v>2 S 02 220 00</v>
          </cell>
          <cell r="B241" t="str">
            <v>Base estab.granul.c/ mistura solo - brita</v>
          </cell>
          <cell r="E241" t="str">
            <v>m3</v>
          </cell>
          <cell r="G241">
            <v>23.78</v>
          </cell>
          <cell r="M241">
            <v>26.3</v>
          </cell>
          <cell r="O241">
            <v>27.11</v>
          </cell>
          <cell r="Q241">
            <v>26.45</v>
          </cell>
          <cell r="S241">
            <v>27.24</v>
          </cell>
          <cell r="U241">
            <v>27.55</v>
          </cell>
          <cell r="W241">
            <v>27.71</v>
          </cell>
        </row>
        <row r="242">
          <cell r="A242" t="str">
            <v>2 S 02 230 00</v>
          </cell>
          <cell r="B242" t="str">
            <v>Base de brita graduada</v>
          </cell>
          <cell r="E242" t="str">
            <v>m3</v>
          </cell>
          <cell r="G242">
            <v>37.299999999999997</v>
          </cell>
          <cell r="M242">
            <v>41.95</v>
          </cell>
          <cell r="O242">
            <v>42.92</v>
          </cell>
          <cell r="Q242">
            <v>41.88</v>
          </cell>
          <cell r="S242">
            <v>43.85</v>
          </cell>
          <cell r="U242">
            <v>44.18</v>
          </cell>
          <cell r="W242">
            <v>44.32</v>
          </cell>
        </row>
        <row r="243">
          <cell r="A243" t="str">
            <v>2 S 02 230 01</v>
          </cell>
          <cell r="B243" t="str">
            <v>Base brita grad. c/ dist. agreg. contr. de greide</v>
          </cell>
          <cell r="E243" t="str">
            <v>m3</v>
          </cell>
          <cell r="G243">
            <v>38.340000000000003</v>
          </cell>
          <cell r="M243">
            <v>42.98</v>
          </cell>
          <cell r="O243">
            <v>43.93</v>
          </cell>
          <cell r="Q243">
            <v>42.88</v>
          </cell>
          <cell r="S243">
            <v>44.85</v>
          </cell>
          <cell r="U243">
            <v>44.95</v>
          </cell>
          <cell r="W243">
            <v>45.08</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cell r="U244">
            <v>38.85</v>
          </cell>
          <cell r="W244">
            <v>38.97</v>
          </cell>
        </row>
        <row r="245">
          <cell r="A245" t="str">
            <v>2 S 02 241 01</v>
          </cell>
          <cell r="B245" t="str">
            <v>Base de solo cimento c/ mistura em usina</v>
          </cell>
          <cell r="E245" t="str">
            <v>m3</v>
          </cell>
          <cell r="G245">
            <v>99.82</v>
          </cell>
          <cell r="M245">
            <v>105.98</v>
          </cell>
          <cell r="O245">
            <v>109.32</v>
          </cell>
          <cell r="Q245">
            <v>104.26</v>
          </cell>
          <cell r="S245">
            <v>110.33</v>
          </cell>
          <cell r="U245">
            <v>101.14</v>
          </cell>
          <cell r="W245">
            <v>105.81</v>
          </cell>
        </row>
        <row r="246">
          <cell r="A246" t="str">
            <v>2 S 02 243 01</v>
          </cell>
          <cell r="B246" t="str">
            <v>Sub-base de solo melhor. c/ cimento mist. em usina</v>
          </cell>
          <cell r="E246" t="str">
            <v>m3</v>
          </cell>
          <cell r="G246">
            <v>57.1</v>
          </cell>
          <cell r="M246">
            <v>60.64</v>
          </cell>
          <cell r="O246">
            <v>62.57</v>
          </cell>
          <cell r="Q246">
            <v>59.86</v>
          </cell>
          <cell r="S246">
            <v>62.89</v>
          </cell>
          <cell r="U246">
            <v>58.23</v>
          </cell>
          <cell r="W246">
            <v>60.57</v>
          </cell>
        </row>
        <row r="247">
          <cell r="A247" t="str">
            <v>2 S 02 300 00</v>
          </cell>
          <cell r="B247" t="str">
            <v>Imprimação</v>
          </cell>
          <cell r="E247" t="str">
            <v>m2</v>
          </cell>
          <cell r="G247">
            <v>0.12</v>
          </cell>
          <cell r="M247">
            <v>0.14000000000000001</v>
          </cell>
          <cell r="O247">
            <v>0.14000000000000001</v>
          </cell>
          <cell r="Q247">
            <v>0.13</v>
          </cell>
          <cell r="S247">
            <v>0.13</v>
          </cell>
          <cell r="U247">
            <v>0.14000000000000001</v>
          </cell>
          <cell r="W247">
            <v>0.14000000000000001</v>
          </cell>
        </row>
        <row r="248">
          <cell r="A248" t="str">
            <v>2 S 02 400 00</v>
          </cell>
          <cell r="B248" t="str">
            <v>Pintura de ligação</v>
          </cell>
          <cell r="E248" t="str">
            <v>m2</v>
          </cell>
          <cell r="G248">
            <v>0.08</v>
          </cell>
          <cell r="M248">
            <v>0.1</v>
          </cell>
          <cell r="O248">
            <v>0.1</v>
          </cell>
          <cell r="Q248">
            <v>0.09</v>
          </cell>
          <cell r="S248">
            <v>0.09</v>
          </cell>
          <cell r="U248">
            <v>0.1</v>
          </cell>
          <cell r="W248">
            <v>0.1</v>
          </cell>
        </row>
        <row r="249">
          <cell r="A249" t="str">
            <v>2 S 02 500 00</v>
          </cell>
          <cell r="B249" t="str">
            <v>Tratamento superficial simples c/ cap</v>
          </cell>
          <cell r="E249" t="str">
            <v>m2</v>
          </cell>
          <cell r="G249">
            <v>0.43</v>
          </cell>
          <cell r="M249">
            <v>0.49</v>
          </cell>
          <cell r="O249">
            <v>0.49</v>
          </cell>
          <cell r="Q249">
            <v>0.48</v>
          </cell>
          <cell r="S249">
            <v>0.5</v>
          </cell>
          <cell r="U249">
            <v>0.5</v>
          </cell>
          <cell r="W249">
            <v>0.5</v>
          </cell>
        </row>
        <row r="250">
          <cell r="A250" t="str">
            <v>2 S 02 500 01</v>
          </cell>
          <cell r="B250" t="str">
            <v>Tratamento superficial simples c/ emulsão</v>
          </cell>
          <cell r="E250" t="str">
            <v>m2</v>
          </cell>
          <cell r="G250">
            <v>0.4</v>
          </cell>
          <cell r="M250">
            <v>0.46</v>
          </cell>
          <cell r="O250">
            <v>0.46</v>
          </cell>
          <cell r="Q250">
            <v>0.45</v>
          </cell>
          <cell r="S250">
            <v>0.46</v>
          </cell>
          <cell r="U250">
            <v>0.47</v>
          </cell>
          <cell r="W250">
            <v>0.47</v>
          </cell>
        </row>
        <row r="251">
          <cell r="A251" t="str">
            <v>2 S 02 500 02</v>
          </cell>
          <cell r="B251" t="str">
            <v>Tratamento superficial simples c/ banho diluído</v>
          </cell>
          <cell r="E251" t="str">
            <v>m2</v>
          </cell>
          <cell r="G251">
            <v>0.46</v>
          </cell>
          <cell r="M251">
            <v>0.53</v>
          </cell>
          <cell r="O251">
            <v>0.53</v>
          </cell>
          <cell r="Q251">
            <v>0.52</v>
          </cell>
          <cell r="S251">
            <v>0.53</v>
          </cell>
          <cell r="U251">
            <v>0.54</v>
          </cell>
          <cell r="W251">
            <v>0.54</v>
          </cell>
        </row>
        <row r="252">
          <cell r="A252" t="str">
            <v>2 S 02 501 00</v>
          </cell>
          <cell r="B252" t="str">
            <v>Tratamento superficial duplo c/ cap</v>
          </cell>
          <cell r="E252" t="str">
            <v>m2</v>
          </cell>
          <cell r="G252">
            <v>1.26</v>
          </cell>
          <cell r="M252">
            <v>1.44</v>
          </cell>
          <cell r="O252">
            <v>1.45</v>
          </cell>
          <cell r="Q252">
            <v>1.42</v>
          </cell>
          <cell r="S252">
            <v>1.46</v>
          </cell>
          <cell r="U252">
            <v>1.48</v>
          </cell>
          <cell r="W252">
            <v>1.48</v>
          </cell>
        </row>
        <row r="253">
          <cell r="A253" t="str">
            <v>2 S 02 501 01</v>
          </cell>
          <cell r="B253" t="str">
            <v>Tratamento superficial duplo c/ emulsão</v>
          </cell>
          <cell r="E253" t="str">
            <v>m2</v>
          </cell>
          <cell r="G253">
            <v>1.25</v>
          </cell>
          <cell r="M253">
            <v>1.43</v>
          </cell>
          <cell r="O253">
            <v>1.44</v>
          </cell>
          <cell r="Q253">
            <v>1.41</v>
          </cell>
          <cell r="S253">
            <v>1.45</v>
          </cell>
          <cell r="U253">
            <v>1.47</v>
          </cell>
          <cell r="W253">
            <v>1.47</v>
          </cell>
        </row>
        <row r="254">
          <cell r="A254" t="str">
            <v>2 S 02 501 02</v>
          </cell>
          <cell r="B254" t="str">
            <v>Tratamento superficial duplo c/ banho diluído</v>
          </cell>
          <cell r="E254" t="str">
            <v>m2</v>
          </cell>
          <cell r="G254">
            <v>1.39</v>
          </cell>
          <cell r="M254">
            <v>1.58</v>
          </cell>
          <cell r="O254">
            <v>1.6</v>
          </cell>
          <cell r="Q254">
            <v>1.56</v>
          </cell>
          <cell r="S254">
            <v>1.6</v>
          </cell>
          <cell r="U254">
            <v>1.62</v>
          </cell>
          <cell r="W254">
            <v>1.62</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cell r="U255">
            <v>2.1</v>
          </cell>
          <cell r="W255">
            <v>2.1</v>
          </cell>
        </row>
        <row r="256">
          <cell r="A256" t="str">
            <v>2 S 02 502 01</v>
          </cell>
          <cell r="B256" t="str">
            <v>Tratamento superficial triplo c/ emulsão</v>
          </cell>
          <cell r="E256" t="str">
            <v>m2</v>
          </cell>
          <cell r="G256">
            <v>1.83</v>
          </cell>
          <cell r="M256">
            <v>2.09</v>
          </cell>
          <cell r="O256">
            <v>2.1</v>
          </cell>
          <cell r="Q256">
            <v>2.0499999999999998</v>
          </cell>
          <cell r="S256">
            <v>2.1</v>
          </cell>
          <cell r="U256">
            <v>2.13</v>
          </cell>
          <cell r="W256">
            <v>2.13</v>
          </cell>
        </row>
        <row r="257">
          <cell r="A257" t="str">
            <v>2 S 02 502 02</v>
          </cell>
          <cell r="B257" t="str">
            <v>Tratamento superficial triplo c/ banho diluído</v>
          </cell>
          <cell r="E257" t="str">
            <v>m2</v>
          </cell>
          <cell r="G257">
            <v>1.99</v>
          </cell>
          <cell r="M257">
            <v>2.27</v>
          </cell>
          <cell r="O257">
            <v>2.29</v>
          </cell>
          <cell r="Q257">
            <v>2.23</v>
          </cell>
          <cell r="S257">
            <v>2.2799999999999998</v>
          </cell>
          <cell r="U257">
            <v>2.3199999999999998</v>
          </cell>
          <cell r="W257">
            <v>2.3199999999999998</v>
          </cell>
        </row>
        <row r="258">
          <cell r="A258" t="str">
            <v>2 S 02 530 00</v>
          </cell>
          <cell r="B258" t="str">
            <v>Pré-misturado a frio</v>
          </cell>
          <cell r="E258" t="str">
            <v>m3</v>
          </cell>
          <cell r="G258">
            <v>51.95</v>
          </cell>
          <cell r="M258">
            <v>58.27</v>
          </cell>
          <cell r="O258">
            <v>59.33</v>
          </cell>
          <cell r="Q258">
            <v>57.91</v>
          </cell>
          <cell r="S258">
            <v>59.46</v>
          </cell>
          <cell r="U258">
            <v>60.29</v>
          </cell>
          <cell r="W258">
            <v>60.62</v>
          </cell>
        </row>
        <row r="259">
          <cell r="A259" t="str">
            <v>2 S 02 531 00</v>
          </cell>
          <cell r="B259" t="str">
            <v>Macadame betuminoso por penetração</v>
          </cell>
          <cell r="E259" t="str">
            <v>m3</v>
          </cell>
          <cell r="G259">
            <v>44.59</v>
          </cell>
          <cell r="M259">
            <v>50.28</v>
          </cell>
          <cell r="O259">
            <v>51.03</v>
          </cell>
          <cell r="Q259">
            <v>49.93</v>
          </cell>
          <cell r="S259">
            <v>51.81</v>
          </cell>
          <cell r="U259">
            <v>52.33</v>
          </cell>
          <cell r="W259">
            <v>52.43</v>
          </cell>
        </row>
        <row r="260">
          <cell r="A260" t="str">
            <v>2 S 02 532 00</v>
          </cell>
          <cell r="B260" t="str">
            <v>Areia-asfalto a quente</v>
          </cell>
          <cell r="E260" t="str">
            <v>t</v>
          </cell>
          <cell r="G260">
            <v>35.71</v>
          </cell>
          <cell r="M260">
            <v>38.22</v>
          </cell>
          <cell r="O260">
            <v>38.67</v>
          </cell>
          <cell r="Q260">
            <v>45.7</v>
          </cell>
          <cell r="S260">
            <v>37.369999999999997</v>
          </cell>
          <cell r="U260">
            <v>39.71</v>
          </cell>
          <cell r="W260">
            <v>39.81</v>
          </cell>
        </row>
        <row r="261">
          <cell r="A261" t="str">
            <v>2 S 02 540 01</v>
          </cell>
          <cell r="B261" t="str">
            <v>Conc. betuminoso usinado a quente - capa rolamento</v>
          </cell>
          <cell r="E261" t="str">
            <v>t</v>
          </cell>
          <cell r="G261">
            <v>30.94</v>
          </cell>
          <cell r="M261">
            <v>33.76</v>
          </cell>
          <cell r="O261">
            <v>34.15</v>
          </cell>
          <cell r="Q261">
            <v>37.6</v>
          </cell>
          <cell r="S261">
            <v>33.72</v>
          </cell>
          <cell r="U261">
            <v>35.31</v>
          </cell>
          <cell r="W261">
            <v>35.380000000000003</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cell r="U262">
            <v>34.42</v>
          </cell>
          <cell r="W262">
            <v>34.5</v>
          </cell>
        </row>
        <row r="263">
          <cell r="A263" t="str">
            <v>2 S 02 603 00</v>
          </cell>
          <cell r="B263" t="str">
            <v>Sub-base de concreto rolado</v>
          </cell>
          <cell r="E263" t="str">
            <v>m3</v>
          </cell>
          <cell r="G263">
            <v>74.19</v>
          </cell>
          <cell r="M263">
            <v>107.78</v>
          </cell>
          <cell r="O263">
            <v>108.71</v>
          </cell>
          <cell r="Q263">
            <v>107.73</v>
          </cell>
          <cell r="S263">
            <v>85.81</v>
          </cell>
          <cell r="U263">
            <v>89.87</v>
          </cell>
          <cell r="W263">
            <v>89.96</v>
          </cell>
        </row>
        <row r="264">
          <cell r="A264" t="str">
            <v>2 S 02 604 00</v>
          </cell>
          <cell r="B264" t="str">
            <v>Sub-base de concreto de cimento portland</v>
          </cell>
          <cell r="E264" t="str">
            <v>m3</v>
          </cell>
          <cell r="G264">
            <v>119.92</v>
          </cell>
          <cell r="M264">
            <v>134.34</v>
          </cell>
          <cell r="O264">
            <v>136.71</v>
          </cell>
          <cell r="Q264">
            <v>132.68</v>
          </cell>
          <cell r="S264">
            <v>138.08000000000001</v>
          </cell>
          <cell r="U264">
            <v>133.76</v>
          </cell>
          <cell r="W264">
            <v>136.44999999999999</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cell r="U265">
            <v>214.5</v>
          </cell>
          <cell r="W265">
            <v>214.59</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cell r="U266">
            <v>291.89</v>
          </cell>
          <cell r="W266">
            <v>303.39999999999998</v>
          </cell>
        </row>
        <row r="267">
          <cell r="A267" t="str">
            <v>2 S 02 700 01</v>
          </cell>
          <cell r="B267" t="str">
            <v>Execução pavim. c/ peças pré-moldadas concr.</v>
          </cell>
          <cell r="E267" t="str">
            <v>m2</v>
          </cell>
          <cell r="G267">
            <v>36.909999999999997</v>
          </cell>
          <cell r="M267">
            <v>53.46</v>
          </cell>
          <cell r="O267">
            <v>53.64</v>
          </cell>
          <cell r="Q267">
            <v>53.31</v>
          </cell>
          <cell r="S267">
            <v>42.64</v>
          </cell>
          <cell r="U267">
            <v>44.52</v>
          </cell>
          <cell r="W267">
            <v>44.65</v>
          </cell>
        </row>
        <row r="268">
          <cell r="A268" t="str">
            <v>2 S 02 702 00</v>
          </cell>
          <cell r="B268" t="str">
            <v>Limpeza e enchimento de junta de pavimento de conc</v>
          </cell>
          <cell r="E268" t="str">
            <v>m</v>
          </cell>
          <cell r="G268">
            <v>2.87</v>
          </cell>
          <cell r="M268">
            <v>2.8</v>
          </cell>
          <cell r="O268">
            <v>2.64</v>
          </cell>
          <cell r="Q268">
            <v>2.5099999999999998</v>
          </cell>
          <cell r="S268">
            <v>2.52</v>
          </cell>
          <cell r="U268">
            <v>2.57</v>
          </cell>
          <cell r="W268">
            <v>2.5499999999999998</v>
          </cell>
        </row>
        <row r="269">
          <cell r="A269" t="str">
            <v>2 S 03 000 02</v>
          </cell>
          <cell r="B269" t="str">
            <v>Escavação manual de cavas em material 1a cat</v>
          </cell>
          <cell r="E269" t="str">
            <v>m3</v>
          </cell>
          <cell r="G269">
            <v>21.92</v>
          </cell>
          <cell r="M269">
            <v>26.31</v>
          </cell>
          <cell r="O269">
            <v>26.31</v>
          </cell>
          <cell r="Q269">
            <v>26.31</v>
          </cell>
          <cell r="S269">
            <v>26.31</v>
          </cell>
          <cell r="U269">
            <v>26.31</v>
          </cell>
          <cell r="W269">
            <v>26.31</v>
          </cell>
        </row>
        <row r="270">
          <cell r="A270" t="str">
            <v>2 S 03 000 03</v>
          </cell>
          <cell r="B270" t="str">
            <v>Escavação manual de cavas em material 2a cat</v>
          </cell>
          <cell r="E270" t="str">
            <v>m3</v>
          </cell>
          <cell r="G270">
            <v>29.23</v>
          </cell>
          <cell r="M270">
            <v>35.08</v>
          </cell>
          <cell r="O270">
            <v>35.08</v>
          </cell>
          <cell r="Q270">
            <v>35.08</v>
          </cell>
          <cell r="S270">
            <v>35.08</v>
          </cell>
          <cell r="U270">
            <v>35.08</v>
          </cell>
          <cell r="W270">
            <v>35.08</v>
          </cell>
        </row>
        <row r="271">
          <cell r="A271" t="str">
            <v>2 S 03 010 01</v>
          </cell>
          <cell r="B271" t="str">
            <v>Escavação em cavas de fundação com esgotamento</v>
          </cell>
          <cell r="E271" t="str">
            <v>m3</v>
          </cell>
          <cell r="G271">
            <v>25</v>
          </cell>
          <cell r="M271">
            <v>29.91</v>
          </cell>
          <cell r="O271">
            <v>29.91</v>
          </cell>
          <cell r="Q271">
            <v>29.88</v>
          </cell>
          <cell r="S271">
            <v>29.88</v>
          </cell>
          <cell r="U271">
            <v>29.89</v>
          </cell>
          <cell r="W271">
            <v>29.89</v>
          </cell>
        </row>
        <row r="272">
          <cell r="A272" t="str">
            <v>2 S 03 119 01</v>
          </cell>
          <cell r="B272" t="str">
            <v>Escoramento com madeira de OAE</v>
          </cell>
          <cell r="E272" t="str">
            <v>m3</v>
          </cell>
          <cell r="G272">
            <v>18.87</v>
          </cell>
          <cell r="M272">
            <v>20.49</v>
          </cell>
          <cell r="O272">
            <v>21</v>
          </cell>
          <cell r="Q272">
            <v>21</v>
          </cell>
          <cell r="S272">
            <v>21</v>
          </cell>
          <cell r="U272">
            <v>21.67</v>
          </cell>
          <cell r="W272">
            <v>21.67</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cell r="U273">
            <v>172.69</v>
          </cell>
          <cell r="W273">
            <v>178.11</v>
          </cell>
        </row>
        <row r="274">
          <cell r="A274" t="str">
            <v>2 S 03 321 00</v>
          </cell>
          <cell r="B274" t="str">
            <v>Conc.estr.fck=8 MPa-contr.raz.uso ger.conf. e lanç</v>
          </cell>
          <cell r="E274" t="str">
            <v>m3</v>
          </cell>
          <cell r="G274">
            <v>192.27</v>
          </cell>
          <cell r="M274">
            <v>210.91</v>
          </cell>
          <cell r="O274">
            <v>215.84</v>
          </cell>
          <cell r="Q274">
            <v>207.98</v>
          </cell>
          <cell r="S274">
            <v>218</v>
          </cell>
          <cell r="U274">
            <v>204.77</v>
          </cell>
          <cell r="W274">
            <v>211.97</v>
          </cell>
        </row>
        <row r="275">
          <cell r="A275" t="str">
            <v>2 S 03 322 00</v>
          </cell>
          <cell r="B275" t="str">
            <v>Conc.estr.fck=10 MPa-contr.raz.uso ger.conf.e lanç</v>
          </cell>
          <cell r="E275" t="str">
            <v>m3</v>
          </cell>
          <cell r="G275">
            <v>203.11</v>
          </cell>
          <cell r="M275">
            <v>222.42</v>
          </cell>
          <cell r="O275">
            <v>227.71</v>
          </cell>
          <cell r="Q275">
            <v>219.24</v>
          </cell>
          <cell r="S275">
            <v>230.05</v>
          </cell>
          <cell r="U275">
            <v>215.66</v>
          </cell>
          <cell r="W275">
            <v>223.47</v>
          </cell>
        </row>
        <row r="276">
          <cell r="A276" t="str">
            <v>2 S 03 323 00</v>
          </cell>
          <cell r="B276" t="str">
            <v>Conc.estr.fck=12 MPa-contr.raz.uso ger.conf.e lanç</v>
          </cell>
          <cell r="E276" t="str">
            <v>m3</v>
          </cell>
          <cell r="G276">
            <v>214.75</v>
          </cell>
          <cell r="M276">
            <v>234.78</v>
          </cell>
          <cell r="O276">
            <v>240.46</v>
          </cell>
          <cell r="Q276">
            <v>231.34</v>
          </cell>
          <cell r="S276">
            <v>242.98</v>
          </cell>
          <cell r="U276">
            <v>227.38</v>
          </cell>
          <cell r="W276">
            <v>235.84</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cell r="U277">
            <v>239.7</v>
          </cell>
          <cell r="W277">
            <v>248.84</v>
          </cell>
        </row>
        <row r="278">
          <cell r="A278" t="str">
            <v>2 S 03 324 01</v>
          </cell>
          <cell r="B278" t="str">
            <v>Conc.estr.fck=15 MPa-contr.raz.c/adit.conf. e lanç</v>
          </cell>
          <cell r="E278" t="str">
            <v>m3</v>
          </cell>
          <cell r="G278">
            <v>209.63</v>
          </cell>
          <cell r="M278">
            <v>228.71</v>
          </cell>
          <cell r="O278">
            <v>234.5</v>
          </cell>
          <cell r="Q278">
            <v>225.34</v>
          </cell>
          <cell r="S278">
            <v>237.26</v>
          </cell>
          <cell r="U278">
            <v>221.35</v>
          </cell>
          <cell r="W278">
            <v>229.98</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cell r="U279">
            <v>251.88</v>
          </cell>
          <cell r="W279">
            <v>261.69</v>
          </cell>
        </row>
        <row r="280">
          <cell r="A280" t="str">
            <v>2 S 03 325 01</v>
          </cell>
          <cell r="B280" t="str">
            <v>Conc.estr.fck=18 MPa-contr.raz.c/adit.conf. e lanç</v>
          </cell>
          <cell r="E280" t="str">
            <v>m3</v>
          </cell>
          <cell r="G280">
            <v>220.81</v>
          </cell>
          <cell r="M280">
            <v>240.62</v>
          </cell>
          <cell r="O280">
            <v>246.77</v>
          </cell>
          <cell r="Q280">
            <v>237</v>
          </cell>
          <cell r="S280">
            <v>249.72</v>
          </cell>
          <cell r="U280">
            <v>232.65</v>
          </cell>
          <cell r="W280">
            <v>241.89</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cell r="U281">
            <v>261.83</v>
          </cell>
          <cell r="W281">
            <v>272.2</v>
          </cell>
        </row>
        <row r="282">
          <cell r="A282" t="str">
            <v>2 S 03 326 01</v>
          </cell>
          <cell r="B282" t="str">
            <v>Conc.estr.fck=20 MPa-contr.raz.c/adit.conf. e lanç</v>
          </cell>
          <cell r="E282" t="str">
            <v>m3</v>
          </cell>
          <cell r="G282">
            <v>230.98</v>
          </cell>
          <cell r="M282">
            <v>251.38</v>
          </cell>
          <cell r="O282">
            <v>257.87</v>
          </cell>
          <cell r="Q282">
            <v>247.52</v>
          </cell>
          <cell r="S282">
            <v>260.99</v>
          </cell>
          <cell r="U282">
            <v>242.81</v>
          </cell>
          <cell r="W282">
            <v>252.64</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cell r="U283">
            <v>273.54000000000002</v>
          </cell>
          <cell r="W283">
            <v>284.56</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cell r="U284">
            <v>285.48</v>
          </cell>
          <cell r="W284">
            <v>297.16000000000003</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cell r="U285">
            <v>265.42</v>
          </cell>
          <cell r="W285">
            <v>276.45</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cell r="U286">
            <v>296.36</v>
          </cell>
          <cell r="W286">
            <v>308.64999999999998</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cell r="U287">
            <v>307.04000000000002</v>
          </cell>
          <cell r="W287">
            <v>319.92</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cell r="U288">
            <v>286.08999999999997</v>
          </cell>
          <cell r="W288">
            <v>298.23</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cell r="U289">
            <v>307.06</v>
          </cell>
          <cell r="W289">
            <v>320.48</v>
          </cell>
        </row>
        <row r="290">
          <cell r="A290" t="str">
            <v>2 S 03 370 00</v>
          </cell>
          <cell r="B290" t="str">
            <v>Forma comum de madeira</v>
          </cell>
          <cell r="E290" t="str">
            <v>m2</v>
          </cell>
          <cell r="G290">
            <v>27.54</v>
          </cell>
          <cell r="M290">
            <v>30.48</v>
          </cell>
          <cell r="O290">
            <v>30.53</v>
          </cell>
          <cell r="Q290">
            <v>30.74</v>
          </cell>
          <cell r="S290">
            <v>30.69</v>
          </cell>
          <cell r="U290">
            <v>33.659999999999997</v>
          </cell>
          <cell r="W290">
            <v>33.659999999999997</v>
          </cell>
        </row>
        <row r="291">
          <cell r="A291" t="str">
            <v>2 S 03 371 01</v>
          </cell>
          <cell r="B291" t="str">
            <v>Forma de placa compensada resinada</v>
          </cell>
          <cell r="E291" t="str">
            <v>m2</v>
          </cell>
          <cell r="G291">
            <v>21.92</v>
          </cell>
          <cell r="M291">
            <v>24.19</v>
          </cell>
          <cell r="O291">
            <v>24.24</v>
          </cell>
          <cell r="Q291">
            <v>25.15</v>
          </cell>
          <cell r="S291">
            <v>25.11</v>
          </cell>
          <cell r="U291">
            <v>25.36</v>
          </cell>
          <cell r="W291">
            <v>25.36</v>
          </cell>
        </row>
        <row r="292">
          <cell r="A292" t="str">
            <v>2 S 03 371 02</v>
          </cell>
          <cell r="B292" t="str">
            <v>Forma de placa compensada plastificada</v>
          </cell>
          <cell r="E292" t="str">
            <v>m2</v>
          </cell>
          <cell r="G292">
            <v>24.51</v>
          </cell>
          <cell r="M292">
            <v>26.78</v>
          </cell>
          <cell r="O292">
            <v>26.83</v>
          </cell>
          <cell r="Q292">
            <v>27.98</v>
          </cell>
          <cell r="S292">
            <v>27.93</v>
          </cell>
          <cell r="U292">
            <v>28.18</v>
          </cell>
          <cell r="W292">
            <v>28.18</v>
          </cell>
        </row>
        <row r="293">
          <cell r="A293" t="str">
            <v>2 S 03 372 01</v>
          </cell>
          <cell r="B293" t="str">
            <v>Formas para tubulão</v>
          </cell>
          <cell r="E293" t="str">
            <v>m2</v>
          </cell>
          <cell r="G293">
            <v>13.34</v>
          </cell>
          <cell r="M293">
            <v>15.39</v>
          </cell>
          <cell r="O293">
            <v>15.4</v>
          </cell>
          <cell r="Q293">
            <v>15.63</v>
          </cell>
          <cell r="S293">
            <v>15.59</v>
          </cell>
          <cell r="U293">
            <v>16.05</v>
          </cell>
          <cell r="W293">
            <v>16.03</v>
          </cell>
        </row>
        <row r="294">
          <cell r="A294" t="str">
            <v>2 S 03 401 01</v>
          </cell>
          <cell r="B294" t="str">
            <v>Estaca tipo Franki D=350 mm</v>
          </cell>
          <cell r="E294" t="str">
            <v>m</v>
          </cell>
          <cell r="G294">
            <v>106.96</v>
          </cell>
          <cell r="M294">
            <v>121.37</v>
          </cell>
          <cell r="O294">
            <v>125.92</v>
          </cell>
          <cell r="Q294">
            <v>122.8</v>
          </cell>
          <cell r="S294">
            <v>124.06</v>
          </cell>
          <cell r="U294">
            <v>124.59</v>
          </cell>
          <cell r="W294">
            <v>125.5</v>
          </cell>
        </row>
        <row r="295">
          <cell r="A295" t="str">
            <v>2 S 03 401 02</v>
          </cell>
          <cell r="B295" t="str">
            <v>Estaca tipo Franki D=400 mm</v>
          </cell>
          <cell r="E295" t="str">
            <v>m</v>
          </cell>
          <cell r="G295">
            <v>117.69</v>
          </cell>
          <cell r="M295">
            <v>133.51</v>
          </cell>
          <cell r="O295">
            <v>138.46</v>
          </cell>
          <cell r="Q295">
            <v>134.91</v>
          </cell>
          <cell r="S295">
            <v>136.41</v>
          </cell>
          <cell r="U295">
            <v>136.63999999999999</v>
          </cell>
          <cell r="W295">
            <v>137.72</v>
          </cell>
        </row>
        <row r="296">
          <cell r="A296" t="str">
            <v>2 S 03 401 03</v>
          </cell>
          <cell r="B296" t="str">
            <v>Estaca tipo Franki D=520 mm</v>
          </cell>
          <cell r="E296" t="str">
            <v>m</v>
          </cell>
          <cell r="G296">
            <v>163.25</v>
          </cell>
          <cell r="M296">
            <v>184.25</v>
          </cell>
          <cell r="O296">
            <v>190.99</v>
          </cell>
          <cell r="Q296">
            <v>186.27</v>
          </cell>
          <cell r="S296">
            <v>188.9</v>
          </cell>
          <cell r="U296">
            <v>188.85</v>
          </cell>
          <cell r="W296">
            <v>190.76</v>
          </cell>
        </row>
        <row r="297">
          <cell r="A297" t="str">
            <v>2 S 03 401 04</v>
          </cell>
          <cell r="B297" t="str">
            <v>Estaca tipo Franki D=600 mm</v>
          </cell>
          <cell r="E297" t="str">
            <v>m</v>
          </cell>
          <cell r="G297">
            <v>204.35</v>
          </cell>
          <cell r="M297">
            <v>230.21</v>
          </cell>
          <cell r="O297">
            <v>238.61</v>
          </cell>
          <cell r="Q297">
            <v>232.82</v>
          </cell>
          <cell r="S297">
            <v>236.33</v>
          </cell>
          <cell r="U297">
            <v>236.21</v>
          </cell>
          <cell r="W297">
            <v>238.75</v>
          </cell>
        </row>
        <row r="298">
          <cell r="A298" t="str">
            <v>2 S 03 402 01</v>
          </cell>
          <cell r="B298" t="str">
            <v>Cravação estacas pré-mold. de concreto 30 x 30 cm</v>
          </cell>
          <cell r="E298" t="str">
            <v>m</v>
          </cell>
          <cell r="G298">
            <v>109.09</v>
          </cell>
          <cell r="M298">
            <v>123.59</v>
          </cell>
          <cell r="O298">
            <v>127.15</v>
          </cell>
          <cell r="Q298">
            <v>124.9</v>
          </cell>
          <cell r="S298">
            <v>126</v>
          </cell>
          <cell r="U298">
            <v>128.16999999999999</v>
          </cell>
          <cell r="W298">
            <v>128.99</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cell r="U299">
            <v>231.94</v>
          </cell>
          <cell r="W299">
            <v>231.75</v>
          </cell>
        </row>
        <row r="300">
          <cell r="A300" t="str">
            <v>2 S 03 404 04</v>
          </cell>
          <cell r="B300" t="str">
            <v>Forn. e crav. estacas perfil met. I de 10" duplo</v>
          </cell>
          <cell r="E300" t="str">
            <v>m</v>
          </cell>
          <cell r="G300">
            <v>382.91</v>
          </cell>
          <cell r="M300">
            <v>400.25</v>
          </cell>
          <cell r="O300">
            <v>403.83</v>
          </cell>
          <cell r="Q300">
            <v>348.91</v>
          </cell>
          <cell r="S300">
            <v>348.91</v>
          </cell>
          <cell r="U300">
            <v>349.62</v>
          </cell>
          <cell r="W300">
            <v>349.19</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cell r="U301">
            <v>279.72000000000003</v>
          </cell>
          <cell r="W301">
            <v>279.33999999999997</v>
          </cell>
        </row>
        <row r="302">
          <cell r="A302" t="str">
            <v>2 S 03 410 01</v>
          </cell>
          <cell r="B302" t="str">
            <v>Tubulão a céu aberto diâmetro externo = 1,00 m</v>
          </cell>
          <cell r="E302" t="str">
            <v>m</v>
          </cell>
          <cell r="G302">
            <v>666.11</v>
          </cell>
          <cell r="M302">
            <v>754.53</v>
          </cell>
          <cell r="O302">
            <v>773.36</v>
          </cell>
          <cell r="Q302">
            <v>768.06</v>
          </cell>
          <cell r="S302">
            <v>776.36</v>
          </cell>
          <cell r="U302">
            <v>792.46</v>
          </cell>
          <cell r="W302">
            <v>798.46</v>
          </cell>
        </row>
        <row r="303">
          <cell r="A303" t="str">
            <v>2 S 03 410 11</v>
          </cell>
          <cell r="B303" t="str">
            <v>Tubulão a céu aberto diâmetro externo = 1,20 m</v>
          </cell>
          <cell r="E303" t="str">
            <v>m</v>
          </cell>
          <cell r="G303">
            <v>864.88</v>
          </cell>
          <cell r="M303">
            <v>979.92</v>
          </cell>
          <cell r="O303">
            <v>1002.96</v>
          </cell>
          <cell r="Q303">
            <v>994.85</v>
          </cell>
          <cell r="S303">
            <v>1007.05</v>
          </cell>
          <cell r="U303">
            <v>1023.62</v>
          </cell>
          <cell r="W303">
            <v>1032.42</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cell r="U304">
            <v>1275.02</v>
          </cell>
          <cell r="W304">
            <v>1286.74</v>
          </cell>
        </row>
        <row r="305">
          <cell r="A305" t="str">
            <v>2 S 03 410 31</v>
          </cell>
          <cell r="B305" t="str">
            <v>Tubulão a céu aberto diâmetro externo = 1,60 m</v>
          </cell>
          <cell r="E305" t="str">
            <v>m</v>
          </cell>
          <cell r="G305">
            <v>1306.05</v>
          </cell>
          <cell r="M305">
            <v>1482.49</v>
          </cell>
          <cell r="O305">
            <v>1513.82</v>
          </cell>
          <cell r="Q305">
            <v>1499.5</v>
          </cell>
          <cell r="S305">
            <v>1520.5</v>
          </cell>
          <cell r="U305">
            <v>1535.68</v>
          </cell>
          <cell r="W305">
            <v>1550.71</v>
          </cell>
        </row>
        <row r="306">
          <cell r="A306" t="str">
            <v>2 S 03 410 41</v>
          </cell>
          <cell r="B306" t="str">
            <v>Tubulão a céu aberto diâmetro externo = 1,80 m</v>
          </cell>
          <cell r="E306" t="str">
            <v>m</v>
          </cell>
          <cell r="G306">
            <v>1576.57</v>
          </cell>
          <cell r="M306">
            <v>1790.53</v>
          </cell>
          <cell r="O306">
            <v>1826.88</v>
          </cell>
          <cell r="Q306">
            <v>1808.13</v>
          </cell>
          <cell r="S306">
            <v>1835.14</v>
          </cell>
          <cell r="U306">
            <v>1847.31</v>
          </cell>
          <cell r="W306">
            <v>1866.65</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cell r="U307">
            <v>2193.54</v>
          </cell>
          <cell r="W307">
            <v>2217.69</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cell r="U308">
            <v>2609.25</v>
          </cell>
          <cell r="W308">
            <v>2638.09</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cell r="U309">
            <v>2370.75</v>
          </cell>
          <cell r="W309">
            <v>2379.5500000000002</v>
          </cell>
        </row>
        <row r="310">
          <cell r="A310" t="str">
            <v>2 S 03 411 12</v>
          </cell>
          <cell r="B310" t="str">
            <v>Tub.ar comp.D=1,2 m prof. 12/18 m lâmina d'água LF</v>
          </cell>
          <cell r="E310" t="str">
            <v>m</v>
          </cell>
          <cell r="G310">
            <v>2331.33</v>
          </cell>
          <cell r="M310">
            <v>2625.51</v>
          </cell>
          <cell r="O310">
            <v>2648.55</v>
          </cell>
          <cell r="Q310">
            <v>2601.63</v>
          </cell>
          <cell r="S310">
            <v>2613.83</v>
          </cell>
          <cell r="U310">
            <v>2632.35</v>
          </cell>
          <cell r="W310">
            <v>2641.15</v>
          </cell>
        </row>
        <row r="311">
          <cell r="A311" t="str">
            <v>2 S 03 411 13</v>
          </cell>
          <cell r="B311" t="str">
            <v>Tub.ar comp.D=1,2 m prof. 18/24 m lâmina d'água LF</v>
          </cell>
          <cell r="E311" t="str">
            <v>m</v>
          </cell>
          <cell r="G311">
            <v>2584.09</v>
          </cell>
          <cell r="M311">
            <v>2914.15</v>
          </cell>
          <cell r="O311">
            <v>2937.19</v>
          </cell>
          <cell r="Q311">
            <v>2885.21</v>
          </cell>
          <cell r="S311">
            <v>2897.4</v>
          </cell>
          <cell r="U311">
            <v>2915.9</v>
          </cell>
          <cell r="W311">
            <v>2924.7</v>
          </cell>
        </row>
        <row r="312">
          <cell r="A312" t="str">
            <v>2 S 03 411 14</v>
          </cell>
          <cell r="B312" t="str">
            <v>Tub.ar comp.D=1,2 m prof. 24/27 m lâmina d'água LF</v>
          </cell>
          <cell r="E312" t="str">
            <v>m</v>
          </cell>
          <cell r="G312">
            <v>2951.84</v>
          </cell>
          <cell r="M312">
            <v>3335.86</v>
          </cell>
          <cell r="O312">
            <v>3358.9</v>
          </cell>
          <cell r="Q312">
            <v>3300.16</v>
          </cell>
          <cell r="S312">
            <v>3312.35</v>
          </cell>
          <cell r="U312">
            <v>3330.82</v>
          </cell>
          <cell r="W312">
            <v>3339.62</v>
          </cell>
        </row>
        <row r="313">
          <cell r="A313" t="str">
            <v>2 S 03 411 15</v>
          </cell>
          <cell r="B313" t="str">
            <v>Tub.ar.comp.D=1,2 m prof. 27/31 m lâmina d'água LF</v>
          </cell>
          <cell r="E313" t="str">
            <v>m</v>
          </cell>
          <cell r="G313">
            <v>3455.78</v>
          </cell>
          <cell r="M313">
            <v>3921.4</v>
          </cell>
          <cell r="O313">
            <v>3944.44</v>
          </cell>
          <cell r="Q313">
            <v>3879.59</v>
          </cell>
          <cell r="S313">
            <v>3891.79</v>
          </cell>
          <cell r="U313">
            <v>3910.2</v>
          </cell>
          <cell r="W313">
            <v>3919</v>
          </cell>
        </row>
        <row r="314">
          <cell r="A314" t="str">
            <v>2 S 03 411 21</v>
          </cell>
          <cell r="B314" t="str">
            <v>Tub.ar.comp.D=1,4 m prof.até 12 m lâmina d'água LF</v>
          </cell>
          <cell r="E314" t="str">
            <v>m</v>
          </cell>
          <cell r="G314">
            <v>2716.75</v>
          </cell>
          <cell r="M314">
            <v>3055.52</v>
          </cell>
          <cell r="O314">
            <v>3082.9</v>
          </cell>
          <cell r="Q314">
            <v>3026.57</v>
          </cell>
          <cell r="S314">
            <v>3042.89</v>
          </cell>
          <cell r="U314">
            <v>3061.46</v>
          </cell>
          <cell r="W314">
            <v>3073.18</v>
          </cell>
        </row>
        <row r="315">
          <cell r="A315" t="str">
            <v>2 S 03 411 22</v>
          </cell>
          <cell r="B315" t="str">
            <v>Tub.ar comp.D=1,4 m prof. 12/18 m lâmina d'água LF</v>
          </cell>
          <cell r="E315" t="str">
            <v>m</v>
          </cell>
          <cell r="G315">
            <v>3031.84</v>
          </cell>
          <cell r="M315">
            <v>3413.88</v>
          </cell>
          <cell r="O315">
            <v>3441.26</v>
          </cell>
          <cell r="Q315">
            <v>3378.11</v>
          </cell>
          <cell r="S315">
            <v>3394.43</v>
          </cell>
          <cell r="U315">
            <v>3412.97</v>
          </cell>
          <cell r="W315">
            <v>3424.7</v>
          </cell>
        </row>
        <row r="316">
          <cell r="A316" t="str">
            <v>2 S 03 411 23</v>
          </cell>
          <cell r="B316" t="str">
            <v>Tub.ar comp.D=1,4 m prof. 18/24 m lâmina d'água LF</v>
          </cell>
          <cell r="E316" t="str">
            <v>m</v>
          </cell>
          <cell r="G316">
            <v>3370.75</v>
          </cell>
          <cell r="M316">
            <v>3800.9</v>
          </cell>
          <cell r="O316">
            <v>3828.28</v>
          </cell>
          <cell r="Q316">
            <v>3758.35</v>
          </cell>
          <cell r="S316">
            <v>3774.67</v>
          </cell>
          <cell r="U316">
            <v>3793.17</v>
          </cell>
          <cell r="W316">
            <v>3804.89</v>
          </cell>
        </row>
        <row r="317">
          <cell r="A317" t="str">
            <v>2 S 03 411 24</v>
          </cell>
          <cell r="B317" t="str">
            <v>Tub.ar comp.D=1,4 m prof. 24/27 m lâmina d'água LF</v>
          </cell>
          <cell r="E317" t="str">
            <v>m</v>
          </cell>
          <cell r="G317">
            <v>3864.15</v>
          </cell>
          <cell r="M317">
            <v>4366.71</v>
          </cell>
          <cell r="O317">
            <v>4394.09</v>
          </cell>
          <cell r="Q317">
            <v>4315.09</v>
          </cell>
          <cell r="S317">
            <v>4331.41</v>
          </cell>
          <cell r="U317">
            <v>4349.8599999999997</v>
          </cell>
          <cell r="W317">
            <v>4361.59</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cell r="U318">
            <v>5288.26</v>
          </cell>
          <cell r="W318">
            <v>5299.98</v>
          </cell>
        </row>
        <row r="319">
          <cell r="A319" t="str">
            <v>2 S 03 411 31</v>
          </cell>
          <cell r="B319" t="str">
            <v>Tub.ar comp.D=1,6 m prof.até 12 m lâmina d'água LF</v>
          </cell>
          <cell r="E319" t="str">
            <v>m</v>
          </cell>
          <cell r="G319">
            <v>3458.71</v>
          </cell>
          <cell r="M319">
            <v>3889.69</v>
          </cell>
          <cell r="O319">
            <v>3921.04</v>
          </cell>
          <cell r="Q319">
            <v>3846.85</v>
          </cell>
          <cell r="S319">
            <v>3867.86</v>
          </cell>
          <cell r="U319">
            <v>3885.62</v>
          </cell>
          <cell r="W319">
            <v>3900.65</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cell r="U320">
            <v>4349.7299999999996</v>
          </cell>
          <cell r="W320">
            <v>4364.7700000000004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cell r="U321">
            <v>4852.1400000000003</v>
          </cell>
          <cell r="W321">
            <v>4867.17</v>
          </cell>
        </row>
        <row r="322">
          <cell r="A322" t="str">
            <v>2 S 03 411 34</v>
          </cell>
          <cell r="B322" t="str">
            <v>Tub.ar comp.D=1,6 m prof. 24/27 m lâmina d'água LF</v>
          </cell>
          <cell r="E322" t="str">
            <v>m</v>
          </cell>
          <cell r="G322">
            <v>4974.83</v>
          </cell>
          <cell r="M322">
            <v>5622.28</v>
          </cell>
          <cell r="O322">
            <v>5653.63</v>
          </cell>
          <cell r="Q322">
            <v>5549.51</v>
          </cell>
          <cell r="S322">
            <v>5570.51</v>
          </cell>
          <cell r="U322">
            <v>5588.12</v>
          </cell>
          <cell r="W322">
            <v>5603.16</v>
          </cell>
        </row>
        <row r="323">
          <cell r="A323" t="str">
            <v>2 S 03 411 35</v>
          </cell>
          <cell r="B323" t="str">
            <v>Tub.ar comp.D=1,6 m prof. 27/31 m lâmina d'água LF</v>
          </cell>
          <cell r="E323" t="str">
            <v>m</v>
          </cell>
          <cell r="G323">
            <v>6066.28</v>
          </cell>
          <cell r="M323">
            <v>6879.99</v>
          </cell>
          <cell r="O323">
            <v>6911.34</v>
          </cell>
          <cell r="Q323">
            <v>6789.28</v>
          </cell>
          <cell r="S323">
            <v>6810.28</v>
          </cell>
          <cell r="U323">
            <v>6827.8</v>
          </cell>
          <cell r="W323">
            <v>6842.83</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cell r="U324">
            <v>4871.3599999999997</v>
          </cell>
          <cell r="W324">
            <v>4890.6899999999996</v>
          </cell>
        </row>
        <row r="325">
          <cell r="A325" t="str">
            <v>2 S 03 411 42</v>
          </cell>
          <cell r="B325" t="str">
            <v>Tub.ar comp.D=1,8 m prof. 12/18 m lâmina d'água LF</v>
          </cell>
          <cell r="E325" t="str">
            <v>m</v>
          </cell>
          <cell r="G325">
            <v>4882.32</v>
          </cell>
          <cell r="M325">
            <v>5496.51</v>
          </cell>
          <cell r="O325">
            <v>5532.88</v>
          </cell>
          <cell r="Q325">
            <v>5425.18</v>
          </cell>
          <cell r="S325">
            <v>5452.19</v>
          </cell>
          <cell r="U325">
            <v>5467.54</v>
          </cell>
          <cell r="W325">
            <v>5486.88</v>
          </cell>
        </row>
        <row r="326">
          <cell r="A326" t="str">
            <v>2 S 03 411 43</v>
          </cell>
          <cell r="B326" t="str">
            <v>Tub.ar comp.D=1,8 m prof. 18/24 m lâmina d'água LF</v>
          </cell>
          <cell r="E326" t="str">
            <v>m</v>
          </cell>
          <cell r="G326">
            <v>5461.05</v>
          </cell>
          <cell r="M326">
            <v>6157.39</v>
          </cell>
          <cell r="O326">
            <v>6193.77</v>
          </cell>
          <cell r="Q326">
            <v>6074.49</v>
          </cell>
          <cell r="S326">
            <v>6101.49</v>
          </cell>
          <cell r="U326">
            <v>6116.78</v>
          </cell>
          <cell r="W326">
            <v>6136.12</v>
          </cell>
        </row>
        <row r="327">
          <cell r="A327" t="str">
            <v>2 S 03 411 44</v>
          </cell>
          <cell r="B327" t="str">
            <v>Tub.ar comp.D=1,8 m prof. 24/27 m lâmina d'água LF</v>
          </cell>
          <cell r="E327" t="str">
            <v>m</v>
          </cell>
          <cell r="G327">
            <v>6306.55</v>
          </cell>
          <cell r="M327">
            <v>7127.13</v>
          </cell>
          <cell r="O327">
            <v>7163.5</v>
          </cell>
          <cell r="Q327">
            <v>7028.73</v>
          </cell>
          <cell r="S327">
            <v>7055.74</v>
          </cell>
          <cell r="U327">
            <v>7070.95</v>
          </cell>
          <cell r="W327">
            <v>7090.29</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cell r="U328">
            <v>8672.6299999999992</v>
          </cell>
          <cell r="W328">
            <v>8691.9699999999993</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cell r="U329">
            <v>5802.76</v>
          </cell>
          <cell r="W329">
            <v>5826.91</v>
          </cell>
        </row>
        <row r="330">
          <cell r="A330" t="str">
            <v>2 S 03 411 52</v>
          </cell>
          <cell r="B330" t="str">
            <v>Tub.ar comp.D=2,0 m prof. 12/18 m lâmina d'água LF</v>
          </cell>
          <cell r="E330" t="str">
            <v>m</v>
          </cell>
          <cell r="G330">
            <v>5830.39</v>
          </cell>
          <cell r="M330">
            <v>6562.53</v>
          </cell>
          <cell r="O330">
            <v>6605.12</v>
          </cell>
          <cell r="Q330">
            <v>6474.68</v>
          </cell>
          <cell r="S330">
            <v>6508.41</v>
          </cell>
          <cell r="U330">
            <v>6521.86</v>
          </cell>
          <cell r="W330">
            <v>6546.01</v>
          </cell>
        </row>
        <row r="331">
          <cell r="A331" t="str">
            <v>2 S 03 411 53</v>
          </cell>
          <cell r="B331" t="str">
            <v>Tub.ar comp.D=2,0 m prof.18/24 m lâmina d'água LF</v>
          </cell>
          <cell r="E331" t="str">
            <v>m</v>
          </cell>
          <cell r="G331">
            <v>6525.75</v>
          </cell>
          <cell r="M331">
            <v>7388.27</v>
          </cell>
          <cell r="O331">
            <v>7430.86</v>
          </cell>
          <cell r="Q331">
            <v>7286.51</v>
          </cell>
          <cell r="S331">
            <v>7320.23</v>
          </cell>
          <cell r="U331">
            <v>7324.61</v>
          </cell>
          <cell r="W331">
            <v>7348.76</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cell r="U332">
            <v>8441.7000000000007</v>
          </cell>
          <cell r="W332">
            <v>8465.86</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cell r="U333">
            <v>10363.75</v>
          </cell>
          <cell r="W333">
            <v>10387.9</v>
          </cell>
        </row>
        <row r="334">
          <cell r="A334" t="str">
            <v>2 S 03 411 61</v>
          </cell>
          <cell r="B334" t="str">
            <v>Tub.ar comp.D=2,2 m prof.até 12 m lâmina d'água LF</v>
          </cell>
          <cell r="E334" t="str">
            <v>m</v>
          </cell>
          <cell r="G334">
            <v>6370.51</v>
          </cell>
          <cell r="M334">
            <v>7161.42</v>
          </cell>
          <cell r="O334">
            <v>7211.43</v>
          </cell>
          <cell r="Q334">
            <v>7066.91</v>
          </cell>
          <cell r="S334">
            <v>7107.28</v>
          </cell>
          <cell r="U334">
            <v>7121.42</v>
          </cell>
          <cell r="W334">
            <v>7150.27</v>
          </cell>
        </row>
        <row r="335">
          <cell r="A335" t="str">
            <v>2 S 03 411 62</v>
          </cell>
          <cell r="B335" t="str">
            <v>Tub.ar comp.D=2,2 m prof.12/18 m lâmina d'água LF</v>
          </cell>
          <cell r="E335" t="str">
            <v>m</v>
          </cell>
          <cell r="G335">
            <v>7175.96</v>
          </cell>
          <cell r="M335">
            <v>8077.55</v>
          </cell>
          <cell r="O335">
            <v>8127.56</v>
          </cell>
          <cell r="Q335">
            <v>7965.65</v>
          </cell>
          <cell r="S335">
            <v>8006.02</v>
          </cell>
          <cell r="U335">
            <v>8020.07</v>
          </cell>
          <cell r="W335">
            <v>8048.92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cell r="U336">
            <v>8995.1200000000008</v>
          </cell>
          <cell r="W336">
            <v>9023.9599999999991</v>
          </cell>
        </row>
        <row r="337">
          <cell r="A337" t="str">
            <v>2 S 03 411 64</v>
          </cell>
          <cell r="B337" t="str">
            <v>Tub.ar comp.D=2,2 m prof.24/27 m lâmina d'água LF</v>
          </cell>
          <cell r="E337" t="str">
            <v>m</v>
          </cell>
          <cell r="G337">
            <v>9308.5</v>
          </cell>
          <cell r="M337">
            <v>10518.88</v>
          </cell>
          <cell r="O337">
            <v>10568.89</v>
          </cell>
          <cell r="Q337">
            <v>10366.36</v>
          </cell>
          <cell r="S337">
            <v>10406.73</v>
          </cell>
          <cell r="U337">
            <v>10420.58</v>
          </cell>
          <cell r="W337">
            <v>10449.42</v>
          </cell>
        </row>
        <row r="338">
          <cell r="A338" t="str">
            <v>2 S 03 411 65</v>
          </cell>
          <cell r="B338" t="str">
            <v>Tub.ar comp.D=2,2 m prof.27/31m lâmina d'água LF</v>
          </cell>
          <cell r="E338" t="str">
            <v>m</v>
          </cell>
          <cell r="G338">
            <v>11024.28</v>
          </cell>
          <cell r="M338">
            <v>12477.1</v>
          </cell>
          <cell r="O338">
            <v>12527.11</v>
          </cell>
          <cell r="Q338">
            <v>12289.79</v>
          </cell>
          <cell r="S338">
            <v>12330.16</v>
          </cell>
          <cell r="U338">
            <v>12343.84</v>
          </cell>
          <cell r="W338">
            <v>12372.68</v>
          </cell>
        </row>
        <row r="339">
          <cell r="A339" t="str">
            <v>2 S 03 412 01</v>
          </cell>
          <cell r="B339" t="str">
            <v>Esc.p/alarg. base tub.ar comp.prof. até 12 m LF</v>
          </cell>
          <cell r="E339" t="str">
            <v>m3</v>
          </cell>
          <cell r="G339">
            <v>1197.69</v>
          </cell>
          <cell r="M339">
            <v>1352.9</v>
          </cell>
          <cell r="O339">
            <v>1352.9</v>
          </cell>
          <cell r="Q339">
            <v>1323.45</v>
          </cell>
          <cell r="S339">
            <v>1323.45</v>
          </cell>
          <cell r="U339">
            <v>1323.3</v>
          </cell>
          <cell r="W339">
            <v>1323.3</v>
          </cell>
        </row>
        <row r="340">
          <cell r="A340" t="str">
            <v>2 S 03 412 02</v>
          </cell>
          <cell r="B340" t="str">
            <v>Esc.p/alarg. base tub.ar comp.prof.12/18 m LF</v>
          </cell>
          <cell r="E340" t="str">
            <v>m3</v>
          </cell>
          <cell r="G340">
            <v>1401.59</v>
          </cell>
          <cell r="M340">
            <v>1584.9</v>
          </cell>
          <cell r="O340">
            <v>1584.9</v>
          </cell>
          <cell r="Q340">
            <v>1551.02</v>
          </cell>
          <cell r="S340">
            <v>1551.02</v>
          </cell>
          <cell r="U340">
            <v>1550.85</v>
          </cell>
          <cell r="W340">
            <v>1550.85</v>
          </cell>
        </row>
        <row r="341">
          <cell r="A341" t="str">
            <v>2 S 03 412 03</v>
          </cell>
          <cell r="B341" t="str">
            <v>Esc.p/alarg. base tub.ar comp.prof.18/24 m LF</v>
          </cell>
          <cell r="E341" t="str">
            <v>m3</v>
          </cell>
          <cell r="G341">
            <v>1621.05</v>
          </cell>
          <cell r="M341">
            <v>1835.63</v>
          </cell>
          <cell r="O341">
            <v>1835.63</v>
          </cell>
          <cell r="Q341">
            <v>1797.33</v>
          </cell>
          <cell r="S341">
            <v>1797.33</v>
          </cell>
          <cell r="U341">
            <v>1797.13</v>
          </cell>
          <cell r="W341">
            <v>1797.13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cell r="U342">
            <v>2157.2600000000002</v>
          </cell>
          <cell r="W342">
            <v>2157.2600000000002</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cell r="U343">
            <v>2765.76</v>
          </cell>
          <cell r="W343">
            <v>2765.76</v>
          </cell>
        </row>
        <row r="344">
          <cell r="A344" t="str">
            <v>2 S 03 412 11</v>
          </cell>
          <cell r="B344" t="str">
            <v>Forn.lanç.conc. base tub.ar comp.até 12m LF</v>
          </cell>
          <cell r="E344" t="str">
            <v>m3</v>
          </cell>
          <cell r="G344">
            <v>264.22000000000003</v>
          </cell>
          <cell r="M344">
            <v>291.95</v>
          </cell>
          <cell r="O344">
            <v>296.33</v>
          </cell>
          <cell r="Q344">
            <v>286.73</v>
          </cell>
          <cell r="S344">
            <v>295.92</v>
          </cell>
          <cell r="U344">
            <v>284.12</v>
          </cell>
          <cell r="W344">
            <v>290.47000000000003</v>
          </cell>
        </row>
        <row r="345">
          <cell r="A345" t="str">
            <v>2 S 03 412 12</v>
          </cell>
          <cell r="B345" t="str">
            <v>Forn.lanc.conc.base tub.ar comp.prof.12/18m LF</v>
          </cell>
          <cell r="E345" t="str">
            <v>m3</v>
          </cell>
          <cell r="G345">
            <v>281.77</v>
          </cell>
          <cell r="M345">
            <v>311.86</v>
          </cell>
          <cell r="O345">
            <v>316.25</v>
          </cell>
          <cell r="Q345">
            <v>306.24</v>
          </cell>
          <cell r="S345">
            <v>315.44</v>
          </cell>
          <cell r="U345">
            <v>303.64</v>
          </cell>
          <cell r="W345">
            <v>309.99</v>
          </cell>
        </row>
        <row r="346">
          <cell r="A346" t="str">
            <v>2 S 03 412 13</v>
          </cell>
          <cell r="B346" t="str">
            <v>Forn.lanç.conc.base tub.ar comp.prof.18/24m LF</v>
          </cell>
          <cell r="E346" t="str">
            <v>m3</v>
          </cell>
          <cell r="G346">
            <v>300.69</v>
          </cell>
          <cell r="M346">
            <v>333.43</v>
          </cell>
          <cell r="O346">
            <v>337.81</v>
          </cell>
          <cell r="Q346">
            <v>327.41000000000003</v>
          </cell>
          <cell r="S346">
            <v>336.61</v>
          </cell>
          <cell r="U346">
            <v>324.8</v>
          </cell>
          <cell r="W346">
            <v>331.16</v>
          </cell>
        </row>
        <row r="347">
          <cell r="A347" t="str">
            <v>2 S 03 412 14</v>
          </cell>
          <cell r="B347" t="str">
            <v>Forn.lanç.conc.base tub.ar comp.prof.24/27m LF</v>
          </cell>
          <cell r="E347" t="str">
            <v>m3</v>
          </cell>
          <cell r="G347">
            <v>327.9</v>
          </cell>
          <cell r="M347">
            <v>364.56</v>
          </cell>
          <cell r="O347">
            <v>368.94</v>
          </cell>
          <cell r="Q347">
            <v>358.01</v>
          </cell>
          <cell r="S347">
            <v>367.21</v>
          </cell>
          <cell r="U347">
            <v>355.4</v>
          </cell>
          <cell r="W347">
            <v>361.75</v>
          </cell>
        </row>
        <row r="348">
          <cell r="A348" t="str">
            <v>2 S 03 412 15</v>
          </cell>
          <cell r="B348" t="str">
            <v>Forn.lanç.conc.base tub.ar comp.prof. 27/31m LF</v>
          </cell>
          <cell r="E348" t="str">
            <v>m3</v>
          </cell>
          <cell r="G348">
            <v>373.05</v>
          </cell>
          <cell r="M348">
            <v>416.46</v>
          </cell>
          <cell r="O348">
            <v>420.85</v>
          </cell>
          <cell r="Q348">
            <v>409.12</v>
          </cell>
          <cell r="S348">
            <v>418.32</v>
          </cell>
          <cell r="U348">
            <v>406.5</v>
          </cell>
          <cell r="W348">
            <v>412.86</v>
          </cell>
        </row>
        <row r="349">
          <cell r="A349" t="str">
            <v>2 S 03 510 00</v>
          </cell>
          <cell r="B349" t="str">
            <v>Aparelho apoio em neoprene fretado-forn. e aplic.</v>
          </cell>
          <cell r="E349" t="str">
            <v>kg</v>
          </cell>
          <cell r="G349">
            <v>48.27</v>
          </cell>
          <cell r="M349">
            <v>49.23</v>
          </cell>
          <cell r="O349">
            <v>43.54</v>
          </cell>
          <cell r="Q349">
            <v>43.54</v>
          </cell>
          <cell r="S349">
            <v>43.54</v>
          </cell>
          <cell r="U349">
            <v>43.12</v>
          </cell>
          <cell r="W349">
            <v>42.97</v>
          </cell>
        </row>
        <row r="350">
          <cell r="A350" t="str">
            <v>2 S 03 700 01</v>
          </cell>
          <cell r="B350" t="str">
            <v>Fabricação guarda-corpo tipo GM, moldado no local</v>
          </cell>
          <cell r="E350" t="str">
            <v>m</v>
          </cell>
          <cell r="G350">
            <v>165.2</v>
          </cell>
          <cell r="M350">
            <v>178.58</v>
          </cell>
          <cell r="O350">
            <v>183.82</v>
          </cell>
          <cell r="Q350">
            <v>182.79</v>
          </cell>
          <cell r="S350">
            <v>185.82</v>
          </cell>
          <cell r="U350">
            <v>186.82</v>
          </cell>
          <cell r="W350">
            <v>189.08</v>
          </cell>
        </row>
        <row r="351">
          <cell r="A351" t="str">
            <v>2 S 03 920 01</v>
          </cell>
          <cell r="B351" t="str">
            <v>Abertura concretagem bases tubulões céu aberto</v>
          </cell>
          <cell r="E351" t="str">
            <v>m3</v>
          </cell>
          <cell r="G351">
            <v>494.53</v>
          </cell>
          <cell r="M351">
            <v>566.62</v>
          </cell>
          <cell r="O351">
            <v>573.25</v>
          </cell>
          <cell r="Q351">
            <v>562.59</v>
          </cell>
          <cell r="S351">
            <v>576.38</v>
          </cell>
          <cell r="U351">
            <v>557.76</v>
          </cell>
          <cell r="W351">
            <v>567.74</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cell r="U352">
            <v>69.040000000000006</v>
          </cell>
          <cell r="W352">
            <v>67.8</v>
          </cell>
        </row>
        <row r="353">
          <cell r="A353" t="str">
            <v>2 S 03 940 00</v>
          </cell>
          <cell r="B353" t="str">
            <v>Compactação manual</v>
          </cell>
          <cell r="E353" t="str">
            <v>m3</v>
          </cell>
          <cell r="G353">
            <v>8.44</v>
          </cell>
          <cell r="M353">
            <v>9.44</v>
          </cell>
          <cell r="O353">
            <v>9.44</v>
          </cell>
          <cell r="Q353">
            <v>9.3800000000000008</v>
          </cell>
          <cell r="S353">
            <v>9.3800000000000008</v>
          </cell>
          <cell r="U353">
            <v>9.2200000000000006</v>
          </cell>
          <cell r="W353">
            <v>9.2200000000000006</v>
          </cell>
        </row>
        <row r="354">
          <cell r="A354" t="str">
            <v>2 S 03 940 01</v>
          </cell>
          <cell r="B354" t="str">
            <v>Reaterro e compactação</v>
          </cell>
          <cell r="E354" t="str">
            <v>m3</v>
          </cell>
          <cell r="G354">
            <v>13.94</v>
          </cell>
          <cell r="M354">
            <v>16.04</v>
          </cell>
          <cell r="O354">
            <v>16.04</v>
          </cell>
          <cell r="Q354">
            <v>15.98</v>
          </cell>
          <cell r="S354">
            <v>15.98</v>
          </cell>
          <cell r="U354">
            <v>15.82</v>
          </cell>
          <cell r="W354">
            <v>15.82</v>
          </cell>
        </row>
        <row r="355">
          <cell r="A355" t="str">
            <v>2 S 03 951 01</v>
          </cell>
          <cell r="B355" t="str">
            <v>Pintura com nata de cimento</v>
          </cell>
          <cell r="E355" t="str">
            <v>m2</v>
          </cell>
          <cell r="G355">
            <v>3.22</v>
          </cell>
          <cell r="M355">
            <v>3.8</v>
          </cell>
          <cell r="O355">
            <v>3.82</v>
          </cell>
          <cell r="Q355">
            <v>3.79</v>
          </cell>
          <cell r="S355">
            <v>3.82</v>
          </cell>
          <cell r="U355">
            <v>3.77</v>
          </cell>
          <cell r="W355">
            <v>3.8</v>
          </cell>
        </row>
        <row r="356">
          <cell r="A356" t="str">
            <v>2 S 03 990 01</v>
          </cell>
          <cell r="B356" t="str">
            <v>Confecção e colocação cabo 4 cord de 12,7 mm - MAC</v>
          </cell>
          <cell r="E356" t="str">
            <v>kg</v>
          </cell>
          <cell r="G356">
            <v>9.58</v>
          </cell>
          <cell r="M356">
            <v>10.54</v>
          </cell>
          <cell r="O356">
            <v>10.93</v>
          </cell>
          <cell r="Q356">
            <v>11.39</v>
          </cell>
          <cell r="S356">
            <v>11.39</v>
          </cell>
          <cell r="U356">
            <v>11.45</v>
          </cell>
          <cell r="W356">
            <v>11.45</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cell r="U357">
            <v>11.12</v>
          </cell>
          <cell r="W357">
            <v>11.12</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cell r="U358">
            <v>9.9499999999999993</v>
          </cell>
          <cell r="W358">
            <v>9.9499999999999993</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cell r="U359">
            <v>9.01</v>
          </cell>
          <cell r="W359">
            <v>9.01</v>
          </cell>
        </row>
        <row r="360">
          <cell r="A360" t="str">
            <v>2 S 03 990 05</v>
          </cell>
          <cell r="B360" t="str">
            <v>Confecção e colocação cabo 4 cord. D=12,7mm FREYSS</v>
          </cell>
          <cell r="E360" t="str">
            <v>kg</v>
          </cell>
          <cell r="G360">
            <v>9.33</v>
          </cell>
          <cell r="M360">
            <v>11</v>
          </cell>
          <cell r="O360">
            <v>11.39</v>
          </cell>
          <cell r="Q360">
            <v>11.39</v>
          </cell>
          <cell r="S360">
            <v>11.39</v>
          </cell>
          <cell r="U360">
            <v>11.45</v>
          </cell>
          <cell r="W360">
            <v>11.45</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cell r="U361">
            <v>10.16</v>
          </cell>
          <cell r="W361">
            <v>10.16</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cell r="U362">
            <v>9.5</v>
          </cell>
          <cell r="W362">
            <v>9.5</v>
          </cell>
        </row>
        <row r="363">
          <cell r="A363" t="str">
            <v>2 S 03 990 08</v>
          </cell>
          <cell r="B363" t="str">
            <v>Confecção e colocação cabo 12cord. D=12,7mm FREYSS</v>
          </cell>
          <cell r="E363" t="str">
            <v>kg</v>
          </cell>
          <cell r="G363">
            <v>6.86</v>
          </cell>
          <cell r="M363">
            <v>8.02</v>
          </cell>
          <cell r="O363">
            <v>8.41</v>
          </cell>
          <cell r="Q363">
            <v>8.41</v>
          </cell>
          <cell r="S363">
            <v>8.41</v>
          </cell>
          <cell r="U363">
            <v>8.4700000000000006</v>
          </cell>
          <cell r="W363">
            <v>8.4700000000000006</v>
          </cell>
        </row>
        <row r="364">
          <cell r="A364" t="str">
            <v>2 S 03 991 01</v>
          </cell>
          <cell r="B364" t="str">
            <v>Dreno de PVC D=75 mm</v>
          </cell>
          <cell r="E364" t="str">
            <v>und</v>
          </cell>
          <cell r="G364">
            <v>6.65</v>
          </cell>
          <cell r="M364">
            <v>7.7</v>
          </cell>
          <cell r="O364">
            <v>7.79</v>
          </cell>
          <cell r="Q364">
            <v>7.78</v>
          </cell>
          <cell r="S364">
            <v>7.78</v>
          </cell>
          <cell r="U364">
            <v>8.0299999999999994</v>
          </cell>
          <cell r="W364">
            <v>8.0299999999999994</v>
          </cell>
        </row>
        <row r="365">
          <cell r="A365" t="str">
            <v>2 S 03 991 02</v>
          </cell>
          <cell r="B365" t="str">
            <v>Dreno de PVC D=100 mm</v>
          </cell>
          <cell r="E365" t="str">
            <v>und</v>
          </cell>
          <cell r="G365">
            <v>7.06</v>
          </cell>
          <cell r="M365">
            <v>8.0500000000000007</v>
          </cell>
          <cell r="O365">
            <v>8.1999999999999993</v>
          </cell>
          <cell r="Q365">
            <v>8.18</v>
          </cell>
          <cell r="S365">
            <v>8.18</v>
          </cell>
          <cell r="U365">
            <v>8.42</v>
          </cell>
          <cell r="W365">
            <v>8.42</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cell r="U366">
            <v>327.11</v>
          </cell>
          <cell r="W366">
            <v>327.86</v>
          </cell>
        </row>
        <row r="367">
          <cell r="A367" t="str">
            <v>2 S 03 999 02</v>
          </cell>
          <cell r="B367" t="str">
            <v>Protensão e injeção cabo 6 cord. D=12,7 mm - MAC</v>
          </cell>
          <cell r="E367" t="str">
            <v>und</v>
          </cell>
          <cell r="G367">
            <v>471.75</v>
          </cell>
          <cell r="M367">
            <v>443.35</v>
          </cell>
          <cell r="O367">
            <v>443.97</v>
          </cell>
          <cell r="Q367">
            <v>483.01</v>
          </cell>
          <cell r="S367">
            <v>484.37</v>
          </cell>
          <cell r="U367">
            <v>482.77</v>
          </cell>
          <cell r="W367">
            <v>483.81</v>
          </cell>
        </row>
        <row r="368">
          <cell r="A368" t="str">
            <v>2 S 03 999 03</v>
          </cell>
          <cell r="B368" t="str">
            <v>Protensão e injeção cabo 7 cord. D=12,7 mm - MAC</v>
          </cell>
          <cell r="E368" t="str">
            <v>und</v>
          </cell>
          <cell r="G368">
            <v>470.03</v>
          </cell>
          <cell r="M368">
            <v>441.41</v>
          </cell>
          <cell r="O368">
            <v>441.99</v>
          </cell>
          <cell r="Q368">
            <v>481.11</v>
          </cell>
          <cell r="S368">
            <v>482.37</v>
          </cell>
          <cell r="U368">
            <v>480.91</v>
          </cell>
          <cell r="W368">
            <v>481.88</v>
          </cell>
        </row>
        <row r="369">
          <cell r="A369" t="str">
            <v>2 S 03 999 04</v>
          </cell>
          <cell r="B369" t="str">
            <v>Protensão e injeção cabo 12 cord. D=12,7 mm - MAC</v>
          </cell>
          <cell r="E369" t="str">
            <v>und</v>
          </cell>
          <cell r="G369">
            <v>869.74</v>
          </cell>
          <cell r="M369">
            <v>826.41</v>
          </cell>
          <cell r="O369">
            <v>827.42</v>
          </cell>
          <cell r="Q369">
            <v>906.29</v>
          </cell>
          <cell r="S369">
            <v>908.48</v>
          </cell>
          <cell r="U369">
            <v>905.66</v>
          </cell>
          <cell r="W369">
            <v>907.34</v>
          </cell>
        </row>
        <row r="370">
          <cell r="A370" t="str">
            <v>2 S 03 999 05</v>
          </cell>
          <cell r="B370" t="str">
            <v>Protensão e injeção cabo 4 cord. D=12,7mm - FREYSS</v>
          </cell>
          <cell r="E370" t="str">
            <v>und</v>
          </cell>
          <cell r="G370">
            <v>298.43</v>
          </cell>
          <cell r="M370">
            <v>340.97</v>
          </cell>
          <cell r="O370">
            <v>341.41</v>
          </cell>
          <cell r="Q370">
            <v>340.67</v>
          </cell>
          <cell r="S370">
            <v>341.64</v>
          </cell>
          <cell r="U370">
            <v>340.61</v>
          </cell>
          <cell r="W370">
            <v>341.36</v>
          </cell>
        </row>
        <row r="371">
          <cell r="A371" t="str">
            <v>2 S 03 999 06</v>
          </cell>
          <cell r="B371" t="str">
            <v>Protensão e injeção cabo 6 cord. D=12,7mm - FREYSS</v>
          </cell>
          <cell r="E371" t="str">
            <v>und</v>
          </cell>
          <cell r="G371">
            <v>416.8</v>
          </cell>
          <cell r="M371">
            <v>477.49</v>
          </cell>
          <cell r="O371">
            <v>478.11</v>
          </cell>
          <cell r="Q371">
            <v>477.07</v>
          </cell>
          <cell r="S371">
            <v>478.42</v>
          </cell>
          <cell r="U371">
            <v>476.83</v>
          </cell>
          <cell r="W371">
            <v>477.87</v>
          </cell>
        </row>
        <row r="372">
          <cell r="A372" t="str">
            <v>2 S 03 999 07</v>
          </cell>
          <cell r="B372" t="str">
            <v>Protensão e injeção cabo 7 cord. D=12,7mm - FREYSS</v>
          </cell>
          <cell r="E372" t="str">
            <v>und</v>
          </cell>
          <cell r="G372">
            <v>461.52</v>
          </cell>
          <cell r="M372">
            <v>528.63</v>
          </cell>
          <cell r="O372">
            <v>529.21</v>
          </cell>
          <cell r="Q372">
            <v>528.24</v>
          </cell>
          <cell r="S372">
            <v>529.5</v>
          </cell>
          <cell r="U372">
            <v>528.04</v>
          </cell>
          <cell r="W372">
            <v>529.01</v>
          </cell>
        </row>
        <row r="373">
          <cell r="A373" t="str">
            <v>2 S 03 999 08</v>
          </cell>
          <cell r="B373" t="str">
            <v>Protensão e injeção cabo 12 cord. D=12,7mm FREYSS</v>
          </cell>
          <cell r="E373" t="str">
            <v>und</v>
          </cell>
          <cell r="G373">
            <v>835.19</v>
          </cell>
          <cell r="M373">
            <v>954.69</v>
          </cell>
          <cell r="O373">
            <v>955.7</v>
          </cell>
          <cell r="Q373">
            <v>954.02</v>
          </cell>
          <cell r="S373">
            <v>956.21</v>
          </cell>
          <cell r="U373">
            <v>953.39</v>
          </cell>
          <cell r="W373">
            <v>955.07</v>
          </cell>
        </row>
        <row r="374">
          <cell r="A374" t="str">
            <v>2 S 04 000 00</v>
          </cell>
          <cell r="B374" t="str">
            <v>Escavação manual em material de 1a cat</v>
          </cell>
          <cell r="E374" t="str">
            <v>m3</v>
          </cell>
          <cell r="G374">
            <v>19.48</v>
          </cell>
          <cell r="M374">
            <v>23.38</v>
          </cell>
          <cell r="O374">
            <v>23.38</v>
          </cell>
          <cell r="Q374">
            <v>23.38</v>
          </cell>
          <cell r="S374">
            <v>23.38</v>
          </cell>
          <cell r="U374">
            <v>23.38</v>
          </cell>
          <cell r="W374">
            <v>23.38</v>
          </cell>
        </row>
        <row r="375">
          <cell r="A375" t="str">
            <v>2 S 04 000 01</v>
          </cell>
          <cell r="B375" t="str">
            <v>Escavação manual reat.compact.mat.1a cat.</v>
          </cell>
          <cell r="E375" t="str">
            <v>m3</v>
          </cell>
          <cell r="G375">
            <v>22.02</v>
          </cell>
          <cell r="M375">
            <v>26.21</v>
          </cell>
          <cell r="O375">
            <v>26.21</v>
          </cell>
          <cell r="Q375">
            <v>26.2</v>
          </cell>
          <cell r="S375">
            <v>26.2</v>
          </cell>
          <cell r="U375">
            <v>26.15</v>
          </cell>
          <cell r="W375">
            <v>26.15</v>
          </cell>
        </row>
        <row r="376">
          <cell r="A376" t="str">
            <v>2 S 04 001 00</v>
          </cell>
          <cell r="B376" t="str">
            <v>Escavação mecânica de vala em mat.1a cat.</v>
          </cell>
          <cell r="E376" t="str">
            <v>m3</v>
          </cell>
          <cell r="G376">
            <v>3.18</v>
          </cell>
          <cell r="M376">
            <v>3.64</v>
          </cell>
          <cell r="O376">
            <v>3.64</v>
          </cell>
          <cell r="Q376">
            <v>3.55</v>
          </cell>
          <cell r="S376">
            <v>3.55</v>
          </cell>
          <cell r="U376">
            <v>3.71</v>
          </cell>
          <cell r="W376">
            <v>3.71</v>
          </cell>
        </row>
        <row r="377">
          <cell r="A377" t="str">
            <v>2 S 04 001 01</v>
          </cell>
          <cell r="B377" t="str">
            <v>Escavação mecânica reat. e comp. vala mat.1a cat.</v>
          </cell>
          <cell r="E377" t="str">
            <v>m3</v>
          </cell>
          <cell r="G377">
            <v>5.29</v>
          </cell>
          <cell r="M377">
            <v>6</v>
          </cell>
          <cell r="O377">
            <v>6</v>
          </cell>
          <cell r="Q377">
            <v>5.89</v>
          </cell>
          <cell r="S377">
            <v>5.89</v>
          </cell>
          <cell r="U377">
            <v>6.02</v>
          </cell>
          <cell r="W377">
            <v>6.02</v>
          </cell>
        </row>
        <row r="378">
          <cell r="A378" t="str">
            <v>2 S 04 002 01</v>
          </cell>
          <cell r="B378" t="str">
            <v>Perfuração para dreno sub-horizontal mat. 1a cat.</v>
          </cell>
          <cell r="E378" t="str">
            <v>m</v>
          </cell>
          <cell r="G378">
            <v>67.650000000000006</v>
          </cell>
          <cell r="M378">
            <v>77</v>
          </cell>
          <cell r="O378">
            <v>77</v>
          </cell>
          <cell r="Q378">
            <v>77.73</v>
          </cell>
          <cell r="S378">
            <v>77.73</v>
          </cell>
          <cell r="U378">
            <v>78.75</v>
          </cell>
          <cell r="W378">
            <v>78.64</v>
          </cell>
        </row>
        <row r="379">
          <cell r="A379" t="str">
            <v>2 S 04 010 00</v>
          </cell>
          <cell r="B379" t="str">
            <v>Escavação manual material 2a categoria</v>
          </cell>
          <cell r="E379" t="str">
            <v>m3</v>
          </cell>
          <cell r="G379">
            <v>20.43</v>
          </cell>
          <cell r="M379">
            <v>24.52</v>
          </cell>
          <cell r="O379">
            <v>24.52</v>
          </cell>
          <cell r="Q379">
            <v>24.52</v>
          </cell>
          <cell r="S379">
            <v>24.52</v>
          </cell>
          <cell r="U379">
            <v>24.52</v>
          </cell>
          <cell r="W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cell r="U380">
            <v>32.83</v>
          </cell>
          <cell r="W380">
            <v>32.83</v>
          </cell>
        </row>
        <row r="381">
          <cell r="A381" t="str">
            <v>2 S 04 011 00</v>
          </cell>
          <cell r="B381" t="str">
            <v>Escavação mecânica de vala em mat. 2a categoria</v>
          </cell>
          <cell r="E381" t="str">
            <v>m3</v>
          </cell>
          <cell r="G381">
            <v>3.82</v>
          </cell>
          <cell r="M381">
            <v>4.37</v>
          </cell>
          <cell r="O381">
            <v>4.37</v>
          </cell>
          <cell r="Q381">
            <v>4.26</v>
          </cell>
          <cell r="S381">
            <v>4.26</v>
          </cell>
          <cell r="U381">
            <v>4.45</v>
          </cell>
          <cell r="W381">
            <v>4.45</v>
          </cell>
        </row>
        <row r="382">
          <cell r="A382" t="str">
            <v>2 S 04 011 01</v>
          </cell>
          <cell r="B382" t="str">
            <v>Escavação mecânica reat.compact. vala mat.2a cat.</v>
          </cell>
          <cell r="E382" t="str">
            <v>m3</v>
          </cell>
          <cell r="G382">
            <v>6.35</v>
          </cell>
          <cell r="M382">
            <v>7.2</v>
          </cell>
          <cell r="O382">
            <v>7.2</v>
          </cell>
          <cell r="Q382">
            <v>7.07</v>
          </cell>
          <cell r="S382">
            <v>7.07</v>
          </cell>
          <cell r="U382">
            <v>7.22</v>
          </cell>
          <cell r="W382">
            <v>7.22</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cell r="U383">
            <v>171.37</v>
          </cell>
          <cell r="W383">
            <v>171.36</v>
          </cell>
        </row>
        <row r="384">
          <cell r="A384" t="str">
            <v>2 S 04 020 00</v>
          </cell>
          <cell r="B384" t="str">
            <v>Escavação em vala material de 3a categoria</v>
          </cell>
          <cell r="E384" t="str">
            <v>m3</v>
          </cell>
          <cell r="G384">
            <v>46.48</v>
          </cell>
          <cell r="M384">
            <v>50.78</v>
          </cell>
          <cell r="O384">
            <v>52.49</v>
          </cell>
          <cell r="Q384">
            <v>51.87</v>
          </cell>
          <cell r="S384">
            <v>62.39</v>
          </cell>
          <cell r="U384">
            <v>62.63</v>
          </cell>
          <cell r="W384">
            <v>62.63</v>
          </cell>
        </row>
        <row r="385">
          <cell r="A385" t="str">
            <v>2 S 04 100 01</v>
          </cell>
          <cell r="B385" t="str">
            <v>Corpo BSTC D=0,60m</v>
          </cell>
          <cell r="E385" t="str">
            <v>m</v>
          </cell>
          <cell r="G385">
            <v>191.22</v>
          </cell>
          <cell r="M385">
            <v>211.13</v>
          </cell>
          <cell r="O385">
            <v>216.56</v>
          </cell>
          <cell r="Q385">
            <v>212.8</v>
          </cell>
          <cell r="S385">
            <v>217.36</v>
          </cell>
          <cell r="U385">
            <v>216.27</v>
          </cell>
          <cell r="W385">
            <v>219.54</v>
          </cell>
        </row>
        <row r="386">
          <cell r="A386" t="str">
            <v>2 S 04 100 02</v>
          </cell>
          <cell r="B386" t="str">
            <v>Corpo BSTC D=0,80m</v>
          </cell>
          <cell r="E386" t="str">
            <v>m</v>
          </cell>
          <cell r="G386">
            <v>279.49</v>
          </cell>
          <cell r="M386">
            <v>306.76</v>
          </cell>
          <cell r="O386">
            <v>315.29000000000002</v>
          </cell>
          <cell r="Q386">
            <v>309.20999999999998</v>
          </cell>
          <cell r="S386">
            <v>316.60000000000002</v>
          </cell>
          <cell r="U386">
            <v>314.36</v>
          </cell>
          <cell r="W386">
            <v>319.64999999999998</v>
          </cell>
        </row>
        <row r="387">
          <cell r="A387" t="str">
            <v>2 S 04 100 03</v>
          </cell>
          <cell r="B387" t="str">
            <v>Corpo BSTC D=1,00m</v>
          </cell>
          <cell r="E387" t="str">
            <v>m</v>
          </cell>
          <cell r="G387">
            <v>400.13</v>
          </cell>
          <cell r="M387">
            <v>437.28</v>
          </cell>
          <cell r="O387">
            <v>450.19</v>
          </cell>
          <cell r="Q387">
            <v>441.22</v>
          </cell>
          <cell r="S387">
            <v>452.1</v>
          </cell>
          <cell r="U387">
            <v>448.92</v>
          </cell>
          <cell r="W387">
            <v>456.69</v>
          </cell>
        </row>
        <row r="388">
          <cell r="A388" t="str">
            <v>2 S 04 100 04</v>
          </cell>
          <cell r="B388" t="str">
            <v>Corpo BSTC D=1,20m</v>
          </cell>
          <cell r="E388" t="str">
            <v>m</v>
          </cell>
          <cell r="G388">
            <v>538.65</v>
          </cell>
          <cell r="M388">
            <v>587.27</v>
          </cell>
          <cell r="O388">
            <v>605.29999999999995</v>
          </cell>
          <cell r="Q388">
            <v>593.39</v>
          </cell>
          <cell r="S388">
            <v>607.77</v>
          </cell>
          <cell r="U388">
            <v>604.66999999999996</v>
          </cell>
          <cell r="W388">
            <v>614.92999999999995</v>
          </cell>
        </row>
        <row r="389">
          <cell r="A389" t="str">
            <v>2 S 04 100 05</v>
          </cell>
          <cell r="B389" t="str">
            <v>Corpo BSTC D=1,50m</v>
          </cell>
          <cell r="E389" t="str">
            <v>m</v>
          </cell>
          <cell r="G389">
            <v>800.78</v>
          </cell>
          <cell r="M389">
            <v>870.21</v>
          </cell>
          <cell r="O389">
            <v>898.56</v>
          </cell>
          <cell r="Q389">
            <v>881.85</v>
          </cell>
          <cell r="S389">
            <v>901.86</v>
          </cell>
          <cell r="U389">
            <v>901.54</v>
          </cell>
          <cell r="W389">
            <v>915.77</v>
          </cell>
        </row>
        <row r="390">
          <cell r="A390" t="str">
            <v>2 S 04 101 01</v>
          </cell>
          <cell r="B390" t="str">
            <v>Boca BSTC D=0,60 m normal</v>
          </cell>
          <cell r="E390" t="str">
            <v>und</v>
          </cell>
          <cell r="G390">
            <v>417.58</v>
          </cell>
          <cell r="M390">
            <v>461.59</v>
          </cell>
          <cell r="O390">
            <v>467.01</v>
          </cell>
          <cell r="Q390">
            <v>460.48</v>
          </cell>
          <cell r="S390">
            <v>470.63</v>
          </cell>
          <cell r="U390">
            <v>479.34</v>
          </cell>
          <cell r="W390">
            <v>486.69</v>
          </cell>
        </row>
        <row r="391">
          <cell r="A391" t="str">
            <v>2 S 04 101 02</v>
          </cell>
          <cell r="B391" t="str">
            <v>Boca BSTC D=0,80m normal</v>
          </cell>
          <cell r="E391" t="str">
            <v>und</v>
          </cell>
          <cell r="G391">
            <v>695.6</v>
          </cell>
          <cell r="M391">
            <v>768.69</v>
          </cell>
          <cell r="O391">
            <v>778.51</v>
          </cell>
          <cell r="Q391">
            <v>766.03</v>
          </cell>
          <cell r="S391">
            <v>784.77</v>
          </cell>
          <cell r="U391">
            <v>793.37</v>
          </cell>
          <cell r="W391">
            <v>806.82</v>
          </cell>
        </row>
        <row r="392">
          <cell r="A392" t="str">
            <v>2 S 04 101 03</v>
          </cell>
          <cell r="B392" t="str">
            <v>Boca BSTC D=1,00m normal</v>
          </cell>
          <cell r="E392" t="str">
            <v>und</v>
          </cell>
          <cell r="G392">
            <v>1075.82</v>
          </cell>
          <cell r="M392">
            <v>1188.52</v>
          </cell>
          <cell r="O392">
            <v>1204.75</v>
          </cell>
          <cell r="Q392">
            <v>1183.3399999999999</v>
          </cell>
          <cell r="S392">
            <v>1214.72</v>
          </cell>
          <cell r="U392">
            <v>1220.32</v>
          </cell>
          <cell r="W392">
            <v>1242.73</v>
          </cell>
        </row>
        <row r="393">
          <cell r="A393" t="str">
            <v>2 S 04 101 04</v>
          </cell>
          <cell r="B393" t="str">
            <v>Boca BSTC D=1,20m normal</v>
          </cell>
          <cell r="E393" t="str">
            <v>und</v>
          </cell>
          <cell r="G393">
            <v>1556.13</v>
          </cell>
          <cell r="M393">
            <v>1718.76</v>
          </cell>
          <cell r="O393">
            <v>1743.56</v>
          </cell>
          <cell r="Q393">
            <v>1709.94</v>
          </cell>
          <cell r="S393">
            <v>1758.33</v>
          </cell>
          <cell r="U393">
            <v>1756.74</v>
          </cell>
          <cell r="W393">
            <v>1791.15</v>
          </cell>
        </row>
        <row r="394">
          <cell r="A394" t="str">
            <v>2 S 04 101 05</v>
          </cell>
          <cell r="B394" t="str">
            <v>Boca BSTC D=1,50m normal</v>
          </cell>
          <cell r="E394" t="str">
            <v>und</v>
          </cell>
          <cell r="G394">
            <v>2807.58</v>
          </cell>
          <cell r="M394">
            <v>3100.24</v>
          </cell>
          <cell r="O394">
            <v>3148.01</v>
          </cell>
          <cell r="Q394">
            <v>3081.25</v>
          </cell>
          <cell r="S394">
            <v>3175.46</v>
          </cell>
          <cell r="U394">
            <v>3150.25</v>
          </cell>
          <cell r="W394">
            <v>3216.91</v>
          </cell>
        </row>
        <row r="395">
          <cell r="A395" t="str">
            <v>2 S 04 101 06</v>
          </cell>
          <cell r="B395" t="str">
            <v>Boca BSTC D=0,60m - esc.=15</v>
          </cell>
          <cell r="E395" t="str">
            <v>und</v>
          </cell>
          <cell r="G395">
            <v>438.82</v>
          </cell>
          <cell r="M395">
            <v>485.06</v>
          </cell>
          <cell r="O395">
            <v>490.76</v>
          </cell>
          <cell r="Q395">
            <v>483.89</v>
          </cell>
          <cell r="S395">
            <v>494.58</v>
          </cell>
          <cell r="U395">
            <v>503.68</v>
          </cell>
          <cell r="W395">
            <v>511.41</v>
          </cell>
        </row>
        <row r="396">
          <cell r="A396" t="str">
            <v>2 S 04 101 07</v>
          </cell>
          <cell r="B396" t="str">
            <v>Boca BSTC D=0,80 m - esc.=15</v>
          </cell>
          <cell r="E396" t="str">
            <v>und</v>
          </cell>
          <cell r="G396">
            <v>731.83</v>
          </cell>
          <cell r="M396">
            <v>808.73</v>
          </cell>
          <cell r="O396">
            <v>819.08</v>
          </cell>
          <cell r="Q396">
            <v>805.92</v>
          </cell>
          <cell r="S396">
            <v>825.68</v>
          </cell>
          <cell r="U396">
            <v>834.62</v>
          </cell>
          <cell r="W396">
            <v>848.78</v>
          </cell>
        </row>
        <row r="397">
          <cell r="A397" t="str">
            <v>2 S 04 101 08</v>
          </cell>
          <cell r="B397" t="str">
            <v>Boca BSTC D=1,00 m - esc.=15</v>
          </cell>
          <cell r="E397" t="str">
            <v>und</v>
          </cell>
          <cell r="G397">
            <v>1128.07</v>
          </cell>
          <cell r="M397">
            <v>1246.24</v>
          </cell>
          <cell r="O397">
            <v>1263.28</v>
          </cell>
          <cell r="Q397">
            <v>1240.8</v>
          </cell>
          <cell r="S397">
            <v>1273.78</v>
          </cell>
          <cell r="U397">
            <v>1279.48</v>
          </cell>
          <cell r="W397">
            <v>1303</v>
          </cell>
        </row>
        <row r="398">
          <cell r="A398" t="str">
            <v>2 S 04 101 09</v>
          </cell>
          <cell r="B398" t="str">
            <v>Boca BSTC D=1,20 m - esc.=15</v>
          </cell>
          <cell r="E398" t="str">
            <v>und</v>
          </cell>
          <cell r="G398">
            <v>1636.86</v>
          </cell>
          <cell r="M398">
            <v>1807.93</v>
          </cell>
          <cell r="O398">
            <v>1834.07</v>
          </cell>
          <cell r="Q398">
            <v>1798.6</v>
          </cell>
          <cell r="S398">
            <v>1849.62</v>
          </cell>
          <cell r="U398">
            <v>1847.54</v>
          </cell>
          <cell r="W398">
            <v>1883.81</v>
          </cell>
        </row>
        <row r="399">
          <cell r="A399" t="str">
            <v>2 S 04 101 10</v>
          </cell>
          <cell r="B399" t="str">
            <v>Boca BSTC D=1,50 m - esc.=15</v>
          </cell>
          <cell r="E399" t="str">
            <v>und</v>
          </cell>
          <cell r="G399">
            <v>2958.41</v>
          </cell>
          <cell r="M399">
            <v>3266.81</v>
          </cell>
          <cell r="O399">
            <v>3317.23</v>
          </cell>
          <cell r="Q399">
            <v>3246.71</v>
          </cell>
          <cell r="S399">
            <v>3346.17</v>
          </cell>
          <cell r="U399">
            <v>3319.01</v>
          </cell>
          <cell r="W399">
            <v>3389.36</v>
          </cell>
        </row>
        <row r="400">
          <cell r="A400" t="str">
            <v>2 S 04 101 11</v>
          </cell>
          <cell r="B400" t="str">
            <v>Boca BSTC D=0,60 m - esc.=30</v>
          </cell>
          <cell r="E400" t="str">
            <v>und</v>
          </cell>
          <cell r="G400">
            <v>489.66</v>
          </cell>
          <cell r="M400">
            <v>541.29999999999995</v>
          </cell>
          <cell r="O400">
            <v>547.66</v>
          </cell>
          <cell r="Q400">
            <v>540</v>
          </cell>
          <cell r="S400">
            <v>551.95000000000005</v>
          </cell>
          <cell r="U400">
            <v>562.04</v>
          </cell>
          <cell r="W400">
            <v>570.66</v>
          </cell>
        </row>
        <row r="401">
          <cell r="A401" t="str">
            <v>2 S 04 101 12</v>
          </cell>
          <cell r="B401" t="str">
            <v>Boca BSTC D=0,80 m - esc.=30</v>
          </cell>
          <cell r="E401" t="str">
            <v>und</v>
          </cell>
          <cell r="G401">
            <v>814.29</v>
          </cell>
          <cell r="M401">
            <v>899.88</v>
          </cell>
          <cell r="O401">
            <v>911.4</v>
          </cell>
          <cell r="Q401">
            <v>896.75</v>
          </cell>
          <cell r="S401">
            <v>918.75</v>
          </cell>
          <cell r="U401">
            <v>928.63</v>
          </cell>
          <cell r="W401">
            <v>944.4</v>
          </cell>
        </row>
        <row r="402">
          <cell r="A402" t="str">
            <v>2 S 04 101 13</v>
          </cell>
          <cell r="B402" t="str">
            <v>Boca BSTC D=1,00 m - esc.=30</v>
          </cell>
          <cell r="E402" t="str">
            <v>und</v>
          </cell>
          <cell r="G402">
            <v>1254.82</v>
          </cell>
          <cell r="M402">
            <v>1386.3</v>
          </cell>
          <cell r="O402">
            <v>1405.29</v>
          </cell>
          <cell r="Q402">
            <v>1380.21</v>
          </cell>
          <cell r="S402">
            <v>1416.94</v>
          </cell>
          <cell r="U402">
            <v>1423.07</v>
          </cell>
          <cell r="W402">
            <v>1449.26</v>
          </cell>
        </row>
        <row r="403">
          <cell r="A403" t="str">
            <v>2 S 04 101 14</v>
          </cell>
          <cell r="B403" t="str">
            <v>Boca BSTC D=1,20 m - esc.=30</v>
          </cell>
          <cell r="E403" t="str">
            <v>und</v>
          </cell>
          <cell r="G403">
            <v>1825.52</v>
          </cell>
          <cell r="M403">
            <v>2016.34</v>
          </cell>
          <cell r="O403">
            <v>2045.56</v>
          </cell>
          <cell r="Q403">
            <v>2005.86</v>
          </cell>
          <cell r="S403">
            <v>2062.9299999999998</v>
          </cell>
          <cell r="U403">
            <v>2060.09</v>
          </cell>
          <cell r="W403">
            <v>2100.63</v>
          </cell>
        </row>
        <row r="404">
          <cell r="A404" t="str">
            <v>2 S 04 101 15</v>
          </cell>
          <cell r="B404" t="str">
            <v>Boca BSTC D=1,50 m - esc.=30</v>
          </cell>
          <cell r="E404" t="str">
            <v>und</v>
          </cell>
          <cell r="G404">
            <v>3308.94</v>
          </cell>
          <cell r="M404">
            <v>3653.9</v>
          </cell>
          <cell r="O404">
            <v>3710.45</v>
          </cell>
          <cell r="Q404">
            <v>3631.28</v>
          </cell>
          <cell r="S404">
            <v>3742.88</v>
          </cell>
          <cell r="U404">
            <v>3711.4</v>
          </cell>
          <cell r="W404">
            <v>3790.28</v>
          </cell>
        </row>
        <row r="405">
          <cell r="A405" t="str">
            <v>2 S 04 101 16</v>
          </cell>
          <cell r="B405" t="str">
            <v>Boca BSTC D=0,60 m - esc.=45</v>
          </cell>
          <cell r="E405" t="str">
            <v>und</v>
          </cell>
          <cell r="G405">
            <v>605.23</v>
          </cell>
          <cell r="M405">
            <v>669.06</v>
          </cell>
          <cell r="O405">
            <v>676.96</v>
          </cell>
          <cell r="Q405">
            <v>667.38</v>
          </cell>
          <cell r="S405">
            <v>682.24</v>
          </cell>
          <cell r="U405">
            <v>694.39</v>
          </cell>
          <cell r="W405">
            <v>705.11</v>
          </cell>
        </row>
        <row r="406">
          <cell r="A406" t="str">
            <v>2 S 04 101 17</v>
          </cell>
          <cell r="B406" t="str">
            <v>Boca BSTC D=0,80 m - esc.=45</v>
          </cell>
          <cell r="E406" t="str">
            <v>und</v>
          </cell>
          <cell r="G406">
            <v>1095.04</v>
          </cell>
          <cell r="M406">
            <v>1210.54</v>
          </cell>
          <cell r="O406">
            <v>1226.7</v>
          </cell>
          <cell r="Q406">
            <v>1204.3599999999999</v>
          </cell>
          <cell r="S406">
            <v>1231.8599999999999</v>
          </cell>
          <cell r="U406">
            <v>1243.94</v>
          </cell>
          <cell r="W406">
            <v>1266.1500000000001</v>
          </cell>
        </row>
        <row r="407">
          <cell r="A407" t="str">
            <v>2 S 04 101 18</v>
          </cell>
          <cell r="B407" t="str">
            <v>Boca BSTC D=1,00 m - esc.=45</v>
          </cell>
          <cell r="E407" t="str">
            <v>und</v>
          </cell>
          <cell r="G407">
            <v>1555.91</v>
          </cell>
          <cell r="M407">
            <v>1718.98</v>
          </cell>
          <cell r="O407">
            <v>1742.67</v>
          </cell>
          <cell r="Q407">
            <v>1711.27</v>
          </cell>
          <cell r="S407">
            <v>1757.13</v>
          </cell>
          <cell r="U407">
            <v>1763.66</v>
          </cell>
          <cell r="W407">
            <v>1796.34</v>
          </cell>
        </row>
        <row r="408">
          <cell r="A408" t="str">
            <v>2 S 04 101 19</v>
          </cell>
          <cell r="B408" t="str">
            <v>Boca BSTC D=1,20 m - esc.=45</v>
          </cell>
          <cell r="E408" t="str">
            <v>und</v>
          </cell>
          <cell r="G408">
            <v>2265.17</v>
          </cell>
          <cell r="M408">
            <v>2501.98</v>
          </cell>
          <cell r="O408">
            <v>2538.5</v>
          </cell>
          <cell r="Q408">
            <v>2488.71</v>
          </cell>
          <cell r="S408">
            <v>2560.14</v>
          </cell>
          <cell r="U408">
            <v>2554.65</v>
          </cell>
          <cell r="W408">
            <v>2605.3200000000002</v>
          </cell>
        </row>
        <row r="409">
          <cell r="A409" t="str">
            <v>2 S 04 101 20</v>
          </cell>
          <cell r="B409" t="str">
            <v>Boca BSTC D=1,50 m - esc.=45</v>
          </cell>
          <cell r="E409" t="str">
            <v>und</v>
          </cell>
          <cell r="G409">
            <v>4158.87</v>
          </cell>
          <cell r="M409">
            <v>4594.7299999999996</v>
          </cell>
          <cell r="O409">
            <v>4665.8900000000003</v>
          </cell>
          <cell r="Q409">
            <v>4565.95</v>
          </cell>
          <cell r="S409">
            <v>4706.58</v>
          </cell>
          <cell r="U409">
            <v>4663.51</v>
          </cell>
          <cell r="W409">
            <v>4762.79</v>
          </cell>
        </row>
        <row r="410">
          <cell r="A410" t="str">
            <v>2 S 04 110 01</v>
          </cell>
          <cell r="B410" t="str">
            <v>Corpo BDTC D=1,00m</v>
          </cell>
          <cell r="E410" t="str">
            <v>m</v>
          </cell>
          <cell r="G410">
            <v>824.9</v>
          </cell>
          <cell r="M410">
            <v>900.22</v>
          </cell>
          <cell r="O410">
            <v>927.15</v>
          </cell>
          <cell r="Q410">
            <v>907.37</v>
          </cell>
          <cell r="S410">
            <v>931.46</v>
          </cell>
          <cell r="U410">
            <v>921.52</v>
          </cell>
          <cell r="W410">
            <v>938.66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cell r="U411">
            <v>1184.4000000000001</v>
          </cell>
          <cell r="W411">
            <v>1204.92</v>
          </cell>
        </row>
        <row r="412">
          <cell r="A412" t="str">
            <v>2 S 04 110 03</v>
          </cell>
          <cell r="B412" t="str">
            <v>Corpo BDTC D=1,50m</v>
          </cell>
          <cell r="E412" t="str">
            <v>m</v>
          </cell>
          <cell r="G412">
            <v>1691.15</v>
          </cell>
          <cell r="M412">
            <v>1834.73</v>
          </cell>
          <cell r="O412">
            <v>1894.91</v>
          </cell>
          <cell r="Q412">
            <v>1855.82</v>
          </cell>
          <cell r="S412">
            <v>1902.9</v>
          </cell>
          <cell r="U412">
            <v>1890.15</v>
          </cell>
          <cell r="W412">
            <v>1924.41</v>
          </cell>
        </row>
        <row r="413">
          <cell r="A413" t="str">
            <v>2 S 04 111 01</v>
          </cell>
          <cell r="B413" t="str">
            <v>Boca BDTC D=1,00m normal</v>
          </cell>
          <cell r="E413" t="str">
            <v>und</v>
          </cell>
          <cell r="G413">
            <v>1506.31</v>
          </cell>
          <cell r="M413">
            <v>1663.87</v>
          </cell>
          <cell r="O413">
            <v>1687.18</v>
          </cell>
          <cell r="Q413">
            <v>1656.03</v>
          </cell>
          <cell r="S413">
            <v>1701.27</v>
          </cell>
          <cell r="U413">
            <v>1704.85</v>
          </cell>
          <cell r="W413">
            <v>1737.13</v>
          </cell>
        </row>
        <row r="414">
          <cell r="A414" t="str">
            <v>2 S 04 111 02</v>
          </cell>
          <cell r="B414" t="str">
            <v>Boca BDTC D=1,20m normal</v>
          </cell>
          <cell r="E414" t="str">
            <v>und</v>
          </cell>
          <cell r="G414">
            <v>2185.6999999999998</v>
          </cell>
          <cell r="M414">
            <v>2413.77</v>
          </cell>
          <cell r="O414">
            <v>2449.44</v>
          </cell>
          <cell r="Q414">
            <v>2400.54</v>
          </cell>
          <cell r="S414">
            <v>2470.4</v>
          </cell>
          <cell r="U414">
            <v>2462</v>
          </cell>
          <cell r="W414">
            <v>2511.65</v>
          </cell>
        </row>
        <row r="415">
          <cell r="A415" t="str">
            <v>2 S 04 111 03</v>
          </cell>
          <cell r="B415" t="str">
            <v>Boca BDTC D=1,50m normal</v>
          </cell>
          <cell r="E415" t="str">
            <v>und</v>
          </cell>
          <cell r="G415">
            <v>3835.64</v>
          </cell>
          <cell r="M415">
            <v>4236.74</v>
          </cell>
          <cell r="O415">
            <v>4303.68</v>
          </cell>
          <cell r="Q415">
            <v>4208.88</v>
          </cell>
          <cell r="S415">
            <v>4341.4799999999996</v>
          </cell>
          <cell r="U415">
            <v>4292.3599999999997</v>
          </cell>
          <cell r="W415">
            <v>4386.05</v>
          </cell>
        </row>
        <row r="416">
          <cell r="A416" t="str">
            <v>2 S 04 111 05</v>
          </cell>
          <cell r="B416" t="str">
            <v>Boca BDTC D=1,00 m - esc.=15</v>
          </cell>
          <cell r="E416" t="str">
            <v>und</v>
          </cell>
          <cell r="G416">
            <v>1573.89</v>
          </cell>
          <cell r="M416">
            <v>1738.53</v>
          </cell>
          <cell r="O416">
            <v>1762.9</v>
          </cell>
          <cell r="Q416">
            <v>1730.33</v>
          </cell>
          <cell r="S416">
            <v>1777.62</v>
          </cell>
          <cell r="U416">
            <v>1781.29</v>
          </cell>
          <cell r="W416">
            <v>1815.02</v>
          </cell>
        </row>
        <row r="417">
          <cell r="A417" t="str">
            <v>2 S 04 111 06</v>
          </cell>
          <cell r="B417" t="str">
            <v>Boca BDTC D=1,20 m - esc.=15</v>
          </cell>
          <cell r="E417" t="str">
            <v>und</v>
          </cell>
          <cell r="G417">
            <v>2288.25</v>
          </cell>
          <cell r="M417">
            <v>2527.0300000000002</v>
          </cell>
          <cell r="O417">
            <v>2564.41</v>
          </cell>
          <cell r="Q417">
            <v>2513.14</v>
          </cell>
          <cell r="S417">
            <v>2586.38</v>
          </cell>
          <cell r="U417">
            <v>2577.31</v>
          </cell>
          <cell r="W417">
            <v>2629.34</v>
          </cell>
        </row>
        <row r="418">
          <cell r="A418" t="str">
            <v>2 S 04 111 07</v>
          </cell>
          <cell r="B418" t="str">
            <v>Boca BDTC D=1,50 m - esc.=15</v>
          </cell>
          <cell r="E418" t="str">
            <v>und</v>
          </cell>
          <cell r="G418">
            <v>4029</v>
          </cell>
          <cell r="M418">
            <v>4448.3999999999996</v>
          </cell>
          <cell r="O418">
            <v>4518.67</v>
          </cell>
          <cell r="Q418">
            <v>4419.41</v>
          </cell>
          <cell r="S418">
            <v>4558.51</v>
          </cell>
          <cell r="U418">
            <v>4509.74</v>
          </cell>
          <cell r="W418">
            <v>4608.03</v>
          </cell>
        </row>
        <row r="419">
          <cell r="A419" t="str">
            <v>2 S 04 111 08</v>
          </cell>
          <cell r="B419" t="str">
            <v>Boca BDTC D=1,00 - esc.=30</v>
          </cell>
          <cell r="E419" t="str">
            <v>und</v>
          </cell>
          <cell r="G419">
            <v>1750.25</v>
          </cell>
          <cell r="M419">
            <v>1933.39</v>
          </cell>
          <cell r="O419">
            <v>1960.49</v>
          </cell>
          <cell r="Q419">
            <v>1924.28</v>
          </cell>
          <cell r="S419">
            <v>1976.92</v>
          </cell>
          <cell r="U419">
            <v>1980.94</v>
          </cell>
          <cell r="W419">
            <v>2018.44</v>
          </cell>
        </row>
        <row r="420">
          <cell r="A420" t="str">
            <v>2 S 04 111 09</v>
          </cell>
          <cell r="B420" t="str">
            <v>Boca BDTC D=1,20 m - esc.=30</v>
          </cell>
          <cell r="E420" t="str">
            <v>und</v>
          </cell>
          <cell r="G420">
            <v>2546.83</v>
          </cell>
          <cell r="M420">
            <v>2812.66</v>
          </cell>
          <cell r="O420">
            <v>2854.31</v>
          </cell>
          <cell r="Q420">
            <v>2797.16</v>
          </cell>
          <cell r="S420">
            <v>2878.78</v>
          </cell>
          <cell r="U420">
            <v>2868.35</v>
          </cell>
          <cell r="W420">
            <v>2926.29</v>
          </cell>
        </row>
        <row r="421">
          <cell r="A421" t="str">
            <v>2 S 04 111 10</v>
          </cell>
          <cell r="B421" t="str">
            <v>Boca BDTC D=1,50 m - esc.=30</v>
          </cell>
          <cell r="E421" t="str">
            <v>und</v>
          </cell>
          <cell r="G421">
            <v>4502.21</v>
          </cell>
          <cell r="M421">
            <v>4970.95</v>
          </cell>
          <cell r="O421">
            <v>5049.58</v>
          </cell>
          <cell r="Q421">
            <v>4938.4399999999996</v>
          </cell>
          <cell r="S421">
            <v>5094.1400000000003</v>
          </cell>
          <cell r="U421">
            <v>5038.82</v>
          </cell>
          <cell r="W421">
            <v>5148.78</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cell r="U422">
            <v>2444.73</v>
          </cell>
          <cell r="W422">
            <v>2491.0500000000002</v>
          </cell>
        </row>
        <row r="423">
          <cell r="A423" t="str">
            <v>2 S 04 111 12</v>
          </cell>
          <cell r="B423" t="str">
            <v>Boca BDTC D=1,20 m - esc.=45</v>
          </cell>
          <cell r="E423" t="str">
            <v>und</v>
          </cell>
          <cell r="G423">
            <v>3143.21</v>
          </cell>
          <cell r="M423">
            <v>3471.42</v>
          </cell>
          <cell r="O423">
            <v>3523.01</v>
          </cell>
          <cell r="Q423">
            <v>3452.09</v>
          </cell>
          <cell r="S423">
            <v>3553.27</v>
          </cell>
          <cell r="U423">
            <v>3538.96</v>
          </cell>
          <cell r="W423">
            <v>3610.7</v>
          </cell>
        </row>
        <row r="424">
          <cell r="A424" t="str">
            <v>2 S 04 111 13</v>
          </cell>
          <cell r="B424" t="str">
            <v>Boca BDTC D=1,50 m - esc.=45</v>
          </cell>
          <cell r="E424" t="str">
            <v>und</v>
          </cell>
          <cell r="G424">
            <v>5571.34</v>
          </cell>
          <cell r="M424">
            <v>6150.05</v>
          </cell>
          <cell r="O424">
            <v>6248.02</v>
          </cell>
          <cell r="Q424">
            <v>6109.3</v>
          </cell>
          <cell r="S424">
            <v>6303.43</v>
          </cell>
          <cell r="U424">
            <v>6231.8</v>
          </cell>
          <cell r="W424">
            <v>6368.78</v>
          </cell>
        </row>
        <row r="425">
          <cell r="A425" t="str">
            <v>2 S 04 120 01</v>
          </cell>
          <cell r="B425" t="str">
            <v>Corpo BTTC D=1,00m</v>
          </cell>
          <cell r="E425" t="str">
            <v>m</v>
          </cell>
          <cell r="G425">
            <v>1163.6400000000001</v>
          </cell>
          <cell r="M425">
            <v>1268.79</v>
          </cell>
          <cell r="O425">
            <v>1307.51</v>
          </cell>
          <cell r="Q425">
            <v>1280.4100000000001</v>
          </cell>
          <cell r="S425">
            <v>1313.08</v>
          </cell>
          <cell r="U425">
            <v>1302.19</v>
          </cell>
          <cell r="W425">
            <v>1325.54</v>
          </cell>
        </row>
        <row r="426">
          <cell r="A426" t="str">
            <v>2 S 04 120 02</v>
          </cell>
          <cell r="B426" t="str">
            <v>Corpo BTTC D=1,20m</v>
          </cell>
          <cell r="E426" t="str">
            <v>m</v>
          </cell>
          <cell r="G426">
            <v>1575.6</v>
          </cell>
          <cell r="M426">
            <v>1714.77</v>
          </cell>
          <cell r="O426">
            <v>1768.82</v>
          </cell>
          <cell r="Q426">
            <v>1732.97</v>
          </cell>
          <cell r="S426">
            <v>1776.14</v>
          </cell>
          <cell r="U426">
            <v>1765.27</v>
          </cell>
          <cell r="W426">
            <v>1796.03</v>
          </cell>
        </row>
        <row r="427">
          <cell r="A427" t="str">
            <v>2 S 04 120 03</v>
          </cell>
          <cell r="B427" t="str">
            <v>Corpo BTTC D=1,50m</v>
          </cell>
          <cell r="E427" t="str">
            <v>m</v>
          </cell>
          <cell r="G427">
            <v>2352.62</v>
          </cell>
          <cell r="M427">
            <v>2552.98</v>
          </cell>
          <cell r="O427">
            <v>2637.95</v>
          </cell>
          <cell r="Q427">
            <v>2587.77</v>
          </cell>
          <cell r="S427">
            <v>2647.81</v>
          </cell>
          <cell r="U427">
            <v>2644.7</v>
          </cell>
          <cell r="W427">
            <v>2687.43</v>
          </cell>
        </row>
        <row r="428">
          <cell r="A428" t="str">
            <v>2 S 04 121 01</v>
          </cell>
          <cell r="B428" t="str">
            <v>Boca BTTC D=1,00m normal</v>
          </cell>
          <cell r="E428" t="str">
            <v>und</v>
          </cell>
          <cell r="G428">
            <v>1943.6</v>
          </cell>
          <cell r="M428">
            <v>2146.69</v>
          </cell>
          <cell r="O428">
            <v>2177.25</v>
          </cell>
          <cell r="Q428">
            <v>2136.0500000000002</v>
          </cell>
          <cell r="S428">
            <v>2195.31</v>
          </cell>
          <cell r="U428">
            <v>2196.67</v>
          </cell>
          <cell r="W428">
            <v>2239.06</v>
          </cell>
        </row>
        <row r="429">
          <cell r="A429" t="str">
            <v>2 S 04 121 02</v>
          </cell>
          <cell r="B429" t="str">
            <v>Boca BTTC D=1,20m normal</v>
          </cell>
          <cell r="E429" t="str">
            <v>und</v>
          </cell>
          <cell r="G429">
            <v>2821.36</v>
          </cell>
          <cell r="M429">
            <v>3115.53</v>
          </cell>
          <cell r="O429">
            <v>3162.21</v>
          </cell>
          <cell r="Q429">
            <v>3097.71</v>
          </cell>
          <cell r="S429">
            <v>3189.06</v>
          </cell>
          <cell r="U429">
            <v>3173.86</v>
          </cell>
          <cell r="W429">
            <v>3238.94</v>
          </cell>
        </row>
        <row r="430">
          <cell r="A430" t="str">
            <v>2 S 04 121 03</v>
          </cell>
          <cell r="B430" t="str">
            <v>Boca BTTC D=1,50m normal</v>
          </cell>
          <cell r="E430" t="str">
            <v>und</v>
          </cell>
          <cell r="G430">
            <v>4904.9799999999996</v>
          </cell>
          <cell r="M430">
            <v>5415.17</v>
          </cell>
          <cell r="O430">
            <v>5501.76</v>
          </cell>
          <cell r="Q430">
            <v>5378.69</v>
          </cell>
          <cell r="S430">
            <v>5550</v>
          </cell>
          <cell r="U430">
            <v>5483.4</v>
          </cell>
          <cell r="W430">
            <v>5604.68</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cell r="U431">
            <v>2289.12</v>
          </cell>
          <cell r="W431">
            <v>2333.27</v>
          </cell>
        </row>
        <row r="432">
          <cell r="A432" t="str">
            <v>2 S 04 121 05</v>
          </cell>
          <cell r="B432" t="str">
            <v>Boca BTTC D=1,20 m - esc.=15</v>
          </cell>
          <cell r="E432" t="str">
            <v>und</v>
          </cell>
          <cell r="G432">
            <v>2946.92</v>
          </cell>
          <cell r="M432">
            <v>3254.21</v>
          </cell>
          <cell r="O432">
            <v>3302.99</v>
          </cell>
          <cell r="Q432">
            <v>3235.59</v>
          </cell>
          <cell r="S432">
            <v>3331.03</v>
          </cell>
          <cell r="U432">
            <v>3315.04</v>
          </cell>
          <cell r="W432">
            <v>3383.02</v>
          </cell>
        </row>
        <row r="433">
          <cell r="A433" t="str">
            <v>2 S 04 121 06</v>
          </cell>
          <cell r="B433" t="str">
            <v>Boca BTTC D=1,50 m - esc.=15</v>
          </cell>
          <cell r="E433" t="str">
            <v>und</v>
          </cell>
          <cell r="G433">
            <v>5127.67</v>
          </cell>
          <cell r="M433">
            <v>5661.06</v>
          </cell>
          <cell r="O433">
            <v>5751.61</v>
          </cell>
          <cell r="Q433">
            <v>5622.9</v>
          </cell>
          <cell r="S433">
            <v>5802.08</v>
          </cell>
          <cell r="U433">
            <v>5732.21</v>
          </cell>
          <cell r="W433">
            <v>5859.03</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cell r="U434">
            <v>2547.15</v>
          </cell>
          <cell r="W434">
            <v>2596.2399999999998</v>
          </cell>
        </row>
        <row r="435">
          <cell r="A435" t="str">
            <v>2 S 04 121 08</v>
          </cell>
          <cell r="B435" t="str">
            <v>Boca BTTC D=1,20 m - esc.=30</v>
          </cell>
          <cell r="E435" t="str">
            <v>und</v>
          </cell>
          <cell r="G435">
            <v>3277.95</v>
          </cell>
          <cell r="M435">
            <v>3619.87</v>
          </cell>
          <cell r="O435">
            <v>3674.13</v>
          </cell>
          <cell r="Q435">
            <v>3599.12</v>
          </cell>
          <cell r="S435">
            <v>3705.34</v>
          </cell>
          <cell r="U435">
            <v>3687.42</v>
          </cell>
          <cell r="W435">
            <v>3763.02</v>
          </cell>
        </row>
        <row r="436">
          <cell r="A436" t="str">
            <v>2 S 04 121 09</v>
          </cell>
          <cell r="B436" t="str">
            <v>Boca BTTC D=1,50 m - esc.=30</v>
          </cell>
          <cell r="E436" t="str">
            <v>und</v>
          </cell>
          <cell r="G436">
            <v>5719.92</v>
          </cell>
          <cell r="M436">
            <v>6315.06</v>
          </cell>
          <cell r="O436">
            <v>6416.14</v>
          </cell>
          <cell r="Q436">
            <v>6272.41</v>
          </cell>
          <cell r="S436">
            <v>6472.46</v>
          </cell>
          <cell r="U436">
            <v>6393.95</v>
          </cell>
          <cell r="W436">
            <v>6535.48</v>
          </cell>
        </row>
        <row r="437">
          <cell r="A437" t="str">
            <v>2 S 04 121 10</v>
          </cell>
          <cell r="B437" t="str">
            <v>Boca BTTC D=1,00 m - esc.=45</v>
          </cell>
          <cell r="E437" t="str">
            <v>und</v>
          </cell>
          <cell r="G437">
            <v>2769.56</v>
          </cell>
          <cell r="M437">
            <v>3059.28</v>
          </cell>
          <cell r="O437">
            <v>3102.83</v>
          </cell>
          <cell r="Q437">
            <v>3044.07</v>
          </cell>
          <cell r="S437">
            <v>3128.59</v>
          </cell>
          <cell r="U437">
            <v>3130.32</v>
          </cell>
          <cell r="W437">
            <v>3190.66</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cell r="U438">
            <v>4536.03</v>
          </cell>
          <cell r="W438">
            <v>4629.17</v>
          </cell>
        </row>
        <row r="439">
          <cell r="A439" t="str">
            <v>2 S 04 121 12</v>
          </cell>
          <cell r="B439" t="str">
            <v>Boca BTTC D=1,50 m - esc.=45</v>
          </cell>
          <cell r="E439" t="str">
            <v>und</v>
          </cell>
          <cell r="G439">
            <v>7075.55</v>
          </cell>
          <cell r="M439">
            <v>7811.96</v>
          </cell>
          <cell r="O439">
            <v>7937.31</v>
          </cell>
          <cell r="Q439">
            <v>7758.88</v>
          </cell>
          <cell r="S439">
            <v>8007.15</v>
          </cell>
          <cell r="U439">
            <v>7907.57</v>
          </cell>
          <cell r="W439">
            <v>8083.03</v>
          </cell>
        </row>
        <row r="440">
          <cell r="A440" t="str">
            <v>2 S 04 200 01</v>
          </cell>
          <cell r="B440" t="str">
            <v>Corpo BSCC 1,50 x 1,50 m alt. 0 a 1,00 m</v>
          </cell>
          <cell r="E440" t="str">
            <v>und</v>
          </cell>
          <cell r="G440">
            <v>822.42</v>
          </cell>
          <cell r="M440">
            <v>917.39</v>
          </cell>
          <cell r="O440">
            <v>943.77</v>
          </cell>
          <cell r="Q440">
            <v>932.16</v>
          </cell>
          <cell r="S440">
            <v>947.34</v>
          </cell>
          <cell r="U440">
            <v>950.64</v>
          </cell>
          <cell r="W440">
            <v>963.23</v>
          </cell>
        </row>
        <row r="441">
          <cell r="A441" t="str">
            <v>2 S 04 200 02</v>
          </cell>
          <cell r="B441" t="str">
            <v>Corpo BSCC 2,00 x 2,00 m alt. 0 a 1,00 m</v>
          </cell>
          <cell r="E441" t="str">
            <v>und</v>
          </cell>
          <cell r="G441">
            <v>1185.29</v>
          </cell>
          <cell r="M441">
            <v>1327.48</v>
          </cell>
          <cell r="O441">
            <v>1364.43</v>
          </cell>
          <cell r="Q441">
            <v>1349.32</v>
          </cell>
          <cell r="S441">
            <v>1368.6</v>
          </cell>
          <cell r="U441">
            <v>1379.5</v>
          </cell>
          <cell r="W441">
            <v>1394.99</v>
          </cell>
        </row>
        <row r="442">
          <cell r="A442" t="str">
            <v>2 S 04 200 03</v>
          </cell>
          <cell r="B442" t="str">
            <v>Corpo BSCC 2,50 x 2,50 m alt. 0 a 1,00 m</v>
          </cell>
          <cell r="E442" t="str">
            <v>m</v>
          </cell>
          <cell r="G442">
            <v>1690.52</v>
          </cell>
          <cell r="M442">
            <v>1890.75</v>
          </cell>
          <cell r="O442">
            <v>1942.01</v>
          </cell>
          <cell r="Q442">
            <v>1915.9</v>
          </cell>
          <cell r="S442">
            <v>1948.04</v>
          </cell>
          <cell r="U442">
            <v>1952.08</v>
          </cell>
          <cell r="W442">
            <v>1977.71</v>
          </cell>
        </row>
        <row r="443">
          <cell r="A443" t="str">
            <v>2 S 04 200 04</v>
          </cell>
          <cell r="B443" t="str">
            <v>Corpo BSCC 3,00 x 3,00 m alt. 0 a 1,00 m</v>
          </cell>
          <cell r="E443" t="str">
            <v>m</v>
          </cell>
          <cell r="G443">
            <v>2227.0300000000002</v>
          </cell>
          <cell r="M443">
            <v>2492.56</v>
          </cell>
          <cell r="O443">
            <v>2556.91</v>
          </cell>
          <cell r="Q443">
            <v>2519.34</v>
          </cell>
          <cell r="S443">
            <v>2564.52</v>
          </cell>
          <cell r="U443">
            <v>2559.73</v>
          </cell>
          <cell r="W443">
            <v>2595.69</v>
          </cell>
        </row>
        <row r="444">
          <cell r="A444" t="str">
            <v>2 S 04 200 05</v>
          </cell>
          <cell r="B444" t="str">
            <v>Corpo BSCC 1,50 x 1,50 m alt. 1,00 a 2,50 m</v>
          </cell>
          <cell r="E444" t="str">
            <v>m</v>
          </cell>
          <cell r="G444">
            <v>745.56</v>
          </cell>
          <cell r="M444">
            <v>832.37</v>
          </cell>
          <cell r="O444">
            <v>854.14</v>
          </cell>
          <cell r="Q444">
            <v>842.4</v>
          </cell>
          <cell r="S444">
            <v>858.14</v>
          </cell>
          <cell r="U444">
            <v>855.77</v>
          </cell>
          <cell r="W444">
            <v>868.12</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cell r="U445">
            <v>1226.8599999999999</v>
          </cell>
          <cell r="W445">
            <v>1242.97</v>
          </cell>
        </row>
        <row r="446">
          <cell r="A446" t="str">
            <v>2 S 04 200 07</v>
          </cell>
          <cell r="B446" t="str">
            <v>Corpo BSCC 2,50 x 2,50 m alt. 1,00 a 2,50 m</v>
          </cell>
          <cell r="E446" t="str">
            <v>m</v>
          </cell>
          <cell r="G446">
            <v>1600.15</v>
          </cell>
          <cell r="M446">
            <v>1789.64</v>
          </cell>
          <cell r="O446">
            <v>1836.29</v>
          </cell>
          <cell r="Q446">
            <v>1810.18</v>
          </cell>
          <cell r="S446">
            <v>1842.33</v>
          </cell>
          <cell r="U446">
            <v>1840.08</v>
          </cell>
          <cell r="W446">
            <v>1865.72</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cell r="U447">
            <v>2495.88</v>
          </cell>
          <cell r="W447">
            <v>2532.7399999999998</v>
          </cell>
        </row>
        <row r="448">
          <cell r="A448" t="str">
            <v>2 S 04 200 09</v>
          </cell>
          <cell r="B448" t="str">
            <v>Corpo BSCC 1,50 x 1,50 m alt. 2,50 a 5,00 m</v>
          </cell>
          <cell r="E448" t="str">
            <v>m</v>
          </cell>
          <cell r="G448">
            <v>812.04</v>
          </cell>
          <cell r="M448">
            <v>907.14</v>
          </cell>
          <cell r="O448">
            <v>932.05</v>
          </cell>
          <cell r="Q448">
            <v>920.31</v>
          </cell>
          <cell r="S448">
            <v>936.06</v>
          </cell>
          <cell r="U448">
            <v>937.96</v>
          </cell>
          <cell r="W448">
            <v>950.32</v>
          </cell>
        </row>
        <row r="449">
          <cell r="A449" t="str">
            <v>2 S 04 200 10</v>
          </cell>
          <cell r="B449" t="str">
            <v>Corpo BSCC 2,00 x 2,00 m alt. 2,50 a 5,00 m</v>
          </cell>
          <cell r="E449" t="str">
            <v>m</v>
          </cell>
          <cell r="G449">
            <v>1258.22</v>
          </cell>
          <cell r="M449">
            <v>1405.85</v>
          </cell>
          <cell r="O449">
            <v>1443.11</v>
          </cell>
          <cell r="Q449">
            <v>1422.47</v>
          </cell>
          <cell r="S449">
            <v>1448.93</v>
          </cell>
          <cell r="U449">
            <v>1445.79</v>
          </cell>
          <cell r="W449">
            <v>1466.53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cell r="U450">
            <v>2137.35</v>
          </cell>
          <cell r="W450">
            <v>2163.0100000000002</v>
          </cell>
        </row>
        <row r="451">
          <cell r="A451" t="str">
            <v>2 S 04 200 12</v>
          </cell>
          <cell r="B451" t="str">
            <v>Corpo BSCC 3,00 x 3,00 m alt. 2,50 a 5,00 m</v>
          </cell>
          <cell r="E451" t="str">
            <v>m</v>
          </cell>
          <cell r="G451">
            <v>2671.12</v>
          </cell>
          <cell r="M451">
            <v>2987.72</v>
          </cell>
          <cell r="O451">
            <v>3067.32</v>
          </cell>
          <cell r="Q451">
            <v>3021.05</v>
          </cell>
          <cell r="S451">
            <v>3077.43</v>
          </cell>
          <cell r="U451">
            <v>3070.84</v>
          </cell>
          <cell r="W451">
            <v>3115.01</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cell r="U452">
            <v>1075.8599999999999</v>
          </cell>
          <cell r="W452">
            <v>1088.24</v>
          </cell>
        </row>
        <row r="453">
          <cell r="A453" t="str">
            <v>2 S 04 200 14</v>
          </cell>
          <cell r="B453" t="str">
            <v>Corpo BSCC 2,00 x 2,00 m alt. 5,00 a 7,50 m</v>
          </cell>
          <cell r="E453" t="str">
            <v>m</v>
          </cell>
          <cell r="G453">
            <v>1411.89</v>
          </cell>
          <cell r="M453">
            <v>1578.59</v>
          </cell>
          <cell r="O453">
            <v>1623.18</v>
          </cell>
          <cell r="Q453">
            <v>1602.54</v>
          </cell>
          <cell r="S453">
            <v>1629</v>
          </cell>
          <cell r="U453">
            <v>1635.85</v>
          </cell>
          <cell r="W453">
            <v>1656.59</v>
          </cell>
        </row>
        <row r="454">
          <cell r="A454" t="str">
            <v>2 S 04 200 15</v>
          </cell>
          <cell r="B454" t="str">
            <v>Corpo BSCC 2,50 x 2,50 m alt. 5,00 a 7,50 m</v>
          </cell>
          <cell r="E454" t="str">
            <v>m</v>
          </cell>
          <cell r="G454">
            <v>2061.46</v>
          </cell>
          <cell r="M454">
            <v>2305.65</v>
          </cell>
          <cell r="O454">
            <v>2370.19</v>
          </cell>
          <cell r="Q454">
            <v>2338.27</v>
          </cell>
          <cell r="S454">
            <v>2377.92</v>
          </cell>
          <cell r="U454">
            <v>2384.9699999999998</v>
          </cell>
          <cell r="W454">
            <v>2416.08</v>
          </cell>
        </row>
        <row r="455">
          <cell r="A455" t="str">
            <v>2 S 04 200 16</v>
          </cell>
          <cell r="B455" t="str">
            <v>Corpo BSCC 3,00 x 3,00 m alt. 5,00 a 7,50 m</v>
          </cell>
          <cell r="E455" t="str">
            <v>m</v>
          </cell>
          <cell r="G455">
            <v>2921</v>
          </cell>
          <cell r="M455">
            <v>3267.57</v>
          </cell>
          <cell r="O455">
            <v>3359.73</v>
          </cell>
          <cell r="Q455">
            <v>3313.47</v>
          </cell>
          <cell r="S455">
            <v>3369.85</v>
          </cell>
          <cell r="U455">
            <v>3380.38</v>
          </cell>
          <cell r="W455">
            <v>3424.55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cell r="U456">
            <v>1233.51</v>
          </cell>
          <cell r="W456">
            <v>1249.5999999999999</v>
          </cell>
        </row>
        <row r="457">
          <cell r="A457" t="str">
            <v>2 S 04 200 18</v>
          </cell>
          <cell r="B457" t="str">
            <v>Corpo BSCC 2,00 x 2,00 m alt. 7,50 a 10,00 m</v>
          </cell>
          <cell r="E457" t="str">
            <v>m</v>
          </cell>
          <cell r="G457">
            <v>1592.09</v>
          </cell>
          <cell r="M457">
            <v>1778.46</v>
          </cell>
          <cell r="O457">
            <v>1828.6</v>
          </cell>
          <cell r="Q457">
            <v>1803.09</v>
          </cell>
          <cell r="S457">
            <v>1835.8</v>
          </cell>
          <cell r="U457">
            <v>1837.65</v>
          </cell>
          <cell r="W457">
            <v>1862.96</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cell r="U458">
            <v>2639.63</v>
          </cell>
          <cell r="W458">
            <v>2670.74</v>
          </cell>
        </row>
        <row r="459">
          <cell r="A459" t="str">
            <v>2 S 04 200 20</v>
          </cell>
          <cell r="B459" t="str">
            <v>Corpo BSCC 3,00 x 3,00 m alt. 7,50 a 10,00 m</v>
          </cell>
          <cell r="E459" t="str">
            <v>m</v>
          </cell>
          <cell r="G459">
            <v>3212.14</v>
          </cell>
          <cell r="M459">
            <v>3590.38</v>
          </cell>
          <cell r="O459">
            <v>3692.26</v>
          </cell>
          <cell r="Q459">
            <v>3638.87</v>
          </cell>
          <cell r="S459">
            <v>3704.5</v>
          </cell>
          <cell r="U459">
            <v>3709.68</v>
          </cell>
          <cell r="W459">
            <v>3760.57</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cell r="U460">
            <v>1287.1099999999999</v>
          </cell>
          <cell r="W460">
            <v>1303.19</v>
          </cell>
        </row>
        <row r="461">
          <cell r="A461" t="str">
            <v>2 S 04 200 22</v>
          </cell>
          <cell r="B461" t="str">
            <v>Corpo BSCC 2,00 x 2,00 m alt. 10,00 a 12,50 m</v>
          </cell>
          <cell r="E461" t="str">
            <v>m</v>
          </cell>
          <cell r="G461">
            <v>1730.26</v>
          </cell>
          <cell r="M461">
            <v>1934.99</v>
          </cell>
          <cell r="O461">
            <v>1990.99</v>
          </cell>
          <cell r="Q461">
            <v>1965.51</v>
          </cell>
          <cell r="S461">
            <v>1998.22</v>
          </cell>
          <cell r="U461">
            <v>2008.06</v>
          </cell>
          <cell r="W461">
            <v>2033.34</v>
          </cell>
        </row>
        <row r="462">
          <cell r="A462" t="str">
            <v>2 S 04 200 23</v>
          </cell>
          <cell r="B462" t="str">
            <v>Corpo BSCC 2,50 x 2,50 m alt. 10,00 a 12,50 m</v>
          </cell>
          <cell r="E462" t="str">
            <v>m</v>
          </cell>
          <cell r="G462">
            <v>2498.04</v>
          </cell>
          <cell r="M462">
            <v>2793.54</v>
          </cell>
          <cell r="O462">
            <v>2874.2</v>
          </cell>
          <cell r="Q462">
            <v>2835.64</v>
          </cell>
          <cell r="S462">
            <v>2883.91</v>
          </cell>
          <cell r="U462">
            <v>2895.6</v>
          </cell>
          <cell r="W462">
            <v>2932.97</v>
          </cell>
        </row>
        <row r="463">
          <cell r="A463" t="str">
            <v>2 S 04 200 24</v>
          </cell>
          <cell r="B463" t="str">
            <v>Corpo BSCC 3,00 a 3,00 m alt. 10,00 a 12,50 m</v>
          </cell>
          <cell r="E463" t="str">
            <v>m</v>
          </cell>
          <cell r="G463">
            <v>3485.15</v>
          </cell>
          <cell r="M463">
            <v>3899.1</v>
          </cell>
          <cell r="O463">
            <v>4012.73</v>
          </cell>
          <cell r="Q463">
            <v>3959.37</v>
          </cell>
          <cell r="S463">
            <v>4025</v>
          </cell>
          <cell r="U463">
            <v>4046.18</v>
          </cell>
          <cell r="W463">
            <v>4097.1000000000004</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cell r="U464">
            <v>1354.23</v>
          </cell>
          <cell r="W464">
            <v>1370.31</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cell r="U465">
            <v>2165.27</v>
          </cell>
          <cell r="W465">
            <v>2190.56</v>
          </cell>
        </row>
        <row r="466">
          <cell r="A466" t="str">
            <v>2 S 04 200 27</v>
          </cell>
          <cell r="B466" t="str">
            <v>Corpo BSCC 2,50 x 2,50 m alt. 12,50 a 15,00 m</v>
          </cell>
          <cell r="E466" t="str">
            <v>m</v>
          </cell>
          <cell r="G466">
            <v>2823.4</v>
          </cell>
          <cell r="M466">
            <v>3154.6</v>
          </cell>
          <cell r="O466">
            <v>3247.57</v>
          </cell>
          <cell r="Q466">
            <v>3202.75</v>
          </cell>
          <cell r="S466">
            <v>3259.16</v>
          </cell>
          <cell r="U466">
            <v>3271.29</v>
          </cell>
          <cell r="W466">
            <v>3314.57</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cell r="U467">
            <v>4371.88</v>
          </cell>
          <cell r="W467">
            <v>4430.1499999999996</v>
          </cell>
        </row>
        <row r="468">
          <cell r="A468" t="str">
            <v>2 S 04 201 01</v>
          </cell>
          <cell r="B468" t="str">
            <v>Boca BSCC 1,50 x 1,50 m normal</v>
          </cell>
          <cell r="E468" t="str">
            <v>und</v>
          </cell>
          <cell r="G468">
            <v>4755.93</v>
          </cell>
          <cell r="M468">
            <v>5284.16</v>
          </cell>
          <cell r="O468">
            <v>5412.49</v>
          </cell>
          <cell r="Q468">
            <v>5346.3</v>
          </cell>
          <cell r="S468">
            <v>5440.11</v>
          </cell>
          <cell r="U468">
            <v>5543.74</v>
          </cell>
          <cell r="W468">
            <v>5613.65</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cell r="U469">
            <v>8661.94</v>
          </cell>
          <cell r="W469">
            <v>8773.3700000000008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cell r="U470">
            <v>11687.21</v>
          </cell>
          <cell r="W470">
            <v>11840.48</v>
          </cell>
        </row>
        <row r="471">
          <cell r="A471" t="str">
            <v>2 S 04 201 04</v>
          </cell>
          <cell r="B471" t="str">
            <v>Boca BSCC 3,00 x 3,00 m normal</v>
          </cell>
          <cell r="E471" t="str">
            <v>und</v>
          </cell>
          <cell r="G471">
            <v>14367.56</v>
          </cell>
          <cell r="M471">
            <v>15975.33</v>
          </cell>
          <cell r="O471">
            <v>16400.13</v>
          </cell>
          <cell r="Q471">
            <v>16180.92</v>
          </cell>
          <cell r="S471">
            <v>16481.59</v>
          </cell>
          <cell r="U471">
            <v>16710.14</v>
          </cell>
          <cell r="W471">
            <v>16932.48</v>
          </cell>
        </row>
        <row r="472">
          <cell r="A472" t="str">
            <v>2 S 04 201 05</v>
          </cell>
          <cell r="B472" t="str">
            <v>Boca BSCC 1,50 x 1,50 m - esc.=15</v>
          </cell>
          <cell r="E472" t="str">
            <v>und</v>
          </cell>
          <cell r="G472">
            <v>4831.17</v>
          </cell>
          <cell r="M472">
            <v>5374.49</v>
          </cell>
          <cell r="O472">
            <v>5507.51</v>
          </cell>
          <cell r="Q472">
            <v>5449.48</v>
          </cell>
          <cell r="S472">
            <v>5533.09</v>
          </cell>
          <cell r="U472">
            <v>5668.5</v>
          </cell>
          <cell r="W472">
            <v>5731.06</v>
          </cell>
        </row>
        <row r="473">
          <cell r="A473" t="str">
            <v>2 S 04 201 06</v>
          </cell>
          <cell r="B473" t="str">
            <v>Boca BSCC 2,00 x 2,00 m - esc.=15</v>
          </cell>
          <cell r="E473" t="str">
            <v>und</v>
          </cell>
          <cell r="G473">
            <v>7513.24</v>
          </cell>
          <cell r="M473">
            <v>8361.4</v>
          </cell>
          <cell r="O473">
            <v>8579.7000000000007</v>
          </cell>
          <cell r="Q473">
            <v>8482.89</v>
          </cell>
          <cell r="S473">
            <v>8618.98</v>
          </cell>
          <cell r="U473">
            <v>8801.57</v>
          </cell>
          <cell r="W473">
            <v>8902.83</v>
          </cell>
        </row>
        <row r="474">
          <cell r="A474" t="str">
            <v>2 S 04 201 07</v>
          </cell>
          <cell r="B474" t="str">
            <v>Boca BSCC 2,50 x 2,50 m - esc.=15</v>
          </cell>
          <cell r="E474" t="str">
            <v>und</v>
          </cell>
          <cell r="G474">
            <v>10563.11</v>
          </cell>
          <cell r="M474">
            <v>11755.34</v>
          </cell>
          <cell r="O474">
            <v>12065.22</v>
          </cell>
          <cell r="Q474">
            <v>11920.15</v>
          </cell>
          <cell r="S474">
            <v>12121.65</v>
          </cell>
          <cell r="U474">
            <v>12343.87</v>
          </cell>
          <cell r="W474">
            <v>12493.35</v>
          </cell>
        </row>
        <row r="475">
          <cell r="A475" t="str">
            <v>2 S 04 201 08</v>
          </cell>
          <cell r="B475" t="str">
            <v>Boca BSCC 3,00 x 3,00 m - esc.=15</v>
          </cell>
          <cell r="E475" t="str">
            <v>und</v>
          </cell>
          <cell r="G475">
            <v>15036.8</v>
          </cell>
          <cell r="M475">
            <v>16737.66</v>
          </cell>
          <cell r="O475">
            <v>17191.55</v>
          </cell>
          <cell r="Q475">
            <v>16977.810000000001</v>
          </cell>
          <cell r="S475">
            <v>17271.32</v>
          </cell>
          <cell r="U475">
            <v>17556.740000000002</v>
          </cell>
          <cell r="W475">
            <v>17773.86</v>
          </cell>
        </row>
        <row r="476">
          <cell r="A476" t="str">
            <v>2 S 04 201 09</v>
          </cell>
          <cell r="B476" t="str">
            <v>Boca BSCC 1,50 x 1,50 m - esc.=30</v>
          </cell>
          <cell r="E476" t="str">
            <v>und</v>
          </cell>
          <cell r="G476">
            <v>5268.96</v>
          </cell>
          <cell r="M476">
            <v>5861.11</v>
          </cell>
          <cell r="O476">
            <v>6004.52</v>
          </cell>
          <cell r="Q476">
            <v>5936.56</v>
          </cell>
          <cell r="S476">
            <v>6033.42</v>
          </cell>
          <cell r="U476">
            <v>6163.36</v>
          </cell>
          <cell r="W476">
            <v>6235.67</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cell r="U477">
            <v>9567.2000000000007</v>
          </cell>
          <cell r="W477">
            <v>9680.7800000000007</v>
          </cell>
        </row>
        <row r="478">
          <cell r="A478" t="str">
            <v>2 S 04 201 11</v>
          </cell>
          <cell r="B478" t="str">
            <v>Boca BSCC 2,50 x 2,50 m - esc.=30</v>
          </cell>
          <cell r="E478" t="str">
            <v>und</v>
          </cell>
          <cell r="G478">
            <v>11760.2</v>
          </cell>
          <cell r="M478">
            <v>13083.6</v>
          </cell>
          <cell r="O478">
            <v>13432.34</v>
          </cell>
          <cell r="Q478">
            <v>13271.66</v>
          </cell>
          <cell r="S478">
            <v>13494.96</v>
          </cell>
          <cell r="U478">
            <v>13748.13</v>
          </cell>
          <cell r="W478">
            <v>13914.17</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cell r="U479">
            <v>19350.740000000002</v>
          </cell>
          <cell r="W479">
            <v>19596.11</v>
          </cell>
        </row>
        <row r="480">
          <cell r="A480" t="str">
            <v>2 S 04 201 13</v>
          </cell>
          <cell r="B480" t="str">
            <v>Boca BSCC 1,50 x 1,50 m - esc.=45</v>
          </cell>
          <cell r="E480" t="str">
            <v>und</v>
          </cell>
          <cell r="G480">
            <v>6552.38</v>
          </cell>
          <cell r="M480">
            <v>7286.85</v>
          </cell>
          <cell r="O480">
            <v>7470.4</v>
          </cell>
          <cell r="Q480">
            <v>7387.86</v>
          </cell>
          <cell r="S480">
            <v>7505.62</v>
          </cell>
          <cell r="U480">
            <v>7675.99</v>
          </cell>
          <cell r="W480">
            <v>7764.1</v>
          </cell>
        </row>
        <row r="481">
          <cell r="A481" t="str">
            <v>2 S 04 201 14</v>
          </cell>
          <cell r="B481" t="str">
            <v>Boca BSCC 2,00 x 2,00 m - esc.=45</v>
          </cell>
          <cell r="E481" t="str">
            <v>und</v>
          </cell>
          <cell r="G481">
            <v>10508.8</v>
          </cell>
          <cell r="M481">
            <v>11689.34</v>
          </cell>
          <cell r="O481">
            <v>11996.21</v>
          </cell>
          <cell r="Q481">
            <v>11853.95</v>
          </cell>
          <cell r="S481">
            <v>12052.73</v>
          </cell>
          <cell r="U481">
            <v>12285.65</v>
          </cell>
          <cell r="W481">
            <v>12433.59</v>
          </cell>
        </row>
        <row r="482">
          <cell r="A482" t="str">
            <v>2 S 04 201 15</v>
          </cell>
          <cell r="B482" t="str">
            <v>Boca BSCC 2,50 x 2,50 m - esc.=45</v>
          </cell>
          <cell r="E482" t="str">
            <v>und</v>
          </cell>
          <cell r="G482">
            <v>14877.5</v>
          </cell>
          <cell r="M482">
            <v>16562.55</v>
          </cell>
          <cell r="O482">
            <v>17013.89</v>
          </cell>
          <cell r="Q482">
            <v>16816.39</v>
          </cell>
          <cell r="S482">
            <v>17090.09</v>
          </cell>
          <cell r="U482">
            <v>17423.62</v>
          </cell>
          <cell r="W482">
            <v>17627.03</v>
          </cell>
        </row>
        <row r="483">
          <cell r="A483" t="str">
            <v>2 S 04 201 16</v>
          </cell>
          <cell r="B483" t="str">
            <v>Boca BSCC 3,00 x 3,00 m - esc.=45</v>
          </cell>
          <cell r="E483" t="str">
            <v>und</v>
          </cell>
          <cell r="G483">
            <v>20911.740000000002</v>
          </cell>
          <cell r="M483">
            <v>23280.12</v>
          </cell>
          <cell r="O483">
            <v>23924.55</v>
          </cell>
          <cell r="Q483">
            <v>23632.47</v>
          </cell>
          <cell r="S483">
            <v>24032.95</v>
          </cell>
          <cell r="U483">
            <v>24445.99</v>
          </cell>
          <cell r="W483">
            <v>24742.81</v>
          </cell>
        </row>
        <row r="484">
          <cell r="A484" t="str">
            <v>2 S 04 210 01</v>
          </cell>
          <cell r="B484" t="str">
            <v>Corpo BDCC 1,50 x 1,50 m alt. 0 a 1,00 m</v>
          </cell>
          <cell r="E484" t="str">
            <v>m</v>
          </cell>
          <cell r="G484">
            <v>1435.35</v>
          </cell>
          <cell r="M484">
            <v>1603.8</v>
          </cell>
          <cell r="O484">
            <v>1647.9</v>
          </cell>
          <cell r="Q484">
            <v>1625.92</v>
          </cell>
          <cell r="S484">
            <v>1654.01</v>
          </cell>
          <cell r="U484">
            <v>1656.74</v>
          </cell>
          <cell r="W484">
            <v>1678.92</v>
          </cell>
        </row>
        <row r="485">
          <cell r="A485" t="str">
            <v>2 S 04 210 02</v>
          </cell>
          <cell r="B485" t="str">
            <v>Corpo BDCC 2,00 x 2,00 m alt. 0 a 1,00 m</v>
          </cell>
          <cell r="E485" t="str">
            <v>m</v>
          </cell>
          <cell r="G485">
            <v>2077.38</v>
          </cell>
          <cell r="M485">
            <v>2327.19</v>
          </cell>
          <cell r="O485">
            <v>2391.0500000000002</v>
          </cell>
          <cell r="Q485">
            <v>2362.67</v>
          </cell>
          <cell r="S485">
            <v>2397.23</v>
          </cell>
          <cell r="U485">
            <v>2413.27</v>
          </cell>
          <cell r="W485">
            <v>2441.2399999999998</v>
          </cell>
        </row>
        <row r="486">
          <cell r="A486" t="str">
            <v>2 S 04 210 03</v>
          </cell>
          <cell r="B486" t="str">
            <v>Corpo BDCC 2,50 x 2,50 m alt. 0 a 1,00 m</v>
          </cell>
          <cell r="E486" t="str">
            <v>m</v>
          </cell>
          <cell r="G486">
            <v>2612.2399999999998</v>
          </cell>
          <cell r="M486">
            <v>2930.38</v>
          </cell>
          <cell r="O486">
            <v>3013.05</v>
          </cell>
          <cell r="Q486">
            <v>2968.65</v>
          </cell>
          <cell r="S486">
            <v>3013.97</v>
          </cell>
          <cell r="U486">
            <v>3032.39</v>
          </cell>
          <cell r="W486">
            <v>3069.47</v>
          </cell>
        </row>
        <row r="487">
          <cell r="A487" t="str">
            <v>2 S 04 210 04</v>
          </cell>
          <cell r="B487" t="str">
            <v>Corpo BDCC 3,00 x 3,00 m alt. 0 a 1,00</v>
          </cell>
          <cell r="E487" t="str">
            <v>m</v>
          </cell>
          <cell r="G487">
            <v>3605.28</v>
          </cell>
          <cell r="M487">
            <v>4040.07</v>
          </cell>
          <cell r="O487">
            <v>4144.82</v>
          </cell>
          <cell r="Q487">
            <v>4087.18</v>
          </cell>
          <cell r="S487">
            <v>4152.3100000000004</v>
          </cell>
          <cell r="U487">
            <v>4160.57</v>
          </cell>
          <cell r="W487">
            <v>4214.0200000000004</v>
          </cell>
        </row>
        <row r="488">
          <cell r="A488" t="str">
            <v>2 S 04 210 05</v>
          </cell>
          <cell r="B488" t="str">
            <v>Corpo BDCC 1,50 x 1,50 m alt. 1,00 a 2,50 m</v>
          </cell>
          <cell r="E488" t="str">
            <v>m</v>
          </cell>
          <cell r="G488">
            <v>1266.46</v>
          </cell>
          <cell r="M488">
            <v>1414.53</v>
          </cell>
          <cell r="O488">
            <v>1450.24</v>
          </cell>
          <cell r="Q488">
            <v>1428.3</v>
          </cell>
          <cell r="S488">
            <v>1456.38</v>
          </cell>
          <cell r="U488">
            <v>1447.7</v>
          </cell>
          <cell r="W488">
            <v>1469.85</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cell r="U489">
            <v>2128.46</v>
          </cell>
          <cell r="W489">
            <v>2157.56</v>
          </cell>
        </row>
        <row r="490">
          <cell r="A490" t="str">
            <v>2 S 04 210 07</v>
          </cell>
          <cell r="B490" t="str">
            <v>Corpo BDCC 2,50 x 2,50 m alt. 1,00 a 2,50 m</v>
          </cell>
          <cell r="E490" t="str">
            <v>m</v>
          </cell>
          <cell r="G490">
            <v>2493.54</v>
          </cell>
          <cell r="M490">
            <v>2792.54</v>
          </cell>
          <cell r="O490">
            <v>2864.59</v>
          </cell>
          <cell r="Q490">
            <v>2825.63</v>
          </cell>
          <cell r="S490">
            <v>2870.67</v>
          </cell>
          <cell r="U490">
            <v>2875.77</v>
          </cell>
          <cell r="W490">
            <v>2912.87</v>
          </cell>
        </row>
        <row r="491">
          <cell r="A491" t="str">
            <v>2 S 04 210 08</v>
          </cell>
          <cell r="B491" t="str">
            <v>Corpo BDCC 3,00 x 3,00 m alt. 1,00 a 2,50 m</v>
          </cell>
          <cell r="E491" t="str">
            <v>m</v>
          </cell>
          <cell r="G491">
            <v>3424.26</v>
          </cell>
          <cell r="M491">
            <v>3835.86</v>
          </cell>
          <cell r="O491">
            <v>3930.89</v>
          </cell>
          <cell r="Q491">
            <v>3871.63</v>
          </cell>
          <cell r="S491">
            <v>3938.9</v>
          </cell>
          <cell r="U491">
            <v>3929.48</v>
          </cell>
          <cell r="W491">
            <v>3984.55</v>
          </cell>
        </row>
        <row r="492">
          <cell r="A492" t="str">
            <v>2 S 04 210 09</v>
          </cell>
          <cell r="B492" t="str">
            <v>Corpo BDCC 1,50 x 1,50 m alt. 2,50 a 5,00 m</v>
          </cell>
          <cell r="E492" t="str">
            <v>m</v>
          </cell>
          <cell r="G492">
            <v>1348.61</v>
          </cell>
          <cell r="M492">
            <v>1506.45</v>
          </cell>
          <cell r="O492">
            <v>1546.34</v>
          </cell>
          <cell r="Q492">
            <v>1524.4</v>
          </cell>
          <cell r="S492">
            <v>1552.48</v>
          </cell>
          <cell r="U492">
            <v>1549.51</v>
          </cell>
          <cell r="W492">
            <v>1571.66</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cell r="U493">
            <v>2427.7800000000002</v>
          </cell>
          <cell r="W493">
            <v>2456.89</v>
          </cell>
        </row>
        <row r="494">
          <cell r="A494" t="str">
            <v>2 S 04 210 11</v>
          </cell>
          <cell r="B494" t="str">
            <v>Corpo BDCC 2,50 x 2,50 m alt. 2,50 a 5,00 m</v>
          </cell>
          <cell r="E494" t="str">
            <v>m</v>
          </cell>
          <cell r="G494">
            <v>2912.78</v>
          </cell>
          <cell r="M494">
            <v>3259.56</v>
          </cell>
          <cell r="O494">
            <v>3344.94</v>
          </cell>
          <cell r="Q494">
            <v>3296.39</v>
          </cell>
          <cell r="S494">
            <v>3353.82</v>
          </cell>
          <cell r="U494">
            <v>3352.2</v>
          </cell>
          <cell r="W494">
            <v>3398.31</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cell r="U495">
            <v>4347.1400000000003</v>
          </cell>
          <cell r="W495">
            <v>4413.2</v>
          </cell>
        </row>
        <row r="496">
          <cell r="A496" t="str">
            <v>2 S 04 210 13</v>
          </cell>
          <cell r="B496" t="str">
            <v>Corpo BDCC 1,50 x 1,50 m alt. 5,00 a 7,50 m</v>
          </cell>
          <cell r="E496" t="str">
            <v>m</v>
          </cell>
          <cell r="G496">
            <v>1531.56</v>
          </cell>
          <cell r="M496">
            <v>1712.57</v>
          </cell>
          <cell r="O496">
            <v>1760.86</v>
          </cell>
          <cell r="Q496">
            <v>1738.89</v>
          </cell>
          <cell r="S496">
            <v>1766.97</v>
          </cell>
          <cell r="U496">
            <v>1775.41</v>
          </cell>
          <cell r="W496">
            <v>1797.59</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cell r="U497">
            <v>2795.42</v>
          </cell>
          <cell r="W497">
            <v>2832.8</v>
          </cell>
        </row>
        <row r="498">
          <cell r="A498" t="str">
            <v>2 S 04 210 15</v>
          </cell>
          <cell r="B498" t="str">
            <v>Corpo BDCC 2,50 x 2,50 m alt. 5,00 a 7,50 m</v>
          </cell>
          <cell r="E498" t="str">
            <v>m</v>
          </cell>
          <cell r="G498">
            <v>3307.6</v>
          </cell>
          <cell r="M498">
            <v>3706.58</v>
          </cell>
          <cell r="O498">
            <v>3808.73</v>
          </cell>
          <cell r="Q498">
            <v>3760.16</v>
          </cell>
          <cell r="S498">
            <v>3817.59</v>
          </cell>
          <cell r="U498">
            <v>3838.8</v>
          </cell>
          <cell r="W498">
            <v>3884.94</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cell r="U499">
            <v>5244.44</v>
          </cell>
          <cell r="W499">
            <v>5310.52</v>
          </cell>
        </row>
        <row r="500">
          <cell r="A500" t="str">
            <v>2 S 04 210 17</v>
          </cell>
          <cell r="B500" t="str">
            <v>Corpo BDCC 1,50 x 1,50 m alt. 7,50 a 10,00 m</v>
          </cell>
          <cell r="E500" t="str">
            <v>m</v>
          </cell>
          <cell r="G500">
            <v>1684.46</v>
          </cell>
          <cell r="M500">
            <v>1887.24</v>
          </cell>
          <cell r="O500">
            <v>1941.68</v>
          </cell>
          <cell r="Q500">
            <v>1920.49</v>
          </cell>
          <cell r="S500">
            <v>1948.57</v>
          </cell>
          <cell r="U500">
            <v>1965.74</v>
          </cell>
          <cell r="W500">
            <v>1987.42</v>
          </cell>
        </row>
        <row r="501">
          <cell r="A501" t="str">
            <v>2 S 04 210 18</v>
          </cell>
          <cell r="B501" t="str">
            <v>Corpo BDCC 2,00 x 2,00 m alt. 7,50 a 10,00 m</v>
          </cell>
          <cell r="E501" t="str">
            <v>m</v>
          </cell>
          <cell r="G501">
            <v>2772.85</v>
          </cell>
          <cell r="M501">
            <v>3106.64</v>
          </cell>
          <cell r="O501">
            <v>3195.72</v>
          </cell>
          <cell r="Q501">
            <v>3157.25</v>
          </cell>
          <cell r="S501">
            <v>3204.7</v>
          </cell>
          <cell r="U501">
            <v>3229.11</v>
          </cell>
          <cell r="W501">
            <v>3266.49</v>
          </cell>
        </row>
        <row r="502">
          <cell r="A502" t="str">
            <v>2 S 04 210 19</v>
          </cell>
          <cell r="B502" t="str">
            <v>Corpo BDCC 2,50 x 2,50 m alt. 7,50 a 10,00 m</v>
          </cell>
          <cell r="E502" t="str">
            <v>m</v>
          </cell>
          <cell r="G502">
            <v>3555.14</v>
          </cell>
          <cell r="M502">
            <v>3979.08</v>
          </cell>
          <cell r="O502">
            <v>4089.68</v>
          </cell>
          <cell r="Q502">
            <v>4034.6</v>
          </cell>
          <cell r="S502">
            <v>4104.91</v>
          </cell>
          <cell r="U502">
            <v>4113.37</v>
          </cell>
          <cell r="W502">
            <v>4166.66</v>
          </cell>
        </row>
        <row r="503">
          <cell r="A503" t="str">
            <v>2 S 04 210 20</v>
          </cell>
          <cell r="B503" t="str">
            <v>Corpo BDCC 3,00 x 3,00 m alt. 7,50 a 10,00 m</v>
          </cell>
          <cell r="E503" t="str">
            <v>m</v>
          </cell>
          <cell r="G503">
            <v>5072.99</v>
          </cell>
          <cell r="M503">
            <v>5676.92</v>
          </cell>
          <cell r="O503">
            <v>5832.59</v>
          </cell>
          <cell r="Q503">
            <v>5746.52</v>
          </cell>
          <cell r="S503">
            <v>5848.22</v>
          </cell>
          <cell r="U503">
            <v>5852.27</v>
          </cell>
          <cell r="W503">
            <v>5932.37</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cell r="U504">
            <v>2201.42</v>
          </cell>
          <cell r="W504">
            <v>2230.31</v>
          </cell>
        </row>
        <row r="505">
          <cell r="A505" t="str">
            <v>2 S 04 210 22</v>
          </cell>
          <cell r="B505" t="str">
            <v>Corpo BDCC 2,00 x 2,00 m alt. 10,00 a 12,50 m</v>
          </cell>
          <cell r="E505" t="str">
            <v>m</v>
          </cell>
          <cell r="G505">
            <v>3036.29</v>
          </cell>
          <cell r="M505">
            <v>3396.59</v>
          </cell>
          <cell r="O505">
            <v>3493.64</v>
          </cell>
          <cell r="Q505">
            <v>3446.46</v>
          </cell>
          <cell r="S505">
            <v>3505.15</v>
          </cell>
          <cell r="U505">
            <v>3517.84</v>
          </cell>
          <cell r="W505">
            <v>3563.39</v>
          </cell>
        </row>
        <row r="506">
          <cell r="A506" t="str">
            <v>2 S 04 210 23</v>
          </cell>
          <cell r="B506" t="str">
            <v>Corpo BDCC 2,50 x 2,50 m alt. 10,00 a 12,50 m</v>
          </cell>
          <cell r="E506" t="str">
            <v>m</v>
          </cell>
          <cell r="G506">
            <v>4013.83</v>
          </cell>
          <cell r="M506">
            <v>4498.04</v>
          </cell>
          <cell r="O506">
            <v>4625.7</v>
          </cell>
          <cell r="Q506">
            <v>4567.17</v>
          </cell>
          <cell r="S506">
            <v>4637.47</v>
          </cell>
          <cell r="U506">
            <v>4667.57</v>
          </cell>
          <cell r="W506">
            <v>4723.07</v>
          </cell>
        </row>
        <row r="507">
          <cell r="A507" t="str">
            <v>2 S 04 210 24</v>
          </cell>
          <cell r="B507" t="str">
            <v>Corpo BDCC 3,00 x 3,00 m alt. 10,00 a 12,50 m</v>
          </cell>
          <cell r="E507" t="str">
            <v>m</v>
          </cell>
          <cell r="G507">
            <v>5664.79</v>
          </cell>
          <cell r="M507">
            <v>6347.64</v>
          </cell>
          <cell r="O507">
            <v>6528.06</v>
          </cell>
          <cell r="Q507">
            <v>6441.97</v>
          </cell>
          <cell r="S507">
            <v>6543.67</v>
          </cell>
          <cell r="U507">
            <v>6581.38</v>
          </cell>
          <cell r="W507">
            <v>6661.51</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cell r="U508">
            <v>2350.54</v>
          </cell>
          <cell r="W508">
            <v>2379.39</v>
          </cell>
        </row>
        <row r="509">
          <cell r="A509" t="str">
            <v>2 S 04 210 26</v>
          </cell>
          <cell r="B509" t="str">
            <v>Corpo BDCC 2,00 x 2,00 m alt. 12,50 a 15,00 m</v>
          </cell>
          <cell r="E509" t="str">
            <v>m</v>
          </cell>
          <cell r="G509">
            <v>3112.23</v>
          </cell>
          <cell r="M509">
            <v>3482.64</v>
          </cell>
          <cell r="O509">
            <v>3582.84</v>
          </cell>
          <cell r="Q509">
            <v>3535.62</v>
          </cell>
          <cell r="S509">
            <v>3594.32</v>
          </cell>
          <cell r="U509">
            <v>3611.29</v>
          </cell>
          <cell r="W509">
            <v>3656.87</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cell r="U510">
            <v>5121.43</v>
          </cell>
          <cell r="W510">
            <v>5176.91</v>
          </cell>
        </row>
        <row r="511">
          <cell r="A511" t="str">
            <v>2 S 04 210 28</v>
          </cell>
          <cell r="B511" t="str">
            <v>Corpo BDCC 3,00 x 3,00 m alt. 12,50 a 15,00 m</v>
          </cell>
          <cell r="E511" t="str">
            <v>m</v>
          </cell>
          <cell r="G511">
            <v>5650.85</v>
          </cell>
          <cell r="M511">
            <v>6330.24</v>
          </cell>
          <cell r="O511">
            <v>6511.08</v>
          </cell>
          <cell r="Q511">
            <v>6424.99</v>
          </cell>
          <cell r="S511">
            <v>6526.69</v>
          </cell>
          <cell r="U511">
            <v>6564.97</v>
          </cell>
          <cell r="W511">
            <v>6645.1</v>
          </cell>
        </row>
        <row r="512">
          <cell r="A512" t="str">
            <v>2 S 04 211 01</v>
          </cell>
          <cell r="B512" t="str">
            <v>Boca BDCC 1,50 x 1,50 m normal</v>
          </cell>
          <cell r="E512" t="str">
            <v>und</v>
          </cell>
          <cell r="G512">
            <v>5519.25</v>
          </cell>
          <cell r="M512">
            <v>6136.6</v>
          </cell>
          <cell r="O512">
            <v>6291.38</v>
          </cell>
          <cell r="Q512">
            <v>6219.01</v>
          </cell>
          <cell r="S512">
            <v>6321.6</v>
          </cell>
          <cell r="U512">
            <v>6455.3</v>
          </cell>
          <cell r="W512">
            <v>6531.89</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cell r="U513">
            <v>10041.209999999999</v>
          </cell>
          <cell r="W513">
            <v>10169.99</v>
          </cell>
        </row>
        <row r="514">
          <cell r="A514" t="str">
            <v>2 S 04 211 03</v>
          </cell>
          <cell r="B514" t="str">
            <v>Boca BDCC 2,50 x 2,50 m normal</v>
          </cell>
          <cell r="E514" t="str">
            <v>und</v>
          </cell>
          <cell r="G514">
            <v>12113.36</v>
          </cell>
          <cell r="M514">
            <v>13466.77</v>
          </cell>
          <cell r="O514">
            <v>13824.95</v>
          </cell>
          <cell r="Q514">
            <v>13641</v>
          </cell>
          <cell r="S514">
            <v>13893.47</v>
          </cell>
          <cell r="U514">
            <v>14091.14</v>
          </cell>
          <cell r="W514">
            <v>14278.12</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cell r="U515">
            <v>20463.11</v>
          </cell>
          <cell r="W515">
            <v>20735.5</v>
          </cell>
        </row>
        <row r="516">
          <cell r="A516" t="str">
            <v>2 S 04 211 05</v>
          </cell>
          <cell r="B516" t="str">
            <v>Boca BDCC 1,50 x 1,50 m esc.=15</v>
          </cell>
          <cell r="E516" t="str">
            <v>und</v>
          </cell>
          <cell r="G516">
            <v>6055.88</v>
          </cell>
          <cell r="M516">
            <v>6734.38</v>
          </cell>
          <cell r="O516">
            <v>6905.86</v>
          </cell>
          <cell r="Q516">
            <v>6827.12</v>
          </cell>
          <cell r="S516">
            <v>6938.57</v>
          </cell>
          <cell r="U516">
            <v>7086.82</v>
          </cell>
          <cell r="W516">
            <v>7170.11</v>
          </cell>
        </row>
        <row r="517">
          <cell r="A517" t="str">
            <v>2 S 04 211 06</v>
          </cell>
          <cell r="B517" t="str">
            <v>Boca BDCC 2,00 x 2,00 m esc=15</v>
          </cell>
          <cell r="E517" t="str">
            <v>und</v>
          </cell>
          <cell r="G517">
            <v>9476.2000000000007</v>
          </cell>
          <cell r="M517">
            <v>10538.22</v>
          </cell>
          <cell r="O517">
            <v>10814.78</v>
          </cell>
          <cell r="Q517">
            <v>10680.08</v>
          </cell>
          <cell r="S517">
            <v>10866.96</v>
          </cell>
          <cell r="U517">
            <v>11054.28</v>
          </cell>
          <cell r="W517">
            <v>11193.21</v>
          </cell>
        </row>
        <row r="518">
          <cell r="A518" t="str">
            <v>2 S 04 211 07</v>
          </cell>
          <cell r="B518" t="str">
            <v>Boca BDCC 2,50 x 2,50 m esc=15</v>
          </cell>
          <cell r="E518" t="str">
            <v>und</v>
          </cell>
          <cell r="G518">
            <v>13044.59</v>
          </cell>
          <cell r="M518">
            <v>14507.72</v>
          </cell>
          <cell r="O518">
            <v>14896.79</v>
          </cell>
          <cell r="Q518">
            <v>14708.78</v>
          </cell>
          <cell r="S518">
            <v>14967.91</v>
          </cell>
          <cell r="U518">
            <v>15214.85</v>
          </cell>
          <cell r="W518">
            <v>15407.25</v>
          </cell>
        </row>
        <row r="519">
          <cell r="A519" t="str">
            <v>2 S 04 211 08</v>
          </cell>
          <cell r="B519" t="str">
            <v>Boca BDCC 3,00 x 3,00 m esc=15</v>
          </cell>
          <cell r="E519" t="str">
            <v>und</v>
          </cell>
          <cell r="G519">
            <v>18866.52</v>
          </cell>
          <cell r="M519">
            <v>20997.27</v>
          </cell>
          <cell r="O519">
            <v>21578.83</v>
          </cell>
          <cell r="Q519">
            <v>21303.93</v>
          </cell>
          <cell r="S519">
            <v>21678.89</v>
          </cell>
          <cell r="U519">
            <v>22012.400000000001</v>
          </cell>
          <cell r="W519">
            <v>22290.06</v>
          </cell>
        </row>
        <row r="520">
          <cell r="A520" t="str">
            <v>2 S 04 211 09</v>
          </cell>
          <cell r="B520" t="str">
            <v>Boca BDCC 1,50 x 1,50 m - esc.=30</v>
          </cell>
          <cell r="E520" t="str">
            <v>und</v>
          </cell>
          <cell r="G520">
            <v>6267.99</v>
          </cell>
          <cell r="M520">
            <v>6945.62</v>
          </cell>
          <cell r="O520">
            <v>7125.6</v>
          </cell>
          <cell r="Q520">
            <v>7036.58</v>
          </cell>
          <cell r="S520">
            <v>7162.29</v>
          </cell>
          <cell r="U520">
            <v>7307.5</v>
          </cell>
          <cell r="W520">
            <v>7401.37</v>
          </cell>
        </row>
        <row r="521">
          <cell r="A521" t="str">
            <v>2 S 04 211 10</v>
          </cell>
          <cell r="B521" t="str">
            <v>Boca BDCC 2,00 x 2,00 m esc=30</v>
          </cell>
          <cell r="E521" t="str">
            <v>und</v>
          </cell>
          <cell r="G521">
            <v>10202.17</v>
          </cell>
          <cell r="M521">
            <v>11344.01</v>
          </cell>
          <cell r="O521">
            <v>11637.63</v>
          </cell>
          <cell r="Q521">
            <v>11490.92</v>
          </cell>
          <cell r="S521">
            <v>11695.46</v>
          </cell>
          <cell r="U521">
            <v>11890.39</v>
          </cell>
          <cell r="W521">
            <v>12042.1</v>
          </cell>
        </row>
        <row r="522">
          <cell r="A522" t="str">
            <v>2 S 04 211 11</v>
          </cell>
          <cell r="B522" t="str">
            <v>Boca BDCC 2,50 x 2,50 m esc.=30</v>
          </cell>
          <cell r="E522" t="str">
            <v>und</v>
          </cell>
          <cell r="G522">
            <v>13841.87</v>
          </cell>
          <cell r="M522">
            <v>15413.26</v>
          </cell>
          <cell r="O522">
            <v>15837.81</v>
          </cell>
          <cell r="Q522">
            <v>15651.43</v>
          </cell>
          <cell r="S522">
            <v>15908.21</v>
          </cell>
          <cell r="U522">
            <v>16205.34</v>
          </cell>
          <cell r="W522">
            <v>16396.03</v>
          </cell>
        </row>
        <row r="523">
          <cell r="A523" t="str">
            <v>2 S 04 211 12</v>
          </cell>
          <cell r="B523" t="str">
            <v>Boca BDCC 3,00 x 3,00 m esc=30</v>
          </cell>
          <cell r="E523" t="str">
            <v>und</v>
          </cell>
          <cell r="G523">
            <v>21404.79</v>
          </cell>
          <cell r="M523">
            <v>23832.080000000002</v>
          </cell>
          <cell r="O523">
            <v>24495.89</v>
          </cell>
          <cell r="Q523">
            <v>24190.61</v>
          </cell>
          <cell r="S523">
            <v>24607.08</v>
          </cell>
          <cell r="U523">
            <v>25002.76</v>
          </cell>
          <cell r="W523">
            <v>25311.17</v>
          </cell>
        </row>
        <row r="524">
          <cell r="A524" t="str">
            <v>2 S 04 211 13</v>
          </cell>
          <cell r="B524" t="str">
            <v>Boca BDCC 1,50 x 1,50 m esc=45</v>
          </cell>
          <cell r="E524" t="str">
            <v>und</v>
          </cell>
          <cell r="G524">
            <v>8137.88</v>
          </cell>
          <cell r="M524">
            <v>9047.65</v>
          </cell>
          <cell r="O524">
            <v>9276.3700000000008</v>
          </cell>
          <cell r="Q524">
            <v>9167.41</v>
          </cell>
          <cell r="S524">
            <v>9321.26</v>
          </cell>
          <cell r="U524">
            <v>9509.9</v>
          </cell>
          <cell r="W524">
            <v>9624.77</v>
          </cell>
        </row>
        <row r="525">
          <cell r="A525" t="str">
            <v>2 S 04 211 14</v>
          </cell>
          <cell r="B525" t="str">
            <v>Boca BDCC 2,00 x 2,00 m esc=45</v>
          </cell>
          <cell r="E525" t="str">
            <v>und</v>
          </cell>
          <cell r="G525">
            <v>12979.58</v>
          </cell>
          <cell r="M525">
            <v>14440.53</v>
          </cell>
          <cell r="O525">
            <v>14818.75</v>
          </cell>
          <cell r="Q525">
            <v>14635.76</v>
          </cell>
          <cell r="S525">
            <v>14889.56</v>
          </cell>
          <cell r="U525">
            <v>15146.61</v>
          </cell>
          <cell r="W525">
            <v>15335.29</v>
          </cell>
        </row>
        <row r="526">
          <cell r="A526" t="str">
            <v>2 S 04 211 15</v>
          </cell>
          <cell r="B526" t="str">
            <v>Boca BDCC 2,50 x 2,50 m esc=45</v>
          </cell>
          <cell r="E526" t="str">
            <v>und</v>
          </cell>
          <cell r="G526">
            <v>18676.72</v>
          </cell>
          <cell r="M526">
            <v>20788.240000000002</v>
          </cell>
          <cell r="O526">
            <v>21354.27</v>
          </cell>
          <cell r="Q526">
            <v>21094.92</v>
          </cell>
          <cell r="S526">
            <v>21452.59</v>
          </cell>
          <cell r="U526">
            <v>21829.4</v>
          </cell>
          <cell r="W526">
            <v>22094.68</v>
          </cell>
        </row>
        <row r="527">
          <cell r="A527" t="str">
            <v>2 S 04 211 16</v>
          </cell>
          <cell r="B527" t="str">
            <v>Boca BDCC 3,00x3,00m - esc=45</v>
          </cell>
          <cell r="E527" t="str">
            <v>und</v>
          </cell>
          <cell r="G527">
            <v>27080.46</v>
          </cell>
          <cell r="M527">
            <v>30165.27</v>
          </cell>
          <cell r="O527">
            <v>31015.02</v>
          </cell>
          <cell r="Q527">
            <v>30640.6</v>
          </cell>
          <cell r="S527">
            <v>31151.42</v>
          </cell>
          <cell r="U527">
            <v>31686.13</v>
          </cell>
          <cell r="W527">
            <v>32064.48</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cell r="U528">
            <v>2296.1999999999998</v>
          </cell>
          <cell r="W528">
            <v>2326.83</v>
          </cell>
        </row>
        <row r="529">
          <cell r="A529" t="str">
            <v>2 S 04 220 02</v>
          </cell>
          <cell r="B529" t="str">
            <v>Corpo BTCC 2,00 x 2,00 m alt. 0 a 1,00 m</v>
          </cell>
          <cell r="E529" t="str">
            <v>m</v>
          </cell>
          <cell r="G529">
            <v>2883.97</v>
          </cell>
          <cell r="M529">
            <v>3230.44</v>
          </cell>
          <cell r="O529">
            <v>3317.75</v>
          </cell>
          <cell r="Q529">
            <v>3276.08</v>
          </cell>
          <cell r="S529">
            <v>3325.73</v>
          </cell>
          <cell r="U529">
            <v>3342.56</v>
          </cell>
          <cell r="W529">
            <v>3382.87</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cell r="U530">
            <v>4532.3900000000003</v>
          </cell>
          <cell r="W530">
            <v>4584.41</v>
          </cell>
        </row>
        <row r="531">
          <cell r="A531" t="str">
            <v>2 S 04 220 04</v>
          </cell>
          <cell r="B531" t="str">
            <v>Corpo BTCC 3,00 x 3,00 m alt. 0 a 1,00 m</v>
          </cell>
          <cell r="E531" t="str">
            <v>m</v>
          </cell>
          <cell r="G531">
            <v>5039.22</v>
          </cell>
          <cell r="M531">
            <v>5648.55</v>
          </cell>
          <cell r="O531">
            <v>5790.65</v>
          </cell>
          <cell r="Q531">
            <v>5706.21</v>
          </cell>
          <cell r="S531">
            <v>5800.13</v>
          </cell>
          <cell r="U531">
            <v>5799.55</v>
          </cell>
          <cell r="W531">
            <v>5876.89</v>
          </cell>
        </row>
        <row r="532">
          <cell r="A532" t="str">
            <v>2 S 04 220 05</v>
          </cell>
          <cell r="B532" t="str">
            <v>Corpo BTCC 1,50 x 1,50 m alt. 1,00 a 2,50 m</v>
          </cell>
          <cell r="E532" t="str">
            <v>m</v>
          </cell>
          <cell r="G532">
            <v>1801.04</v>
          </cell>
          <cell r="M532">
            <v>2013.28</v>
          </cell>
          <cell r="O532">
            <v>2064.02</v>
          </cell>
          <cell r="Q532">
            <v>2033.29</v>
          </cell>
          <cell r="S532">
            <v>2072.08</v>
          </cell>
          <cell r="U532">
            <v>2062.04</v>
          </cell>
          <cell r="W532">
            <v>2092.67</v>
          </cell>
        </row>
        <row r="533">
          <cell r="A533" t="str">
            <v>2 S 04 220 06</v>
          </cell>
          <cell r="B533" t="str">
            <v>Corpo BTCC 2,00 x 2,00 m alt. 1,00 a 2,50 m</v>
          </cell>
          <cell r="E533" t="str">
            <v>m</v>
          </cell>
          <cell r="G533">
            <v>2614.15</v>
          </cell>
          <cell r="M533">
            <v>2926.41</v>
          </cell>
          <cell r="O533">
            <v>3001.34</v>
          </cell>
          <cell r="Q533">
            <v>2959.7</v>
          </cell>
          <cell r="S533">
            <v>3009.35</v>
          </cell>
          <cell r="U533">
            <v>3009.34</v>
          </cell>
          <cell r="W533">
            <v>3049.63</v>
          </cell>
        </row>
        <row r="534">
          <cell r="A534" t="str">
            <v>2 S 04 220 07</v>
          </cell>
          <cell r="B534" t="str">
            <v>Corpo BTCC 2,50 a 2,50 m alt. 1,00 a 2,50 m</v>
          </cell>
          <cell r="E534" t="str">
            <v>m</v>
          </cell>
          <cell r="G534">
            <v>3469.75</v>
          </cell>
          <cell r="M534">
            <v>3888.54</v>
          </cell>
          <cell r="O534">
            <v>3986.11</v>
          </cell>
          <cell r="Q534">
            <v>3930.62</v>
          </cell>
          <cell r="S534">
            <v>3993.35</v>
          </cell>
          <cell r="U534">
            <v>3996.48</v>
          </cell>
          <cell r="W534">
            <v>4048.47</v>
          </cell>
        </row>
        <row r="535">
          <cell r="A535" t="str">
            <v>2 S 04 220 08</v>
          </cell>
          <cell r="B535" t="str">
            <v>Corpo BTCC 3,00 x 3,00 m alt. 1,00 a 2,50 m</v>
          </cell>
          <cell r="E535" t="str">
            <v>m</v>
          </cell>
          <cell r="G535">
            <v>4776.33</v>
          </cell>
          <cell r="M535">
            <v>5354.43</v>
          </cell>
          <cell r="O535">
            <v>5483.12</v>
          </cell>
          <cell r="Q535">
            <v>5398.68</v>
          </cell>
          <cell r="S535">
            <v>5492.59</v>
          </cell>
          <cell r="U535">
            <v>5473.75</v>
          </cell>
          <cell r="W535">
            <v>5551.09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cell r="U536">
            <v>2250.39</v>
          </cell>
          <cell r="W536">
            <v>2281.02</v>
          </cell>
        </row>
        <row r="537">
          <cell r="A537" t="str">
            <v>2 S 04 220 10</v>
          </cell>
          <cell r="B537" t="str">
            <v>Corpo BTCC 2,00 x 2,00 m alt. 2,50 a 5,00 m</v>
          </cell>
          <cell r="E537" t="str">
            <v>m</v>
          </cell>
          <cell r="G537">
            <v>2985.37</v>
          </cell>
          <cell r="M537">
            <v>3345.11</v>
          </cell>
          <cell r="O537">
            <v>3436.82</v>
          </cell>
          <cell r="Q537">
            <v>3395.15</v>
          </cell>
          <cell r="S537">
            <v>3444.8</v>
          </cell>
          <cell r="U537">
            <v>3467.62</v>
          </cell>
          <cell r="W537">
            <v>3507.93</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cell r="U538">
            <v>4682.34</v>
          </cell>
          <cell r="W538">
            <v>4747.1000000000004</v>
          </cell>
        </row>
        <row r="539">
          <cell r="A539" t="str">
            <v>2 S 04 220 12</v>
          </cell>
          <cell r="B539" t="str">
            <v>Corpo BTCC 3,00 x 3,00 m alt. 2,50 a 5,00 m</v>
          </cell>
          <cell r="E539" t="str">
            <v>m</v>
          </cell>
          <cell r="G539">
            <v>5574.88</v>
          </cell>
          <cell r="M539">
            <v>6244.8</v>
          </cell>
          <cell r="O539">
            <v>6400.28</v>
          </cell>
          <cell r="Q539">
            <v>6299.43</v>
          </cell>
          <cell r="S539">
            <v>6414.56</v>
          </cell>
          <cell r="U539">
            <v>6389.65</v>
          </cell>
          <cell r="W539">
            <v>6482.38</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cell r="U540">
            <v>2436.77</v>
          </cell>
          <cell r="W540">
            <v>2467.42</v>
          </cell>
        </row>
        <row r="541">
          <cell r="A541" t="str">
            <v>2 S 04 220 14</v>
          </cell>
          <cell r="B541" t="str">
            <v>Corpo BTCC 2,00 x 2,00 m alt. 5,00 a 7,50 m</v>
          </cell>
          <cell r="E541" t="str">
            <v>m</v>
          </cell>
          <cell r="G541">
            <v>3358.83</v>
          </cell>
          <cell r="M541">
            <v>3757.18</v>
          </cell>
          <cell r="O541">
            <v>3859.22</v>
          </cell>
          <cell r="Q541">
            <v>3804.61</v>
          </cell>
          <cell r="S541">
            <v>3870.96</v>
          </cell>
          <cell r="U541">
            <v>3874.38</v>
          </cell>
          <cell r="W541">
            <v>3926.76</v>
          </cell>
        </row>
        <row r="542">
          <cell r="A542" t="str">
            <v>2 S 04 220 15</v>
          </cell>
          <cell r="B542" t="str">
            <v>Corpo BTCC 2,50 x 2,50 m alt. 5,00 a 7,50 m</v>
          </cell>
          <cell r="E542" t="str">
            <v>m</v>
          </cell>
          <cell r="G542">
            <v>4610.87</v>
          </cell>
          <cell r="M542">
            <v>5167.29</v>
          </cell>
          <cell r="O542">
            <v>5308.57</v>
          </cell>
          <cell r="Q542">
            <v>5239.46</v>
          </cell>
          <cell r="S542">
            <v>5319.77</v>
          </cell>
          <cell r="U542">
            <v>5347.13</v>
          </cell>
          <cell r="W542">
            <v>5411.91</v>
          </cell>
        </row>
        <row r="543">
          <cell r="A543" t="str">
            <v>2 S 04 220 16</v>
          </cell>
          <cell r="B543" t="str">
            <v>Corpo BTCC 3,00 x 3,00 m alt. 5,00 a 7,50 m</v>
          </cell>
          <cell r="E543" t="str">
            <v>m</v>
          </cell>
          <cell r="G543">
            <v>6250.25</v>
          </cell>
          <cell r="M543">
            <v>7003.07</v>
          </cell>
          <cell r="O543">
            <v>7191.27</v>
          </cell>
          <cell r="Q543">
            <v>7090.36</v>
          </cell>
          <cell r="S543">
            <v>7205.49</v>
          </cell>
          <cell r="U543">
            <v>7225.1</v>
          </cell>
          <cell r="W543">
            <v>7317.87</v>
          </cell>
        </row>
        <row r="544">
          <cell r="A544" t="str">
            <v>2 S 04 220 17</v>
          </cell>
          <cell r="B544" t="str">
            <v>Corpo BTCC 1,50 x 1,50 m alt. 7,50 a 10,00 m</v>
          </cell>
          <cell r="E544" t="str">
            <v>m</v>
          </cell>
          <cell r="G544">
            <v>2340.56</v>
          </cell>
          <cell r="M544">
            <v>2620.94</v>
          </cell>
          <cell r="O544">
            <v>2696.62</v>
          </cell>
          <cell r="Q544">
            <v>2665.88</v>
          </cell>
          <cell r="S544">
            <v>2704.67</v>
          </cell>
          <cell r="U544">
            <v>2728.57</v>
          </cell>
          <cell r="W544">
            <v>2759.23</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cell r="U545">
            <v>4394.29</v>
          </cell>
          <cell r="W545">
            <v>4446.6899999999996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cell r="U546">
            <v>6076.04</v>
          </cell>
          <cell r="W546">
            <v>6153.99</v>
          </cell>
        </row>
        <row r="547">
          <cell r="A547" t="str">
            <v>2 S 04 220 20</v>
          </cell>
          <cell r="B547" t="str">
            <v>Corpo BTCC 3,00 x 3,00 m alt 7,50 a 10,00 m</v>
          </cell>
          <cell r="E547" t="str">
            <v>m</v>
          </cell>
          <cell r="G547">
            <v>7033.02</v>
          </cell>
          <cell r="M547">
            <v>7872.08</v>
          </cell>
          <cell r="O547">
            <v>8083.17</v>
          </cell>
          <cell r="Q547">
            <v>7959.81</v>
          </cell>
          <cell r="S547">
            <v>8103.69</v>
          </cell>
          <cell r="U547">
            <v>8096.77</v>
          </cell>
          <cell r="W547">
            <v>8210.41</v>
          </cell>
        </row>
        <row r="548">
          <cell r="A548" t="str">
            <v>2 S 04 220 21</v>
          </cell>
          <cell r="B548" t="str">
            <v>Corpo BTCC 1,50 x 1,50 m alt. 10,00 a 12,50 m</v>
          </cell>
          <cell r="E548" t="str">
            <v>m</v>
          </cell>
          <cell r="G548">
            <v>2772.04</v>
          </cell>
          <cell r="M548">
            <v>3101.58</v>
          </cell>
          <cell r="O548">
            <v>3190.53</v>
          </cell>
          <cell r="Q548">
            <v>3149.19</v>
          </cell>
          <cell r="S548">
            <v>3201.55</v>
          </cell>
          <cell r="U548">
            <v>3216.28</v>
          </cell>
          <cell r="W548">
            <v>3256.79</v>
          </cell>
        </row>
        <row r="549">
          <cell r="A549" t="str">
            <v>2 S 04 220 22</v>
          </cell>
          <cell r="B549" t="str">
            <v>Corpo BTCC 2,00 x 2,00 m alt. 10,00 a 12,50 m</v>
          </cell>
          <cell r="E549" t="str">
            <v>m</v>
          </cell>
          <cell r="G549">
            <v>4127.93</v>
          </cell>
          <cell r="M549">
            <v>4618.25</v>
          </cell>
          <cell r="O549">
            <v>4747.88</v>
          </cell>
          <cell r="Q549">
            <v>4681.63</v>
          </cell>
          <cell r="S549">
            <v>4762.93</v>
          </cell>
          <cell r="U549">
            <v>4773.8900000000003</v>
          </cell>
          <cell r="W549">
            <v>4837.17</v>
          </cell>
        </row>
        <row r="550">
          <cell r="A550" t="str">
            <v>2 S 04 220 23</v>
          </cell>
          <cell r="B550" t="str">
            <v>Corpo BTCC 2,50 x 2,50 m alt. 10,00 a 12,50 m</v>
          </cell>
          <cell r="E550" t="str">
            <v>m</v>
          </cell>
          <cell r="G550">
            <v>5506.61</v>
          </cell>
          <cell r="M550">
            <v>6169.96</v>
          </cell>
          <cell r="O550">
            <v>6343.05</v>
          </cell>
          <cell r="Q550">
            <v>6259.85</v>
          </cell>
          <cell r="S550">
            <v>6358.25</v>
          </cell>
          <cell r="U550">
            <v>6392.61</v>
          </cell>
          <cell r="W550">
            <v>6470.56</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cell r="U551">
            <v>8682.3700000000008</v>
          </cell>
          <cell r="W551">
            <v>8796.0400000000009</v>
          </cell>
        </row>
        <row r="552">
          <cell r="A552" t="str">
            <v>2 S 04 220 25</v>
          </cell>
          <cell r="B552" t="str">
            <v>Corpo BTCC 1,50 x 1,50 m alt. 12,50 a 15,00 m</v>
          </cell>
          <cell r="E552" t="str">
            <v>m</v>
          </cell>
          <cell r="G552">
            <v>2817.12</v>
          </cell>
          <cell r="M552">
            <v>3152.67</v>
          </cell>
          <cell r="O552">
            <v>3243.5</v>
          </cell>
          <cell r="Q552">
            <v>3202.17</v>
          </cell>
          <cell r="S552">
            <v>3254.53</v>
          </cell>
          <cell r="U552">
            <v>3271.83</v>
          </cell>
          <cell r="W552">
            <v>3312.34</v>
          </cell>
        </row>
        <row r="553">
          <cell r="A553" t="str">
            <v>2 S 04 220 26</v>
          </cell>
          <cell r="B553" t="str">
            <v>Corpo BTCC 2,00 x 2,00 m alt. 12,50 a 15,00 m</v>
          </cell>
          <cell r="E553" t="str">
            <v>m</v>
          </cell>
          <cell r="G553">
            <v>4406.42</v>
          </cell>
          <cell r="M553">
            <v>4933.76</v>
          </cell>
          <cell r="O553">
            <v>5075.12</v>
          </cell>
          <cell r="Q553">
            <v>5008.88</v>
          </cell>
          <cell r="S553">
            <v>5090.18</v>
          </cell>
          <cell r="U553">
            <v>5117.1099999999997</v>
          </cell>
          <cell r="W553">
            <v>5180.3900000000003</v>
          </cell>
        </row>
        <row r="554">
          <cell r="A554" t="str">
            <v>2 S 04 220 27</v>
          </cell>
          <cell r="B554" t="str">
            <v>Corpo BTCC 2,50 x 2,50 m alt. 12,50 a 15,00 m</v>
          </cell>
          <cell r="E554" t="str">
            <v>m</v>
          </cell>
          <cell r="G554">
            <v>5899.33</v>
          </cell>
          <cell r="M554">
            <v>6611.8</v>
          </cell>
          <cell r="O554">
            <v>6803.35</v>
          </cell>
          <cell r="Q554">
            <v>6720.13</v>
          </cell>
          <cell r="S554">
            <v>6818.52</v>
          </cell>
          <cell r="U554">
            <v>6878</v>
          </cell>
          <cell r="W554">
            <v>6955.96</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cell r="U555">
            <v>9459.64</v>
          </cell>
          <cell r="W555">
            <v>9573.32</v>
          </cell>
        </row>
        <row r="556">
          <cell r="A556" t="str">
            <v>2 S 04 221 01</v>
          </cell>
          <cell r="B556" t="str">
            <v>Boca BTCC 1,50 x 1,50 m normal</v>
          </cell>
          <cell r="E556" t="str">
            <v>und</v>
          </cell>
          <cell r="G556">
            <v>6834.02</v>
          </cell>
          <cell r="M556">
            <v>7602.28</v>
          </cell>
          <cell r="O556">
            <v>7797.68</v>
          </cell>
          <cell r="Q556">
            <v>7705.31</v>
          </cell>
          <cell r="S556">
            <v>7834.72</v>
          </cell>
          <cell r="U556">
            <v>7987.2</v>
          </cell>
          <cell r="W556">
            <v>8083.21</v>
          </cell>
        </row>
        <row r="557">
          <cell r="A557" t="str">
            <v>2 S 04 221 02</v>
          </cell>
          <cell r="B557" t="str">
            <v>Boca BTCC 2,00 x 2,00 m normal</v>
          </cell>
          <cell r="E557" t="str">
            <v>und</v>
          </cell>
          <cell r="G557">
            <v>10442.6</v>
          </cell>
          <cell r="M557">
            <v>11617.89</v>
          </cell>
          <cell r="O557">
            <v>11925.54</v>
          </cell>
          <cell r="Q557">
            <v>11773.57</v>
          </cell>
          <cell r="S557">
            <v>11982.73</v>
          </cell>
          <cell r="U557">
            <v>12172.9</v>
          </cell>
          <cell r="W557">
            <v>12327.44</v>
          </cell>
        </row>
        <row r="558">
          <cell r="A558" t="str">
            <v>2 S 04 221 03</v>
          </cell>
          <cell r="B558" t="str">
            <v>Boca BTCC 2,50 x 2,50 m normal</v>
          </cell>
          <cell r="E558" t="str">
            <v>und</v>
          </cell>
          <cell r="G558">
            <v>14778.85</v>
          </cell>
          <cell r="M558">
            <v>16452.62</v>
          </cell>
          <cell r="O558">
            <v>16899.830000000002</v>
          </cell>
          <cell r="Q558">
            <v>16686.86</v>
          </cell>
          <cell r="S558">
            <v>16978.09</v>
          </cell>
          <cell r="U558">
            <v>17246.89</v>
          </cell>
          <cell r="W558">
            <v>17461.78</v>
          </cell>
        </row>
        <row r="559">
          <cell r="A559" t="str">
            <v>2 S 04 221 04</v>
          </cell>
          <cell r="B559" t="str">
            <v>Boca BTCC 3,00 x 3,00 m normal</v>
          </cell>
          <cell r="E559" t="str">
            <v>und</v>
          </cell>
          <cell r="G559">
            <v>20968.3</v>
          </cell>
          <cell r="M559">
            <v>23347.09</v>
          </cell>
          <cell r="O559">
            <v>23995.86</v>
          </cell>
          <cell r="Q559">
            <v>23683.61</v>
          </cell>
          <cell r="S559">
            <v>24106.81</v>
          </cell>
          <cell r="U559">
            <v>24445.599999999999</v>
          </cell>
          <cell r="W559">
            <v>24757.05</v>
          </cell>
        </row>
        <row r="560">
          <cell r="A560" t="str">
            <v>2 S 04 221 05</v>
          </cell>
          <cell r="B560" t="str">
            <v>Boca BTCC 1,50 x 1,50 m esc=15</v>
          </cell>
          <cell r="E560" t="str">
            <v>und</v>
          </cell>
          <cell r="G560">
            <v>7397.26</v>
          </cell>
          <cell r="M560">
            <v>8231.84</v>
          </cell>
          <cell r="O560">
            <v>8445.08</v>
          </cell>
          <cell r="Q560">
            <v>8350.2199999999993</v>
          </cell>
          <cell r="S560">
            <v>8483.83</v>
          </cell>
          <cell r="U560">
            <v>8665.7999999999993</v>
          </cell>
          <cell r="W560">
            <v>8765.2999999999993</v>
          </cell>
        </row>
        <row r="561">
          <cell r="A561" t="str">
            <v>2 S 04 221 06</v>
          </cell>
          <cell r="B561" t="str">
            <v>Boca BTCC 2,00 x 2,00 m esc=15</v>
          </cell>
          <cell r="E561" t="str">
            <v>und</v>
          </cell>
          <cell r="G561">
            <v>11225.72</v>
          </cell>
          <cell r="M561">
            <v>12491.76</v>
          </cell>
          <cell r="O561">
            <v>12824.04</v>
          </cell>
          <cell r="Q561">
            <v>12669.76</v>
          </cell>
          <cell r="S561">
            <v>12883.6</v>
          </cell>
          <cell r="U561">
            <v>13120.33</v>
          </cell>
          <cell r="W561">
            <v>13278.94</v>
          </cell>
        </row>
        <row r="562">
          <cell r="A562" t="str">
            <v>2 S 04 221 07</v>
          </cell>
          <cell r="B562" t="str">
            <v>Boca BTCC 2,50 x 2,50 m esc=15</v>
          </cell>
          <cell r="E562" t="str">
            <v>und</v>
          </cell>
          <cell r="G562">
            <v>15934.13</v>
          </cell>
          <cell r="M562">
            <v>17744.04</v>
          </cell>
          <cell r="O562">
            <v>18228.060000000001</v>
          </cell>
          <cell r="Q562">
            <v>18010.16</v>
          </cell>
          <cell r="S562">
            <v>18309.91</v>
          </cell>
          <cell r="U562">
            <v>18639.48</v>
          </cell>
          <cell r="W562">
            <v>18861.45</v>
          </cell>
        </row>
        <row r="563">
          <cell r="A563" t="str">
            <v>2 S 04 221 08</v>
          </cell>
          <cell r="B563" t="str">
            <v>Boca BTCC 3,00 x 3,00 m esc=15</v>
          </cell>
          <cell r="E563" t="str">
            <v>und</v>
          </cell>
          <cell r="G563">
            <v>20385.79</v>
          </cell>
          <cell r="M563">
            <v>22727.27</v>
          </cell>
          <cell r="O563">
            <v>23361.34</v>
          </cell>
          <cell r="Q563">
            <v>23106.97</v>
          </cell>
          <cell r="S563">
            <v>23457.64</v>
          </cell>
          <cell r="U563">
            <v>23952.82</v>
          </cell>
          <cell r="W563">
            <v>24213.040000000001</v>
          </cell>
        </row>
        <row r="564">
          <cell r="A564" t="str">
            <v>2 S 04 221 09</v>
          </cell>
          <cell r="B564" t="str">
            <v>Boca BTCC 1,50 x 1,50 m esc=30</v>
          </cell>
          <cell r="E564" t="str">
            <v>und</v>
          </cell>
          <cell r="G564">
            <v>7769.9</v>
          </cell>
          <cell r="M564">
            <v>8638.36</v>
          </cell>
          <cell r="O564">
            <v>8856.08</v>
          </cell>
          <cell r="Q564">
            <v>8750.32</v>
          </cell>
          <cell r="S564">
            <v>8899.2000000000007</v>
          </cell>
          <cell r="U564">
            <v>9073.4699999999993</v>
          </cell>
          <cell r="W564">
            <v>9184.2900000000009</v>
          </cell>
        </row>
        <row r="565">
          <cell r="A565" t="str">
            <v>2 S 04 221 10</v>
          </cell>
          <cell r="B565" t="str">
            <v>Boca BTCC 2,00 x 2,00 m exc.=30</v>
          </cell>
          <cell r="E565" t="str">
            <v>und</v>
          </cell>
          <cell r="G565">
            <v>12407.74</v>
          </cell>
          <cell r="M565">
            <v>13805.31</v>
          </cell>
          <cell r="O565">
            <v>14169.67</v>
          </cell>
          <cell r="Q565">
            <v>13995.46</v>
          </cell>
          <cell r="S565">
            <v>14236.63</v>
          </cell>
          <cell r="U565">
            <v>14485.46</v>
          </cell>
          <cell r="W565">
            <v>14664.26</v>
          </cell>
        </row>
        <row r="566">
          <cell r="A566" t="str">
            <v>2 S 04 221 11</v>
          </cell>
          <cell r="B566" t="str">
            <v>Boca BTCC 2,50 x 2,50 m esc=30</v>
          </cell>
          <cell r="E566" t="str">
            <v>und</v>
          </cell>
          <cell r="G566">
            <v>18141.84</v>
          </cell>
          <cell r="M566">
            <v>20209.45</v>
          </cell>
          <cell r="O566">
            <v>20764.759999999998</v>
          </cell>
          <cell r="Q566">
            <v>20520.7</v>
          </cell>
          <cell r="S566">
            <v>20856.25</v>
          </cell>
          <cell r="U566">
            <v>21241.26</v>
          </cell>
          <cell r="W566">
            <v>21489.72</v>
          </cell>
        </row>
        <row r="567">
          <cell r="A567" t="str">
            <v>2 S 04 221 12</v>
          </cell>
          <cell r="B567" t="str">
            <v>Boca BTCC 3,00 x 3,00 m esc=30</v>
          </cell>
          <cell r="E567" t="str">
            <v>und</v>
          </cell>
          <cell r="G567">
            <v>26122.78</v>
          </cell>
          <cell r="M567">
            <v>29122.06</v>
          </cell>
          <cell r="O567">
            <v>29949.200000000001</v>
          </cell>
          <cell r="Q567">
            <v>29600.32</v>
          </cell>
          <cell r="S567">
            <v>30075.55</v>
          </cell>
          <cell r="U567">
            <v>30621.5</v>
          </cell>
          <cell r="W567">
            <v>30972.63</v>
          </cell>
        </row>
        <row r="568">
          <cell r="A568" t="str">
            <v>2 S 04 221 13</v>
          </cell>
          <cell r="B568" t="str">
            <v>Boca BTCC 1,50 x 1,50 m esc.=45</v>
          </cell>
          <cell r="E568" t="str">
            <v>und</v>
          </cell>
          <cell r="G568">
            <v>9797.1299999999992</v>
          </cell>
          <cell r="M568">
            <v>10898.18</v>
          </cell>
          <cell r="O568">
            <v>11176.09</v>
          </cell>
          <cell r="Q568">
            <v>11045.71</v>
          </cell>
          <cell r="S568">
            <v>11229.12</v>
          </cell>
          <cell r="U568">
            <v>11455.3</v>
          </cell>
          <cell r="W568">
            <v>11591.8</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cell r="U569">
            <v>18354.099999999999</v>
          </cell>
          <cell r="W569">
            <v>18574.150000000001</v>
          </cell>
        </row>
        <row r="570">
          <cell r="A570" t="str">
            <v>2 S 04 221 15</v>
          </cell>
          <cell r="B570" t="str">
            <v>Boca BTCC 2,50 x 2,50 m esc=45</v>
          </cell>
          <cell r="E570" t="str">
            <v>und</v>
          </cell>
          <cell r="G570">
            <v>22932.6</v>
          </cell>
          <cell r="M570">
            <v>25557.73</v>
          </cell>
          <cell r="O570">
            <v>26268.53</v>
          </cell>
          <cell r="Q570">
            <v>25969.21</v>
          </cell>
          <cell r="S570">
            <v>26380.68</v>
          </cell>
          <cell r="U570">
            <v>26893.31</v>
          </cell>
          <cell r="W570">
            <v>27198.02</v>
          </cell>
        </row>
        <row r="571">
          <cell r="A571" t="str">
            <v>2 S 04 221 16</v>
          </cell>
          <cell r="B571" t="str">
            <v>Boca BTCC 3,00 x 3,00 m esc=45</v>
          </cell>
          <cell r="E571" t="str">
            <v>und</v>
          </cell>
          <cell r="G571">
            <v>33087.33</v>
          </cell>
          <cell r="M571">
            <v>36898.26</v>
          </cell>
          <cell r="O571">
            <v>37956.39</v>
          </cell>
          <cell r="Q571">
            <v>37523.9</v>
          </cell>
          <cell r="S571">
            <v>38112.68</v>
          </cell>
          <cell r="U571">
            <v>38830.53</v>
          </cell>
          <cell r="W571">
            <v>39265.53</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cell r="U572">
            <v>1025.5999999999999</v>
          </cell>
          <cell r="W572">
            <v>1025.6500000000001</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cell r="U573">
            <v>1276.1500000000001</v>
          </cell>
          <cell r="W573">
            <v>1276.2</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cell r="U574">
            <v>1075.04</v>
          </cell>
          <cell r="W574">
            <v>1075.0899999999999</v>
          </cell>
        </row>
        <row r="575">
          <cell r="A575" t="str">
            <v>2 S 04 301 20</v>
          </cell>
          <cell r="B575" t="str">
            <v>Bueiro met. chapa múltipla D=2,00 m rev. epoxy</v>
          </cell>
          <cell r="E575" t="str">
            <v>m</v>
          </cell>
          <cell r="G575">
            <v>1150.75</v>
          </cell>
          <cell r="M575">
            <v>1315.77</v>
          </cell>
          <cell r="O575">
            <v>1339.98</v>
          </cell>
          <cell r="Q575">
            <v>1337.99</v>
          </cell>
          <cell r="S575">
            <v>1339.22</v>
          </cell>
          <cell r="U575">
            <v>1336.88</v>
          </cell>
          <cell r="W575">
            <v>1336.93</v>
          </cell>
        </row>
        <row r="576">
          <cell r="A576" t="str">
            <v>2 S 04 310 16</v>
          </cell>
          <cell r="B576" t="str">
            <v>Bueiro met.s/ interrupção tráf. D=1,60m galv.</v>
          </cell>
          <cell r="E576" t="str">
            <v>m</v>
          </cell>
          <cell r="G576">
            <v>1667.71</v>
          </cell>
          <cell r="M576">
            <v>1957.4</v>
          </cell>
          <cell r="O576">
            <v>1958.05</v>
          </cell>
          <cell r="Q576">
            <v>1892.17</v>
          </cell>
          <cell r="S576">
            <v>1893.36</v>
          </cell>
          <cell r="U576">
            <v>1891.69</v>
          </cell>
          <cell r="W576">
            <v>1892.56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cell r="U577">
            <v>2282.35</v>
          </cell>
          <cell r="W577">
            <v>2283.39</v>
          </cell>
        </row>
        <row r="578">
          <cell r="A578" t="str">
            <v>2 S 04 311 16</v>
          </cell>
          <cell r="B578" t="str">
            <v>Bueiro met.s/interrupção tráf.D=1,60 m rev.epoxy</v>
          </cell>
          <cell r="E578" t="str">
            <v>m</v>
          </cell>
          <cell r="G578">
            <v>1700.88</v>
          </cell>
          <cell r="M578">
            <v>2030.38</v>
          </cell>
          <cell r="O578">
            <v>2031.03</v>
          </cell>
          <cell r="Q578">
            <v>1828.85</v>
          </cell>
          <cell r="S578">
            <v>1830.05</v>
          </cell>
          <cell r="U578">
            <v>1828.37</v>
          </cell>
          <cell r="W578">
            <v>1829.25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cell r="U579">
            <v>2288.29</v>
          </cell>
          <cell r="W579">
            <v>2289.34</v>
          </cell>
        </row>
        <row r="580">
          <cell r="A580" t="str">
            <v>2 S 04 400 01</v>
          </cell>
          <cell r="B580" t="str">
            <v>Valeta prot.cortes c/revest. vegetal - VPC 01</v>
          </cell>
          <cell r="E580" t="str">
            <v>m</v>
          </cell>
          <cell r="G580">
            <v>34.69</v>
          </cell>
          <cell r="M580">
            <v>41.23</v>
          </cell>
          <cell r="O580">
            <v>41.27</v>
          </cell>
          <cell r="Q580">
            <v>41.16</v>
          </cell>
          <cell r="S580">
            <v>41.16</v>
          </cell>
          <cell r="U580">
            <v>41.15</v>
          </cell>
          <cell r="W580">
            <v>41.19</v>
          </cell>
        </row>
        <row r="581">
          <cell r="A581" t="str">
            <v>2 S 04 400 02</v>
          </cell>
          <cell r="B581" t="str">
            <v>Valeta prot.cortes c/revest. vegetal - VPC 02</v>
          </cell>
          <cell r="E581" t="str">
            <v>m</v>
          </cell>
          <cell r="G581">
            <v>25.86</v>
          </cell>
          <cell r="M581">
            <v>30.72</v>
          </cell>
          <cell r="O581">
            <v>30.75</v>
          </cell>
          <cell r="Q581">
            <v>30.65</v>
          </cell>
          <cell r="S581">
            <v>30.65</v>
          </cell>
          <cell r="U581">
            <v>30.65</v>
          </cell>
          <cell r="W581">
            <v>30.7</v>
          </cell>
        </row>
        <row r="582">
          <cell r="A582" t="str">
            <v>2 S 04 400 03</v>
          </cell>
          <cell r="B582" t="str">
            <v>Valeta prot.cortes c/revest.concreto - VPC 03</v>
          </cell>
          <cell r="E582" t="str">
            <v>m</v>
          </cell>
          <cell r="G582">
            <v>51.72</v>
          </cell>
          <cell r="M582">
            <v>59.04</v>
          </cell>
          <cell r="O582">
            <v>59.73</v>
          </cell>
          <cell r="Q582">
            <v>58.59</v>
          </cell>
          <cell r="S582">
            <v>59.99</v>
          </cell>
          <cell r="U582">
            <v>58.08</v>
          </cell>
          <cell r="W582">
            <v>59.11</v>
          </cell>
        </row>
        <row r="583">
          <cell r="A583" t="str">
            <v>2 S 04 400 04</v>
          </cell>
          <cell r="B583" t="str">
            <v>Valeta prot.cortes c/revest.concreto - VPC 04</v>
          </cell>
          <cell r="E583" t="str">
            <v>m</v>
          </cell>
          <cell r="G583">
            <v>40.29</v>
          </cell>
          <cell r="M583">
            <v>45.99</v>
          </cell>
          <cell r="O583">
            <v>46.54</v>
          </cell>
          <cell r="Q583">
            <v>45.64</v>
          </cell>
          <cell r="S583">
            <v>46.73</v>
          </cell>
          <cell r="U583">
            <v>45.24</v>
          </cell>
          <cell r="W583">
            <v>46.05</v>
          </cell>
        </row>
        <row r="584">
          <cell r="A584" t="str">
            <v>2 S 04 401 01</v>
          </cell>
          <cell r="B584" t="str">
            <v>Valeta prot.aterros c/revest. vegetal - VPA 01</v>
          </cell>
          <cell r="E584" t="str">
            <v>m</v>
          </cell>
          <cell r="G584">
            <v>35.89</v>
          </cell>
          <cell r="M584">
            <v>42.6</v>
          </cell>
          <cell r="O584">
            <v>42.65</v>
          </cell>
          <cell r="Q584">
            <v>42.51</v>
          </cell>
          <cell r="S584">
            <v>42.51</v>
          </cell>
          <cell r="U584">
            <v>42.5</v>
          </cell>
          <cell r="W584">
            <v>42.57</v>
          </cell>
        </row>
        <row r="585">
          <cell r="A585" t="str">
            <v>2 S 04 401 02</v>
          </cell>
          <cell r="B585" t="str">
            <v>Valeta prot.aterros c/revest. vegetal - VPA 02</v>
          </cell>
          <cell r="E585" t="str">
            <v>m</v>
          </cell>
          <cell r="G585">
            <v>26.91</v>
          </cell>
          <cell r="M585">
            <v>31.98</v>
          </cell>
          <cell r="O585">
            <v>32.01</v>
          </cell>
          <cell r="Q585">
            <v>31.91</v>
          </cell>
          <cell r="S585">
            <v>31.91</v>
          </cell>
          <cell r="U585">
            <v>31.91</v>
          </cell>
          <cell r="W585">
            <v>31.96</v>
          </cell>
        </row>
        <row r="586">
          <cell r="A586" t="str">
            <v>2 S 04 401 03</v>
          </cell>
          <cell r="B586" t="str">
            <v>Valeta prot.aterro c/revest. concreto - VPA 03</v>
          </cell>
          <cell r="E586" t="str">
            <v>m</v>
          </cell>
          <cell r="G586">
            <v>51.82</v>
          </cell>
          <cell r="M586">
            <v>59.31</v>
          </cell>
          <cell r="O586">
            <v>59.97</v>
          </cell>
          <cell r="Q586">
            <v>58.88</v>
          </cell>
          <cell r="S586">
            <v>60.16</v>
          </cell>
          <cell r="U586">
            <v>58.41</v>
          </cell>
          <cell r="W586">
            <v>59.38</v>
          </cell>
        </row>
        <row r="587">
          <cell r="A587" t="str">
            <v>2 S 04 401 04</v>
          </cell>
          <cell r="B587" t="str">
            <v>Valeta prot.aterro c/revest. concreto - VPA 04</v>
          </cell>
          <cell r="E587" t="str">
            <v>m</v>
          </cell>
          <cell r="G587">
            <v>39.229999999999997</v>
          </cell>
          <cell r="M587">
            <v>44.9</v>
          </cell>
          <cell r="O587">
            <v>45.4</v>
          </cell>
          <cell r="Q587">
            <v>44.57</v>
          </cell>
          <cell r="S587">
            <v>45.57</v>
          </cell>
          <cell r="U587">
            <v>44.21</v>
          </cell>
          <cell r="W587">
            <v>44.95</v>
          </cell>
        </row>
        <row r="588">
          <cell r="A588" t="str">
            <v>2 S 04 401 05</v>
          </cell>
          <cell r="B588" t="str">
            <v>Valeta prot.corte/aterro s/rev. - VPC 05/VPA 05</v>
          </cell>
          <cell r="E588" t="str">
            <v>m</v>
          </cell>
          <cell r="G588">
            <v>20.6</v>
          </cell>
          <cell r="M588">
            <v>24.52</v>
          </cell>
          <cell r="O588">
            <v>24.52</v>
          </cell>
          <cell r="Q588">
            <v>24.5</v>
          </cell>
          <cell r="S588">
            <v>24.5</v>
          </cell>
          <cell r="U588">
            <v>24.45</v>
          </cell>
          <cell r="W588">
            <v>24.45</v>
          </cell>
        </row>
        <row r="589">
          <cell r="A589" t="str">
            <v>2 S 04 401 06</v>
          </cell>
          <cell r="B589" t="str">
            <v>Valeta prot.corte/aterro s/rev. - VPC 06/VPA 06</v>
          </cell>
          <cell r="E589" t="str">
            <v>m</v>
          </cell>
          <cell r="G589">
            <v>14.72</v>
          </cell>
          <cell r="M589">
            <v>17.53</v>
          </cell>
          <cell r="O589">
            <v>17.53</v>
          </cell>
          <cell r="Q589">
            <v>17.52</v>
          </cell>
          <cell r="S589">
            <v>17.52</v>
          </cell>
          <cell r="U589">
            <v>17.489999999999998</v>
          </cell>
          <cell r="W589">
            <v>17.489999999999998</v>
          </cell>
        </row>
        <row r="590">
          <cell r="A590" t="str">
            <v>2 S 04 500 01</v>
          </cell>
          <cell r="B590" t="str">
            <v>Dreno longitudinal prof. p/corte em solo - DPS 01</v>
          </cell>
          <cell r="E590" t="str">
            <v>m</v>
          </cell>
          <cell r="G590">
            <v>23.79</v>
          </cell>
          <cell r="M590">
            <v>27.1</v>
          </cell>
          <cell r="O590">
            <v>27.55</v>
          </cell>
          <cell r="Q590">
            <v>27.16</v>
          </cell>
          <cell r="S590">
            <v>27.57</v>
          </cell>
          <cell r="U590">
            <v>27.39</v>
          </cell>
          <cell r="W590">
            <v>27.72</v>
          </cell>
        </row>
        <row r="591">
          <cell r="A591" t="str">
            <v>2 S 04 500 02</v>
          </cell>
          <cell r="B591" t="str">
            <v>Dreno longitudinal prof. p/corte em solo - DPS 02</v>
          </cell>
          <cell r="E591" t="str">
            <v>m</v>
          </cell>
          <cell r="G591">
            <v>23.47</v>
          </cell>
          <cell r="M591">
            <v>26.64</v>
          </cell>
          <cell r="O591">
            <v>27.14</v>
          </cell>
          <cell r="Q591">
            <v>26.74</v>
          </cell>
          <cell r="S591">
            <v>27.14</v>
          </cell>
          <cell r="U591">
            <v>26.98</v>
          </cell>
          <cell r="W591">
            <v>27.31</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cell r="U592">
            <v>39.130000000000003</v>
          </cell>
          <cell r="W592">
            <v>39.49</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cell r="U593">
            <v>38.64</v>
          </cell>
          <cell r="W593">
            <v>39</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cell r="U594">
            <v>41.43</v>
          </cell>
          <cell r="W594">
            <v>41.44</v>
          </cell>
        </row>
        <row r="595">
          <cell r="A595" t="str">
            <v>2 S 04 500 06</v>
          </cell>
          <cell r="B595" t="str">
            <v>Dreno longitudinal prof. p/corte em solo - DPS 06</v>
          </cell>
          <cell r="E595" t="str">
            <v>m</v>
          </cell>
          <cell r="G595">
            <v>41.64</v>
          </cell>
          <cell r="M595">
            <v>46.52</v>
          </cell>
          <cell r="O595">
            <v>50.88</v>
          </cell>
          <cell r="Q595">
            <v>46.48</v>
          </cell>
          <cell r="S595">
            <v>47.4</v>
          </cell>
          <cell r="U595">
            <v>47.53</v>
          </cell>
          <cell r="W595">
            <v>47.57</v>
          </cell>
        </row>
        <row r="596">
          <cell r="A596" t="str">
            <v>2 S 04 500 07</v>
          </cell>
          <cell r="B596" t="str">
            <v>Dreno longitudinal prof. p/corte em solo - DPS 07</v>
          </cell>
          <cell r="E596" t="str">
            <v>m</v>
          </cell>
          <cell r="G596">
            <v>50.87</v>
          </cell>
          <cell r="M596">
            <v>57.29</v>
          </cell>
          <cell r="O596">
            <v>61.18</v>
          </cell>
          <cell r="Q596">
            <v>57.17</v>
          </cell>
          <cell r="S596">
            <v>58.24</v>
          </cell>
          <cell r="U596">
            <v>58.11</v>
          </cell>
          <cell r="W596">
            <v>58.41</v>
          </cell>
        </row>
        <row r="597">
          <cell r="A597" t="str">
            <v>2 S 04 500 08</v>
          </cell>
          <cell r="B597" t="str">
            <v>Dreno longitudinal prof. p/corte em solo - DPS 08</v>
          </cell>
          <cell r="E597" t="str">
            <v>m</v>
          </cell>
          <cell r="G597">
            <v>56.3</v>
          </cell>
          <cell r="M597">
            <v>63.23</v>
          </cell>
          <cell r="O597">
            <v>67.75</v>
          </cell>
          <cell r="Q597">
            <v>63.08</v>
          </cell>
          <cell r="S597">
            <v>64.319999999999993</v>
          </cell>
          <cell r="U597">
            <v>64.209999999999994</v>
          </cell>
          <cell r="W597">
            <v>64.53</v>
          </cell>
        </row>
        <row r="598">
          <cell r="A598" t="str">
            <v>2 S 04 501 01</v>
          </cell>
          <cell r="B598" t="str">
            <v>Dreno longitudinal prof. p/corte em rocha - DPR 01</v>
          </cell>
          <cell r="E598" t="str">
            <v>m</v>
          </cell>
          <cell r="G598">
            <v>20.65</v>
          </cell>
          <cell r="M598">
            <v>23.64</v>
          </cell>
          <cell r="O598">
            <v>23.89</v>
          </cell>
          <cell r="Q598">
            <v>23.52</v>
          </cell>
          <cell r="S598">
            <v>24.08</v>
          </cell>
          <cell r="U598">
            <v>23.88</v>
          </cell>
          <cell r="W598">
            <v>24.16</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cell r="U599">
            <v>36.39</v>
          </cell>
          <cell r="W599">
            <v>36.67</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cell r="U600">
            <v>20.22</v>
          </cell>
          <cell r="W600">
            <v>20.22</v>
          </cell>
        </row>
        <row r="601">
          <cell r="A601" t="str">
            <v>2 S 04 501 04</v>
          </cell>
          <cell r="B601" t="str">
            <v>Dreno longitudinal prof. p/corte em rocha - DPR 04</v>
          </cell>
          <cell r="E601" t="str">
            <v>m</v>
          </cell>
          <cell r="G601">
            <v>6.21</v>
          </cell>
          <cell r="M601">
            <v>7.2</v>
          </cell>
          <cell r="O601">
            <v>7.29</v>
          </cell>
          <cell r="Q601">
            <v>7.19</v>
          </cell>
          <cell r="S601">
            <v>7.44</v>
          </cell>
          <cell r="U601">
            <v>7.47</v>
          </cell>
          <cell r="W601">
            <v>7.48</v>
          </cell>
        </row>
        <row r="602">
          <cell r="A602" t="str">
            <v>2 S 04 501 05</v>
          </cell>
          <cell r="B602" t="str">
            <v>Dreno longitudinal prof. p/corte em rocha - DPR 05</v>
          </cell>
          <cell r="E602" t="str">
            <v>m</v>
          </cell>
          <cell r="G602">
            <v>18.64</v>
          </cell>
          <cell r="M602">
            <v>21.3</v>
          </cell>
          <cell r="O602">
            <v>21.55</v>
          </cell>
          <cell r="Q602">
            <v>21.23</v>
          </cell>
          <cell r="S602">
            <v>21.63</v>
          </cell>
          <cell r="U602">
            <v>21.42</v>
          </cell>
          <cell r="W602">
            <v>21.71</v>
          </cell>
        </row>
        <row r="603">
          <cell r="A603" t="str">
            <v>2 S 04 502 01</v>
          </cell>
          <cell r="B603" t="str">
            <v>Boca saída p/dreno longitudinal prof. BSD 01</v>
          </cell>
          <cell r="E603" t="str">
            <v>und</v>
          </cell>
          <cell r="G603">
            <v>62.93</v>
          </cell>
          <cell r="M603">
            <v>70.08</v>
          </cell>
          <cell r="O603">
            <v>71.16</v>
          </cell>
          <cell r="Q603">
            <v>69.53</v>
          </cell>
          <cell r="S603">
            <v>71.72</v>
          </cell>
          <cell r="U603">
            <v>70.13</v>
          </cell>
          <cell r="W603">
            <v>71.72</v>
          </cell>
        </row>
        <row r="604">
          <cell r="A604" t="str">
            <v>2 S 04 502 02</v>
          </cell>
          <cell r="B604" t="str">
            <v>Boca saída p/dreno longitudinal prof. BSD 02</v>
          </cell>
          <cell r="E604" t="str">
            <v>und</v>
          </cell>
          <cell r="G604">
            <v>73.39</v>
          </cell>
          <cell r="M604">
            <v>81.55</v>
          </cell>
          <cell r="O604">
            <v>82.9</v>
          </cell>
          <cell r="Q604">
            <v>80.84</v>
          </cell>
          <cell r="S604">
            <v>83.59</v>
          </cell>
          <cell r="U604">
            <v>81.25</v>
          </cell>
          <cell r="W604">
            <v>83.24</v>
          </cell>
        </row>
        <row r="605">
          <cell r="A605" t="str">
            <v>2 S 04 510 01</v>
          </cell>
          <cell r="B605" t="str">
            <v>Dreno sub-superficial - DSS 01</v>
          </cell>
          <cell r="E605" t="str">
            <v>m</v>
          </cell>
          <cell r="G605">
            <v>6.99</v>
          </cell>
          <cell r="M605">
            <v>7.36</v>
          </cell>
          <cell r="O605">
            <v>7.42</v>
          </cell>
          <cell r="Q605">
            <v>7.62</v>
          </cell>
          <cell r="S605">
            <v>7.62</v>
          </cell>
          <cell r="U605">
            <v>8.26</v>
          </cell>
          <cell r="W605">
            <v>8.27</v>
          </cell>
        </row>
        <row r="606">
          <cell r="A606" t="str">
            <v>2 S 04 510 02</v>
          </cell>
          <cell r="B606" t="str">
            <v>Dreno sub-superficial - DSS 02</v>
          </cell>
          <cell r="E606" t="str">
            <v>m</v>
          </cell>
          <cell r="G606">
            <v>16.21</v>
          </cell>
          <cell r="M606">
            <v>18.05</v>
          </cell>
          <cell r="O606">
            <v>20.12</v>
          </cell>
          <cell r="Q606">
            <v>18.05</v>
          </cell>
          <cell r="S606">
            <v>18.239999999999998</v>
          </cell>
          <cell r="U606">
            <v>18.27</v>
          </cell>
          <cell r="W606">
            <v>18.27</v>
          </cell>
        </row>
        <row r="607">
          <cell r="A607" t="str">
            <v>2 S 04 510 03</v>
          </cell>
          <cell r="B607" t="str">
            <v>Dreno sub-superficial - DSS 03</v>
          </cell>
          <cell r="E607" t="str">
            <v>m</v>
          </cell>
          <cell r="G607">
            <v>4.33</v>
          </cell>
          <cell r="M607">
            <v>4.99</v>
          </cell>
          <cell r="O607">
            <v>5.0599999999999996</v>
          </cell>
          <cell r="Q607">
            <v>4.9800000000000004</v>
          </cell>
          <cell r="S607">
            <v>5.18</v>
          </cell>
          <cell r="U607">
            <v>5.21</v>
          </cell>
          <cell r="W607">
            <v>5.21</v>
          </cell>
        </row>
        <row r="608">
          <cell r="A608" t="str">
            <v>2 S 04 510 04</v>
          </cell>
          <cell r="B608" t="str">
            <v>Dreno sub-superficial - DSS 04</v>
          </cell>
          <cell r="E608" t="str">
            <v>m</v>
          </cell>
          <cell r="G608">
            <v>22.31</v>
          </cell>
          <cell r="M608">
            <v>24.45</v>
          </cell>
          <cell r="O608">
            <v>26.52</v>
          </cell>
          <cell r="Q608">
            <v>24.66</v>
          </cell>
          <cell r="S608">
            <v>24.85</v>
          </cell>
          <cell r="U608">
            <v>25.51</v>
          </cell>
          <cell r="W608">
            <v>25.51</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cell r="U609">
            <v>32.26</v>
          </cell>
          <cell r="W609">
            <v>33.07</v>
          </cell>
        </row>
        <row r="610">
          <cell r="A610" t="str">
            <v>2 S 04 520 01</v>
          </cell>
          <cell r="B610" t="str">
            <v>Dreno sub-horizontal - DSH 01</v>
          </cell>
          <cell r="E610" t="str">
            <v>m</v>
          </cell>
          <cell r="G610">
            <v>106.82</v>
          </cell>
          <cell r="M610">
            <v>127</v>
          </cell>
          <cell r="O610">
            <v>127.19</v>
          </cell>
          <cell r="Q610">
            <v>127</v>
          </cell>
          <cell r="S610">
            <v>126.96</v>
          </cell>
          <cell r="U610">
            <v>126.97</v>
          </cell>
          <cell r="W610">
            <v>127.08</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cell r="U611">
            <v>8.39</v>
          </cell>
          <cell r="W611">
            <v>8.57</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cell r="U612">
            <v>35.549999999999997</v>
          </cell>
          <cell r="W612">
            <v>36.549999999999997</v>
          </cell>
        </row>
        <row r="613">
          <cell r="A613" t="str">
            <v>2 S 04 900 02</v>
          </cell>
          <cell r="B613" t="str">
            <v>Sarjeta triangular de concreto - STC 02</v>
          </cell>
          <cell r="E613" t="str">
            <v>m</v>
          </cell>
          <cell r="G613">
            <v>22</v>
          </cell>
          <cell r="M613">
            <v>24.56</v>
          </cell>
          <cell r="O613">
            <v>25.03</v>
          </cell>
          <cell r="Q613">
            <v>24.34</v>
          </cell>
          <cell r="S613">
            <v>25.22</v>
          </cell>
          <cell r="U613">
            <v>24.05</v>
          </cell>
          <cell r="W613">
            <v>24.69</v>
          </cell>
        </row>
        <row r="614">
          <cell r="A614" t="str">
            <v>2 S 04 900 03</v>
          </cell>
          <cell r="B614" t="str">
            <v>Sarjeta triangular de concreto - STC 03</v>
          </cell>
          <cell r="E614" t="str">
            <v>m</v>
          </cell>
          <cell r="G614">
            <v>19.07</v>
          </cell>
          <cell r="M614">
            <v>21.27</v>
          </cell>
          <cell r="O614">
            <v>21.69</v>
          </cell>
          <cell r="Q614">
            <v>21.08</v>
          </cell>
          <cell r="S614">
            <v>21.85</v>
          </cell>
          <cell r="U614">
            <v>20.84</v>
          </cell>
          <cell r="W614">
            <v>21.4</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cell r="U615">
            <v>16.91</v>
          </cell>
          <cell r="W615">
            <v>17.36</v>
          </cell>
        </row>
        <row r="616">
          <cell r="A616" t="str">
            <v>2 S 04 900 05</v>
          </cell>
          <cell r="B616" t="str">
            <v>Sarjeta triangular de concreto - STC 05</v>
          </cell>
          <cell r="E616" t="str">
            <v>m</v>
          </cell>
          <cell r="G616">
            <v>26.9</v>
          </cell>
          <cell r="M616">
            <v>29.55</v>
          </cell>
          <cell r="O616">
            <v>30.24</v>
          </cell>
          <cell r="Q616">
            <v>29.23</v>
          </cell>
          <cell r="S616">
            <v>30.52</v>
          </cell>
          <cell r="U616">
            <v>28.91</v>
          </cell>
          <cell r="W616">
            <v>29.84</v>
          </cell>
        </row>
        <row r="617">
          <cell r="A617" t="str">
            <v>2 S 04 900 06</v>
          </cell>
          <cell r="B617" t="str">
            <v>Sarjeta triangular de concreto - STC 06</v>
          </cell>
          <cell r="E617" t="str">
            <v>m</v>
          </cell>
          <cell r="G617">
            <v>18.13</v>
          </cell>
          <cell r="M617">
            <v>19.98</v>
          </cell>
          <cell r="O617">
            <v>20.420000000000002</v>
          </cell>
          <cell r="Q617">
            <v>19.78</v>
          </cell>
          <cell r="S617">
            <v>20.6</v>
          </cell>
          <cell r="U617">
            <v>19.63</v>
          </cell>
          <cell r="W617">
            <v>20.22</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cell r="U618">
            <v>16.95</v>
          </cell>
          <cell r="W618">
            <v>17.45</v>
          </cell>
        </row>
        <row r="619">
          <cell r="A619" t="str">
            <v>2 S 04 900 08</v>
          </cell>
          <cell r="B619" t="str">
            <v>Sarjeta triangular de concreto - STC 08</v>
          </cell>
          <cell r="E619" t="str">
            <v>m</v>
          </cell>
          <cell r="G619">
            <v>13.06</v>
          </cell>
          <cell r="M619">
            <v>14.38</v>
          </cell>
          <cell r="O619">
            <v>14.71</v>
          </cell>
          <cell r="Q619">
            <v>14.25</v>
          </cell>
          <cell r="S619">
            <v>14.83</v>
          </cell>
          <cell r="U619">
            <v>14.14</v>
          </cell>
          <cell r="W619">
            <v>14.56</v>
          </cell>
        </row>
        <row r="620">
          <cell r="A620" t="str">
            <v>2 S 04 900 21</v>
          </cell>
          <cell r="B620" t="str">
            <v>Sarjeta canteiro central concreto - SCC 01</v>
          </cell>
          <cell r="E620" t="str">
            <v>m</v>
          </cell>
          <cell r="G620">
            <v>19</v>
          </cell>
          <cell r="M620">
            <v>21.01</v>
          </cell>
          <cell r="O620">
            <v>21.45</v>
          </cell>
          <cell r="Q620">
            <v>20.77</v>
          </cell>
          <cell r="S620">
            <v>21.64</v>
          </cell>
          <cell r="U620">
            <v>20.49</v>
          </cell>
          <cell r="W620">
            <v>21.11</v>
          </cell>
        </row>
        <row r="621">
          <cell r="A621" t="str">
            <v>2 S 04 900 22</v>
          </cell>
          <cell r="B621" t="str">
            <v>Sarjeta canteiro central concreto - SCC 02</v>
          </cell>
          <cell r="E621" t="str">
            <v>m</v>
          </cell>
          <cell r="G621">
            <v>26.2</v>
          </cell>
          <cell r="M621">
            <v>29.11</v>
          </cell>
          <cell r="O621">
            <v>29.69</v>
          </cell>
          <cell r="Q621">
            <v>28.79</v>
          </cell>
          <cell r="S621">
            <v>29.95</v>
          </cell>
          <cell r="U621">
            <v>28.4</v>
          </cell>
          <cell r="W621">
            <v>29.24</v>
          </cell>
        </row>
        <row r="622">
          <cell r="A622" t="str">
            <v>2 S 04 900 31</v>
          </cell>
          <cell r="B622" t="str">
            <v>Sarjeta triangular de grama - STG 01</v>
          </cell>
          <cell r="E622" t="str">
            <v>m</v>
          </cell>
          <cell r="G622">
            <v>11.64</v>
          </cell>
          <cell r="M622">
            <v>13.82</v>
          </cell>
          <cell r="O622">
            <v>13.88</v>
          </cell>
          <cell r="Q622">
            <v>13.86</v>
          </cell>
          <cell r="S622">
            <v>13.86</v>
          </cell>
          <cell r="U622">
            <v>13.89</v>
          </cell>
          <cell r="W622">
            <v>13.9</v>
          </cell>
        </row>
        <row r="623">
          <cell r="A623" t="str">
            <v>2 S 04 900 32</v>
          </cell>
          <cell r="B623" t="str">
            <v>Sarjeta triangular de grama - STG 02</v>
          </cell>
          <cell r="E623" t="str">
            <v>m</v>
          </cell>
          <cell r="G623">
            <v>9.65</v>
          </cell>
          <cell r="M623">
            <v>11.45</v>
          </cell>
          <cell r="O623">
            <v>11.5</v>
          </cell>
          <cell r="Q623">
            <v>11.48</v>
          </cell>
          <cell r="S623">
            <v>11.48</v>
          </cell>
          <cell r="U623">
            <v>11.51</v>
          </cell>
          <cell r="W623">
            <v>11.51</v>
          </cell>
        </row>
        <row r="624">
          <cell r="A624" t="str">
            <v>2 S 04 900 33</v>
          </cell>
          <cell r="B624" t="str">
            <v>Sarjeta triangular de grama - STG 03</v>
          </cell>
          <cell r="E624" t="str">
            <v>m</v>
          </cell>
          <cell r="G624">
            <v>8.31</v>
          </cell>
          <cell r="M624">
            <v>9.85</v>
          </cell>
          <cell r="O624">
            <v>9.89</v>
          </cell>
          <cell r="Q624">
            <v>9.8800000000000008</v>
          </cell>
          <cell r="S624">
            <v>9.8800000000000008</v>
          </cell>
          <cell r="U624">
            <v>9.9</v>
          </cell>
          <cell r="W624">
            <v>9.91</v>
          </cell>
        </row>
        <row r="625">
          <cell r="A625" t="str">
            <v>2 S 04 900 34</v>
          </cell>
          <cell r="B625" t="str">
            <v>Sarjeta triangular de grama - STG 04</v>
          </cell>
          <cell r="E625" t="str">
            <v>m</v>
          </cell>
          <cell r="G625">
            <v>6.39</v>
          </cell>
          <cell r="M625">
            <v>7.55</v>
          </cell>
          <cell r="O625">
            <v>7.59</v>
          </cell>
          <cell r="Q625">
            <v>7.58</v>
          </cell>
          <cell r="S625">
            <v>7.58</v>
          </cell>
          <cell r="U625">
            <v>7.6</v>
          </cell>
          <cell r="W625">
            <v>7.61</v>
          </cell>
        </row>
        <row r="626">
          <cell r="A626" t="str">
            <v>2 S 04 900 41</v>
          </cell>
          <cell r="B626" t="str">
            <v>Sarjeta triangular não revestida - STT 01</v>
          </cell>
          <cell r="E626" t="str">
            <v>m</v>
          </cell>
          <cell r="G626">
            <v>6.45</v>
          </cell>
          <cell r="M626">
            <v>7.6</v>
          </cell>
          <cell r="O626">
            <v>7.66</v>
          </cell>
          <cell r="Q626">
            <v>7.64</v>
          </cell>
          <cell r="S626">
            <v>7.64</v>
          </cell>
          <cell r="U626">
            <v>7.67</v>
          </cell>
          <cell r="W626">
            <v>7.67</v>
          </cell>
        </row>
        <row r="627">
          <cell r="A627" t="str">
            <v>2 S 04 900 42</v>
          </cell>
          <cell r="B627" t="str">
            <v>Sarjeta triangular não revestida - STT 02</v>
          </cell>
          <cell r="E627" t="str">
            <v>m</v>
          </cell>
          <cell r="G627">
            <v>5.38</v>
          </cell>
          <cell r="M627">
            <v>6.35</v>
          </cell>
          <cell r="O627">
            <v>6.4</v>
          </cell>
          <cell r="Q627">
            <v>6.39</v>
          </cell>
          <cell r="S627">
            <v>6.39</v>
          </cell>
          <cell r="U627">
            <v>6.41</v>
          </cell>
          <cell r="W627">
            <v>6.41</v>
          </cell>
        </row>
        <row r="628">
          <cell r="A628" t="str">
            <v>2 S 04 900 43</v>
          </cell>
          <cell r="B628" t="str">
            <v>Sarjeta triangular não revestida - STT 03</v>
          </cell>
          <cell r="E628" t="str">
            <v>m</v>
          </cell>
          <cell r="G628">
            <v>4.58</v>
          </cell>
          <cell r="M628">
            <v>5.39</v>
          </cell>
          <cell r="O628">
            <v>5.44</v>
          </cell>
          <cell r="Q628">
            <v>5.42</v>
          </cell>
          <cell r="S628">
            <v>5.42</v>
          </cell>
          <cell r="U628">
            <v>5.44</v>
          </cell>
          <cell r="W628">
            <v>5.45</v>
          </cell>
        </row>
        <row r="629">
          <cell r="A629" t="str">
            <v>2 S 04 900 44</v>
          </cell>
          <cell r="B629" t="str">
            <v>Sarjeta triangular não revestida - STT 04</v>
          </cell>
          <cell r="E629" t="str">
            <v>m</v>
          </cell>
          <cell r="G629">
            <v>3.38</v>
          </cell>
          <cell r="M629">
            <v>3.94</v>
          </cell>
          <cell r="O629">
            <v>3.99</v>
          </cell>
          <cell r="Q629">
            <v>3.98</v>
          </cell>
          <cell r="S629">
            <v>3.98</v>
          </cell>
          <cell r="U629">
            <v>4</v>
          </cell>
          <cell r="W629">
            <v>4</v>
          </cell>
        </row>
        <row r="630">
          <cell r="A630" t="str">
            <v>2 S 04 901 01</v>
          </cell>
          <cell r="B630" t="str">
            <v>Sarjeta trapezoidal de concreto - SZC 01</v>
          </cell>
          <cell r="E630" t="str">
            <v>m</v>
          </cell>
          <cell r="G630">
            <v>26.16</v>
          </cell>
          <cell r="M630">
            <v>29.12</v>
          </cell>
          <cell r="O630">
            <v>29.78</v>
          </cell>
          <cell r="Q630">
            <v>29.04</v>
          </cell>
          <cell r="S630">
            <v>29.93</v>
          </cell>
          <cell r="U630">
            <v>28.84</v>
          </cell>
          <cell r="W630">
            <v>29.49</v>
          </cell>
        </row>
        <row r="631">
          <cell r="A631" t="str">
            <v>2 S 04 901 02</v>
          </cell>
          <cell r="B631" t="str">
            <v>Sarjeta trapezoidal de concreto - SZC 02</v>
          </cell>
          <cell r="E631" t="str">
            <v>m</v>
          </cell>
          <cell r="G631">
            <v>16.03</v>
          </cell>
          <cell r="M631">
            <v>17.89</v>
          </cell>
          <cell r="O631">
            <v>18.239999999999998</v>
          </cell>
          <cell r="Q631">
            <v>17.75</v>
          </cell>
          <cell r="S631">
            <v>18.37</v>
          </cell>
          <cell r="U631">
            <v>17.55</v>
          </cell>
          <cell r="W631">
            <v>18.010000000000002</v>
          </cell>
        </row>
        <row r="632">
          <cell r="A632" t="str">
            <v>2 S 04 901 21</v>
          </cell>
          <cell r="B632" t="str">
            <v>Sarjeta de canteiro central de concreto - SCC 03</v>
          </cell>
          <cell r="E632" t="str">
            <v>m</v>
          </cell>
          <cell r="G632">
            <v>21.05</v>
          </cell>
          <cell r="M632">
            <v>23.4</v>
          </cell>
          <cell r="O632">
            <v>23.88</v>
          </cell>
          <cell r="Q632">
            <v>23.17</v>
          </cell>
          <cell r="S632">
            <v>24.08</v>
          </cell>
          <cell r="U632">
            <v>22.87</v>
          </cell>
          <cell r="W632">
            <v>23.53</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cell r="U633">
            <v>41.78</v>
          </cell>
          <cell r="W633">
            <v>43.03</v>
          </cell>
        </row>
        <row r="634">
          <cell r="A634" t="str">
            <v>2 S 04 901 31</v>
          </cell>
          <cell r="B634" t="str">
            <v>Sarjeta trapezoidal de grama - SZG 01</v>
          </cell>
          <cell r="E634" t="str">
            <v>m</v>
          </cell>
          <cell r="G634">
            <v>10.44</v>
          </cell>
          <cell r="M634">
            <v>12.41</v>
          </cell>
          <cell r="O634">
            <v>12.46</v>
          </cell>
          <cell r="Q634">
            <v>12.44</v>
          </cell>
          <cell r="S634">
            <v>12.44</v>
          </cell>
          <cell r="U634">
            <v>12.47</v>
          </cell>
          <cell r="W634">
            <v>12.47</v>
          </cell>
        </row>
        <row r="635">
          <cell r="A635" t="str">
            <v>2 S 04 901 32</v>
          </cell>
          <cell r="B635" t="str">
            <v>Sarjeta trapezoidal de grama - SZG 02</v>
          </cell>
          <cell r="E635" t="str">
            <v>m</v>
          </cell>
          <cell r="G635">
            <v>6.75</v>
          </cell>
          <cell r="M635">
            <v>7.99</v>
          </cell>
          <cell r="O635">
            <v>8.0299999999999994</v>
          </cell>
          <cell r="Q635">
            <v>8.02</v>
          </cell>
          <cell r="S635">
            <v>8.02</v>
          </cell>
          <cell r="U635">
            <v>8.0399999999999991</v>
          </cell>
          <cell r="W635">
            <v>8.0500000000000007</v>
          </cell>
        </row>
        <row r="636">
          <cell r="A636" t="str">
            <v>2 S 04 901 41</v>
          </cell>
          <cell r="B636" t="str">
            <v>Sarjeta trapezoidal não revestida - SZT 01</v>
          </cell>
          <cell r="E636" t="str">
            <v>m</v>
          </cell>
          <cell r="G636">
            <v>6.34</v>
          </cell>
          <cell r="M636">
            <v>7.5</v>
          </cell>
          <cell r="O636">
            <v>7.55</v>
          </cell>
          <cell r="Q636">
            <v>7.54</v>
          </cell>
          <cell r="S636">
            <v>7.54</v>
          </cell>
          <cell r="U636">
            <v>7.56</v>
          </cell>
          <cell r="W636">
            <v>7.56</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cell r="U637">
            <v>4.67</v>
          </cell>
          <cell r="W637">
            <v>4.67</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cell r="U638">
            <v>37.33</v>
          </cell>
          <cell r="W638">
            <v>38.380000000000003</v>
          </cell>
        </row>
        <row r="639">
          <cell r="A639" t="str">
            <v>2 S 04 910 02</v>
          </cell>
          <cell r="B639" t="str">
            <v>Meio fio de concreto - MFC 02</v>
          </cell>
          <cell r="E639" t="str">
            <v>m</v>
          </cell>
          <cell r="G639">
            <v>27.19</v>
          </cell>
          <cell r="M639">
            <v>30.16</v>
          </cell>
          <cell r="O639">
            <v>30.75</v>
          </cell>
          <cell r="Q639">
            <v>29.84</v>
          </cell>
          <cell r="S639">
            <v>31.09</v>
          </cell>
          <cell r="U639">
            <v>29.73</v>
          </cell>
          <cell r="W639">
            <v>30.54</v>
          </cell>
        </row>
        <row r="640">
          <cell r="A640" t="str">
            <v>2 S 04 910 03</v>
          </cell>
          <cell r="B640" t="str">
            <v>Meio fio de concreto - MFC 03</v>
          </cell>
          <cell r="E640" t="str">
            <v>m</v>
          </cell>
          <cell r="G640">
            <v>15.95</v>
          </cell>
          <cell r="M640">
            <v>17.72</v>
          </cell>
          <cell r="O640">
            <v>18.04</v>
          </cell>
          <cell r="Q640">
            <v>17.55</v>
          </cell>
          <cell r="S640">
            <v>18.23</v>
          </cell>
          <cell r="U640">
            <v>17.57</v>
          </cell>
          <cell r="W640">
            <v>18.02</v>
          </cell>
        </row>
        <row r="641">
          <cell r="A641" t="str">
            <v>2 S 04 910 04</v>
          </cell>
          <cell r="B641" t="str">
            <v>Meio fio de concreto - MFC 04</v>
          </cell>
          <cell r="E641" t="str">
            <v>m</v>
          </cell>
          <cell r="G641">
            <v>11.19</v>
          </cell>
          <cell r="M641">
            <v>12.46</v>
          </cell>
          <cell r="O641">
            <v>12.69</v>
          </cell>
          <cell r="Q641">
            <v>12.35</v>
          </cell>
          <cell r="S641">
            <v>12.83</v>
          </cell>
          <cell r="U641">
            <v>12.37</v>
          </cell>
          <cell r="W641">
            <v>12.67</v>
          </cell>
        </row>
        <row r="642">
          <cell r="A642" t="str">
            <v>2 S 04 910 05</v>
          </cell>
          <cell r="B642" t="str">
            <v>Meio fio de concreto - MFC 05</v>
          </cell>
          <cell r="E642" t="str">
            <v>m</v>
          </cell>
          <cell r="G642">
            <v>15.64</v>
          </cell>
          <cell r="M642">
            <v>17.420000000000002</v>
          </cell>
          <cell r="O642">
            <v>17.72</v>
          </cell>
          <cell r="Q642">
            <v>17.27</v>
          </cell>
          <cell r="S642">
            <v>17.89</v>
          </cell>
          <cell r="U642">
            <v>17.309999999999999</v>
          </cell>
          <cell r="W642">
            <v>17.72</v>
          </cell>
        </row>
        <row r="643">
          <cell r="A643" t="str">
            <v>2 S 04 910 06</v>
          </cell>
          <cell r="B643" t="str">
            <v>Meio fio de concreto - MFC 06</v>
          </cell>
          <cell r="E643" t="str">
            <v>m</v>
          </cell>
          <cell r="G643">
            <v>9.75</v>
          </cell>
          <cell r="M643">
            <v>10.89</v>
          </cell>
          <cell r="O643">
            <v>11.07</v>
          </cell>
          <cell r="Q643">
            <v>10.8</v>
          </cell>
          <cell r="S643">
            <v>11.18</v>
          </cell>
          <cell r="U643">
            <v>10.85</v>
          </cell>
          <cell r="W643">
            <v>11.1</v>
          </cell>
        </row>
        <row r="644">
          <cell r="A644" t="str">
            <v>2 S 04 910 07</v>
          </cell>
          <cell r="B644" t="str">
            <v>Meio fio de concreto - MFC 07</v>
          </cell>
          <cell r="E644" t="str">
            <v>m</v>
          </cell>
          <cell r="G644">
            <v>15.4</v>
          </cell>
          <cell r="M644">
            <v>17.12</v>
          </cell>
          <cell r="O644">
            <v>17.420000000000002</v>
          </cell>
          <cell r="Q644">
            <v>16.96</v>
          </cell>
          <cell r="S644">
            <v>17.600000000000001</v>
          </cell>
          <cell r="U644">
            <v>16.989999999999998</v>
          </cell>
          <cell r="W644">
            <v>17.41</v>
          </cell>
        </row>
        <row r="645">
          <cell r="A645" t="str">
            <v>2 S 04 910 08</v>
          </cell>
          <cell r="B645" t="str">
            <v>Meio fio de concreto - MFC 08</v>
          </cell>
          <cell r="E645" t="str">
            <v>m</v>
          </cell>
          <cell r="G645">
            <v>25.94</v>
          </cell>
          <cell r="M645">
            <v>28.71</v>
          </cell>
          <cell r="O645">
            <v>29.27</v>
          </cell>
          <cell r="Q645">
            <v>28.4</v>
          </cell>
          <cell r="S645">
            <v>29.57</v>
          </cell>
          <cell r="U645">
            <v>28.32</v>
          </cell>
          <cell r="W645">
            <v>29.12</v>
          </cell>
        </row>
        <row r="646">
          <cell r="A646" t="str">
            <v>2 S 04 930 01</v>
          </cell>
          <cell r="B646" t="str">
            <v>Caixa coletora de sarjeta - CCS 01</v>
          </cell>
          <cell r="E646" t="str">
            <v>und</v>
          </cell>
          <cell r="G646">
            <v>806.61</v>
          </cell>
          <cell r="M646">
            <v>897.18</v>
          </cell>
          <cell r="O646">
            <v>909.9</v>
          </cell>
          <cell r="Q646">
            <v>891.81</v>
          </cell>
          <cell r="S646">
            <v>917.04</v>
          </cell>
          <cell r="U646">
            <v>906.81</v>
          </cell>
          <cell r="W646">
            <v>925.24</v>
          </cell>
        </row>
        <row r="647">
          <cell r="A647" t="str">
            <v>2 S 04 930 02</v>
          </cell>
          <cell r="B647" t="str">
            <v>Caixa coletora de sarjeta - CCS 02</v>
          </cell>
          <cell r="E647" t="str">
            <v>und</v>
          </cell>
          <cell r="G647">
            <v>785.39</v>
          </cell>
          <cell r="M647">
            <v>873.99</v>
          </cell>
          <cell r="O647">
            <v>886.15</v>
          </cell>
          <cell r="Q647">
            <v>868.96</v>
          </cell>
          <cell r="S647">
            <v>893.02</v>
          </cell>
          <cell r="U647">
            <v>884.35</v>
          </cell>
          <cell r="W647">
            <v>901.94</v>
          </cell>
        </row>
        <row r="648">
          <cell r="A648" t="str">
            <v>2 S 04 930 03</v>
          </cell>
          <cell r="B648" t="str">
            <v>Caixa coletora de sarjeta - CCS 03</v>
          </cell>
          <cell r="E648" t="str">
            <v>und</v>
          </cell>
          <cell r="G648">
            <v>764.18</v>
          </cell>
          <cell r="M648">
            <v>850.8</v>
          </cell>
          <cell r="O648">
            <v>862.39</v>
          </cell>
          <cell r="Q648">
            <v>846.11</v>
          </cell>
          <cell r="S648">
            <v>869</v>
          </cell>
          <cell r="U648">
            <v>861.9</v>
          </cell>
          <cell r="W648">
            <v>878.65</v>
          </cell>
        </row>
        <row r="649">
          <cell r="A649" t="str">
            <v>2 S 04 930 04</v>
          </cell>
          <cell r="B649" t="str">
            <v>Caixa coletora de sarjeta - CCS 04</v>
          </cell>
          <cell r="E649" t="str">
            <v>und</v>
          </cell>
          <cell r="G649">
            <v>742.06</v>
          </cell>
          <cell r="M649">
            <v>826.53</v>
          </cell>
          <cell r="O649">
            <v>837.56</v>
          </cell>
          <cell r="Q649">
            <v>822.17</v>
          </cell>
          <cell r="S649">
            <v>843.91</v>
          </cell>
          <cell r="U649">
            <v>838.36</v>
          </cell>
          <cell r="W649">
            <v>854.28</v>
          </cell>
        </row>
        <row r="650">
          <cell r="A650" t="str">
            <v>2 S 04 930 05</v>
          </cell>
          <cell r="B650" t="str">
            <v>Caixa coletora de sarjeta - CCS 05</v>
          </cell>
          <cell r="E650" t="str">
            <v>und</v>
          </cell>
          <cell r="G650">
            <v>1013.22</v>
          </cell>
          <cell r="M650">
            <v>1127.2</v>
          </cell>
          <cell r="O650">
            <v>1143.0899999999999</v>
          </cell>
          <cell r="Q650">
            <v>1120.5</v>
          </cell>
          <cell r="S650">
            <v>1152.03</v>
          </cell>
          <cell r="U650">
            <v>1139.51</v>
          </cell>
          <cell r="W650">
            <v>1162.55</v>
          </cell>
        </row>
        <row r="651">
          <cell r="A651" t="str">
            <v>2 S 04 930 06</v>
          </cell>
          <cell r="B651" t="str">
            <v>Caixa coletora de sarjeta - CCS 06</v>
          </cell>
          <cell r="E651" t="str">
            <v>und</v>
          </cell>
          <cell r="G651">
            <v>991.1</v>
          </cell>
          <cell r="M651">
            <v>1102.93</v>
          </cell>
          <cell r="O651">
            <v>1118.26</v>
          </cell>
          <cell r="Q651">
            <v>1096.57</v>
          </cell>
          <cell r="S651">
            <v>1126.93</v>
          </cell>
          <cell r="U651">
            <v>1115.98</v>
          </cell>
          <cell r="W651">
            <v>1138.17</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cell r="U652">
            <v>1092.44</v>
          </cell>
          <cell r="W652">
            <v>1113.8</v>
          </cell>
        </row>
        <row r="653">
          <cell r="A653" t="str">
            <v>2 S 04 930 08</v>
          </cell>
          <cell r="B653" t="str">
            <v>Caixa coletora de sarjeta - CCS 08</v>
          </cell>
          <cell r="E653" t="str">
            <v>und</v>
          </cell>
          <cell r="G653">
            <v>947.77</v>
          </cell>
          <cell r="M653">
            <v>1055.46</v>
          </cell>
          <cell r="O653">
            <v>1069.67</v>
          </cell>
          <cell r="Q653">
            <v>1049.78</v>
          </cell>
          <cell r="S653">
            <v>1077.82</v>
          </cell>
          <cell r="U653">
            <v>1069.99</v>
          </cell>
          <cell r="W653">
            <v>1090.51</v>
          </cell>
        </row>
        <row r="654">
          <cell r="A654" t="str">
            <v>2 S 04 930 09</v>
          </cell>
          <cell r="B654" t="str">
            <v>Caixa coletora de sarjeta - CCS 09</v>
          </cell>
          <cell r="E654" t="str">
            <v>und</v>
          </cell>
          <cell r="G654">
            <v>1218.93</v>
          </cell>
          <cell r="M654">
            <v>1356.13</v>
          </cell>
          <cell r="O654">
            <v>1375.21</v>
          </cell>
          <cell r="Q654">
            <v>1348.12</v>
          </cell>
          <cell r="S654">
            <v>1385.95</v>
          </cell>
          <cell r="U654">
            <v>1371.14</v>
          </cell>
          <cell r="W654">
            <v>1398.78</v>
          </cell>
        </row>
        <row r="655">
          <cell r="A655" t="str">
            <v>2 S 04 930 10</v>
          </cell>
          <cell r="B655" t="str">
            <v>Caixa coletora de sarjeta - CCS 10</v>
          </cell>
          <cell r="E655" t="str">
            <v>und</v>
          </cell>
          <cell r="G655">
            <v>1196.81</v>
          </cell>
          <cell r="M655">
            <v>1331.86</v>
          </cell>
          <cell r="O655">
            <v>1350.38</v>
          </cell>
          <cell r="Q655">
            <v>1324.18</v>
          </cell>
          <cell r="S655">
            <v>1360.85</v>
          </cell>
          <cell r="U655">
            <v>1347.6</v>
          </cell>
          <cell r="W655">
            <v>1374.41</v>
          </cell>
        </row>
        <row r="656">
          <cell r="A656" t="str">
            <v>2 S 04 930 11</v>
          </cell>
          <cell r="B656" t="str">
            <v>Caixa coletora de sarjeta - CCS 11</v>
          </cell>
          <cell r="E656" t="str">
            <v>und</v>
          </cell>
          <cell r="G656">
            <v>1174.69</v>
          </cell>
          <cell r="M656">
            <v>1307.5899999999999</v>
          </cell>
          <cell r="O656">
            <v>1325.54</v>
          </cell>
          <cell r="Q656">
            <v>1300.25</v>
          </cell>
          <cell r="S656">
            <v>1335.75</v>
          </cell>
          <cell r="U656">
            <v>1324.07</v>
          </cell>
          <cell r="W656">
            <v>1350.03</v>
          </cell>
        </row>
        <row r="657">
          <cell r="A657" t="str">
            <v>2 S 04 930 12</v>
          </cell>
          <cell r="B657" t="str">
            <v>Caixa coletora de sarjeta - CCS 12</v>
          </cell>
          <cell r="E657" t="str">
            <v>und</v>
          </cell>
          <cell r="G657">
            <v>1152.58</v>
          </cell>
          <cell r="M657">
            <v>1283.32</v>
          </cell>
          <cell r="O657">
            <v>1300.71</v>
          </cell>
          <cell r="Q657">
            <v>1276.32</v>
          </cell>
          <cell r="S657">
            <v>1310.6500000000001</v>
          </cell>
          <cell r="U657">
            <v>1300.53</v>
          </cell>
          <cell r="W657">
            <v>1325.66</v>
          </cell>
        </row>
        <row r="658">
          <cell r="A658" t="str">
            <v>2 S 04 930 13</v>
          </cell>
          <cell r="B658" t="str">
            <v>Caixa coletora de sarjeta - CCS 13</v>
          </cell>
          <cell r="E658" t="str">
            <v>und</v>
          </cell>
          <cell r="G658">
            <v>1420.13</v>
          </cell>
          <cell r="M658">
            <v>1579.66</v>
          </cell>
          <cell r="O658">
            <v>1601.92</v>
          </cell>
          <cell r="Q658">
            <v>1570.32</v>
          </cell>
          <cell r="S658">
            <v>1614.46</v>
          </cell>
          <cell r="U658">
            <v>1597.36</v>
          </cell>
          <cell r="W658">
            <v>1629.61</v>
          </cell>
        </row>
        <row r="659">
          <cell r="A659" t="str">
            <v>2 S 04 930 14</v>
          </cell>
          <cell r="B659" t="str">
            <v>Caixa coletora de sarjeta - CCS14</v>
          </cell>
          <cell r="E659" t="str">
            <v>und</v>
          </cell>
          <cell r="G659">
            <v>1398.01</v>
          </cell>
          <cell r="M659">
            <v>1555.39</v>
          </cell>
          <cell r="O659">
            <v>1577.09</v>
          </cell>
          <cell r="Q659">
            <v>1546.39</v>
          </cell>
          <cell r="S659">
            <v>1589.36</v>
          </cell>
          <cell r="U659">
            <v>1573.82</v>
          </cell>
          <cell r="W659">
            <v>1605.23</v>
          </cell>
        </row>
        <row r="660">
          <cell r="A660" t="str">
            <v>2 S 04 930 15</v>
          </cell>
          <cell r="B660" t="str">
            <v>Caixa coletora de sarjeta - CCS 15</v>
          </cell>
          <cell r="E660" t="str">
            <v>und</v>
          </cell>
          <cell r="G660">
            <v>1375.9</v>
          </cell>
          <cell r="M660">
            <v>1531.12</v>
          </cell>
          <cell r="O660">
            <v>1552.25</v>
          </cell>
          <cell r="Q660">
            <v>1522.46</v>
          </cell>
          <cell r="S660">
            <v>1564.26</v>
          </cell>
          <cell r="U660">
            <v>1550.28</v>
          </cell>
          <cell r="W660">
            <v>1580.86</v>
          </cell>
        </row>
        <row r="661">
          <cell r="A661" t="str">
            <v>2 S 04 930 16</v>
          </cell>
          <cell r="B661" t="str">
            <v>Caixa coletora de sarjeta - CCS 16</v>
          </cell>
          <cell r="E661" t="str">
            <v>und</v>
          </cell>
          <cell r="G661">
            <v>1353.78</v>
          </cell>
          <cell r="M661">
            <v>1506.84</v>
          </cell>
          <cell r="O661">
            <v>1527.42</v>
          </cell>
          <cell r="Q661">
            <v>1498.52</v>
          </cell>
          <cell r="S661">
            <v>1539.16</v>
          </cell>
          <cell r="U661">
            <v>1526.75</v>
          </cell>
          <cell r="W661">
            <v>1556.48</v>
          </cell>
        </row>
        <row r="662">
          <cell r="A662" t="str">
            <v>2 S 04 930 17</v>
          </cell>
          <cell r="B662" t="str">
            <v>Caixa coletora de sarjeta - CCS 17</v>
          </cell>
          <cell r="E662" t="str">
            <v>und</v>
          </cell>
          <cell r="G662">
            <v>1625.84</v>
          </cell>
          <cell r="M662">
            <v>1808.59</v>
          </cell>
          <cell r="O662">
            <v>1834.04</v>
          </cell>
          <cell r="Q662">
            <v>1797.94</v>
          </cell>
          <cell r="S662">
            <v>1848.37</v>
          </cell>
          <cell r="U662">
            <v>1828.98</v>
          </cell>
          <cell r="W662">
            <v>1865.84</v>
          </cell>
        </row>
        <row r="663">
          <cell r="A663" t="str">
            <v>2 S 04 930 18</v>
          </cell>
          <cell r="B663" t="str">
            <v>Caixa coletora de sarjeta - CCS 18</v>
          </cell>
          <cell r="E663" t="str">
            <v>und</v>
          </cell>
          <cell r="G663">
            <v>1603.72</v>
          </cell>
          <cell r="M663">
            <v>1784.32</v>
          </cell>
          <cell r="O663">
            <v>1809.2</v>
          </cell>
          <cell r="Q663">
            <v>1774</v>
          </cell>
          <cell r="S663">
            <v>1823.27</v>
          </cell>
          <cell r="U663">
            <v>1805.45</v>
          </cell>
          <cell r="W663">
            <v>1841.46</v>
          </cell>
        </row>
        <row r="664">
          <cell r="A664" t="str">
            <v>2 S 04 930 19</v>
          </cell>
          <cell r="B664" t="str">
            <v>Caixa coletora de sarjeta - CCS 19</v>
          </cell>
          <cell r="E664" t="str">
            <v>und</v>
          </cell>
          <cell r="G664">
            <v>1581.61</v>
          </cell>
          <cell r="M664">
            <v>1760.05</v>
          </cell>
          <cell r="O664">
            <v>1784.37</v>
          </cell>
          <cell r="Q664">
            <v>1750.07</v>
          </cell>
          <cell r="S664">
            <v>1798.18</v>
          </cell>
          <cell r="U664">
            <v>1781.91</v>
          </cell>
          <cell r="W664">
            <v>1817.09</v>
          </cell>
        </row>
        <row r="665">
          <cell r="A665" t="str">
            <v>2 S 04 930 20</v>
          </cell>
          <cell r="B665" t="str">
            <v>Caixa coletora de sarjeta - CCS 20</v>
          </cell>
          <cell r="E665" t="str">
            <v>und</v>
          </cell>
          <cell r="G665">
            <v>1559.49</v>
          </cell>
          <cell r="M665">
            <v>1735.78</v>
          </cell>
          <cell r="O665">
            <v>1759.53</v>
          </cell>
          <cell r="Q665">
            <v>1726.14</v>
          </cell>
          <cell r="S665">
            <v>1773.08</v>
          </cell>
          <cell r="U665">
            <v>1758.37</v>
          </cell>
          <cell r="W665">
            <v>1792.72</v>
          </cell>
        </row>
        <row r="666">
          <cell r="A666" t="str">
            <v>2 S 04 931 01</v>
          </cell>
          <cell r="B666" t="str">
            <v>Caixa coletora de talvegue - CCT 01</v>
          </cell>
          <cell r="E666" t="str">
            <v>und</v>
          </cell>
          <cell r="G666">
            <v>821.14</v>
          </cell>
          <cell r="M666">
            <v>913.26</v>
          </cell>
          <cell r="O666">
            <v>926.31</v>
          </cell>
          <cell r="Q666">
            <v>907.68</v>
          </cell>
          <cell r="S666">
            <v>933.61</v>
          </cell>
          <cell r="U666">
            <v>922.44</v>
          </cell>
          <cell r="W666">
            <v>941.37</v>
          </cell>
        </row>
        <row r="667">
          <cell r="A667" t="str">
            <v>2 S 04 931 02</v>
          </cell>
          <cell r="B667" t="str">
            <v>Caixa coletora de talvegue - CCT 02</v>
          </cell>
          <cell r="E667" t="str">
            <v>und</v>
          </cell>
          <cell r="G667">
            <v>799.02</v>
          </cell>
          <cell r="M667">
            <v>888.99</v>
          </cell>
          <cell r="O667">
            <v>901.48</v>
          </cell>
          <cell r="Q667">
            <v>883.75</v>
          </cell>
          <cell r="S667">
            <v>908.51</v>
          </cell>
          <cell r="U667">
            <v>898.91</v>
          </cell>
          <cell r="W667">
            <v>917</v>
          </cell>
        </row>
        <row r="668">
          <cell r="A668" t="str">
            <v>2 S 04 931 03</v>
          </cell>
          <cell r="B668" t="str">
            <v>Caixa coletora de talvegue - CCT 03</v>
          </cell>
          <cell r="E668" t="str">
            <v>und</v>
          </cell>
          <cell r="G668">
            <v>779.03</v>
          </cell>
          <cell r="M668">
            <v>867.04</v>
          </cell>
          <cell r="O668">
            <v>879.02</v>
          </cell>
          <cell r="Q668">
            <v>862.1</v>
          </cell>
          <cell r="S668">
            <v>885.82</v>
          </cell>
          <cell r="U668">
            <v>877.62</v>
          </cell>
          <cell r="W668">
            <v>894.95</v>
          </cell>
        </row>
        <row r="669">
          <cell r="A669" t="str">
            <v>2 S 04 931 04</v>
          </cell>
          <cell r="B669" t="str">
            <v>Caixa coletora de talvegue - CCT 04</v>
          </cell>
          <cell r="E669" t="str">
            <v>und</v>
          </cell>
          <cell r="G669">
            <v>754.79</v>
          </cell>
          <cell r="M669">
            <v>840.45</v>
          </cell>
          <cell r="O669">
            <v>851.81</v>
          </cell>
          <cell r="Q669">
            <v>835.88</v>
          </cell>
          <cell r="S669">
            <v>858.32</v>
          </cell>
          <cell r="U669">
            <v>851.83</v>
          </cell>
          <cell r="W669">
            <v>868.25</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cell r="U670">
            <v>1152.99</v>
          </cell>
          <cell r="W670">
            <v>1176.52</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cell r="U671">
            <v>1130.53</v>
          </cell>
          <cell r="W671">
            <v>1153.23</v>
          </cell>
        </row>
        <row r="672">
          <cell r="A672" t="str">
            <v>2 S 04 931 07</v>
          </cell>
          <cell r="B672" t="str">
            <v>Caixa coletora de talvegue - CCT 07</v>
          </cell>
          <cell r="E672" t="str">
            <v>und</v>
          </cell>
          <cell r="G672">
            <v>984.74</v>
          </cell>
          <cell r="M672">
            <v>1095.97</v>
          </cell>
          <cell r="O672">
            <v>1111.1400000000001</v>
          </cell>
          <cell r="Q672">
            <v>1089.71</v>
          </cell>
          <cell r="S672">
            <v>1119.73</v>
          </cell>
          <cell r="U672">
            <v>1109.24</v>
          </cell>
          <cell r="W672">
            <v>1131.19</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cell r="U673">
            <v>1176.52</v>
          </cell>
          <cell r="W673">
            <v>1200.9000000000001</v>
          </cell>
        </row>
        <row r="674">
          <cell r="A674" t="str">
            <v>2 S 04 931 09</v>
          </cell>
          <cell r="B674" t="str">
            <v>Caixa coletora de talvegue - CCT 09</v>
          </cell>
          <cell r="E674" t="str">
            <v>und</v>
          </cell>
          <cell r="G674">
            <v>1231.6500000000001</v>
          </cell>
          <cell r="M674">
            <v>1370.04</v>
          </cell>
          <cell r="O674">
            <v>1389.46</v>
          </cell>
          <cell r="Q674">
            <v>1361.83</v>
          </cell>
          <cell r="S674">
            <v>1400.36</v>
          </cell>
          <cell r="U674">
            <v>1384.61</v>
          </cell>
          <cell r="W674">
            <v>1412.75</v>
          </cell>
        </row>
        <row r="675">
          <cell r="A675" t="str">
            <v>2 S 04 931 10</v>
          </cell>
          <cell r="B675" t="str">
            <v>Caixa coletora de talvegue - CCT 10</v>
          </cell>
          <cell r="E675" t="str">
            <v>und</v>
          </cell>
          <cell r="G675">
            <v>1210.44</v>
          </cell>
          <cell r="M675">
            <v>1346.85</v>
          </cell>
          <cell r="O675">
            <v>1365.71</v>
          </cell>
          <cell r="Q675">
            <v>1338.97</v>
          </cell>
          <cell r="S675">
            <v>1376.34</v>
          </cell>
          <cell r="U675">
            <v>1362.16</v>
          </cell>
          <cell r="W675">
            <v>1389.46</v>
          </cell>
        </row>
        <row r="676">
          <cell r="A676" t="str">
            <v>2 S 04 931 11</v>
          </cell>
          <cell r="B676" t="str">
            <v>Caixa coletora de talvegue - CCT 11</v>
          </cell>
          <cell r="E676" t="str">
            <v>und</v>
          </cell>
          <cell r="G676">
            <v>1190.45</v>
          </cell>
          <cell r="M676">
            <v>1324.9</v>
          </cell>
          <cell r="O676">
            <v>1343.25</v>
          </cell>
          <cell r="Q676">
            <v>1317.33</v>
          </cell>
          <cell r="S676">
            <v>1353.64</v>
          </cell>
          <cell r="U676">
            <v>1340.86</v>
          </cell>
          <cell r="W676">
            <v>1367.42</v>
          </cell>
        </row>
        <row r="677">
          <cell r="A677" t="str">
            <v>2 S 04 931 12</v>
          </cell>
          <cell r="B677" t="str">
            <v>Caixa coletora de talvegue - CCT 12</v>
          </cell>
          <cell r="E677" t="str">
            <v>und</v>
          </cell>
          <cell r="G677">
            <v>1166.21</v>
          </cell>
          <cell r="M677">
            <v>1298.31</v>
          </cell>
          <cell r="O677">
            <v>1316.04</v>
          </cell>
          <cell r="Q677">
            <v>1291.1099999999999</v>
          </cell>
          <cell r="S677">
            <v>1326.15</v>
          </cell>
          <cell r="U677">
            <v>1315.08</v>
          </cell>
          <cell r="W677">
            <v>1340.71</v>
          </cell>
        </row>
        <row r="678">
          <cell r="A678" t="str">
            <v>2 S 04 931 13</v>
          </cell>
          <cell r="B678" t="str">
            <v>Caixa coletora de talvegue - CCT 13</v>
          </cell>
          <cell r="E678" t="str">
            <v>und</v>
          </cell>
          <cell r="G678">
            <v>1432.86</v>
          </cell>
          <cell r="M678">
            <v>1593.57</v>
          </cell>
          <cell r="O678">
            <v>1616.17</v>
          </cell>
          <cell r="Q678">
            <v>1584.03</v>
          </cell>
          <cell r="S678">
            <v>1628.87</v>
          </cell>
          <cell r="U678">
            <v>1610.83</v>
          </cell>
          <cell r="W678">
            <v>1643.58</v>
          </cell>
        </row>
        <row r="679">
          <cell r="A679" t="str">
            <v>2 S 04 931 14</v>
          </cell>
          <cell r="B679" t="str">
            <v>Caixa coletora de talvegue - CCT 14</v>
          </cell>
          <cell r="E679" t="str">
            <v>und</v>
          </cell>
          <cell r="G679">
            <v>1410.74</v>
          </cell>
          <cell r="M679">
            <v>1569.3</v>
          </cell>
          <cell r="O679">
            <v>1591.34</v>
          </cell>
          <cell r="Q679">
            <v>1560.1</v>
          </cell>
          <cell r="S679">
            <v>1603.77</v>
          </cell>
          <cell r="U679">
            <v>1587.29</v>
          </cell>
          <cell r="W679">
            <v>1619.21</v>
          </cell>
        </row>
        <row r="680">
          <cell r="A680" t="str">
            <v>2 S 04 931 15</v>
          </cell>
          <cell r="B680" t="str">
            <v>Caixa coletora de talvegue - CCT 15</v>
          </cell>
          <cell r="E680" t="str">
            <v>und</v>
          </cell>
          <cell r="G680">
            <v>1391.65</v>
          </cell>
          <cell r="M680">
            <v>1548.43</v>
          </cell>
          <cell r="O680">
            <v>1569.96</v>
          </cell>
          <cell r="Q680">
            <v>1539.53</v>
          </cell>
          <cell r="S680">
            <v>1582.15</v>
          </cell>
          <cell r="U680">
            <v>1567.08</v>
          </cell>
          <cell r="W680">
            <v>1598.24</v>
          </cell>
        </row>
        <row r="681">
          <cell r="A681" t="str">
            <v>2 S 04 931 16</v>
          </cell>
          <cell r="B681" t="str">
            <v>Caixa coletora de talvegue - CCT 16</v>
          </cell>
          <cell r="E681" t="str">
            <v>und</v>
          </cell>
          <cell r="G681">
            <v>1367.41</v>
          </cell>
          <cell r="M681">
            <v>1521.84</v>
          </cell>
          <cell r="O681">
            <v>1542.75</v>
          </cell>
          <cell r="Q681">
            <v>1513.32</v>
          </cell>
          <cell r="S681">
            <v>1554.66</v>
          </cell>
          <cell r="U681">
            <v>1541.3</v>
          </cell>
          <cell r="W681">
            <v>1571.54</v>
          </cell>
        </row>
        <row r="682">
          <cell r="A682" t="str">
            <v>2 S 04 931 17</v>
          </cell>
          <cell r="B682" t="str">
            <v>Caixa coletora de talvegue - CCT 17</v>
          </cell>
          <cell r="E682" t="str">
            <v>und</v>
          </cell>
          <cell r="G682">
            <v>1638.57</v>
          </cell>
          <cell r="M682">
            <v>1822.51</v>
          </cell>
          <cell r="O682">
            <v>1848.29</v>
          </cell>
          <cell r="Q682">
            <v>1811.65</v>
          </cell>
          <cell r="S682">
            <v>1862.78</v>
          </cell>
          <cell r="U682">
            <v>1842.45</v>
          </cell>
          <cell r="W682">
            <v>1879.81</v>
          </cell>
        </row>
        <row r="683">
          <cell r="A683" t="str">
            <v>2 S 04 931 18</v>
          </cell>
          <cell r="B683" t="str">
            <v>Caixa coletora de talvegue - CCT 18</v>
          </cell>
          <cell r="E683" t="str">
            <v>und</v>
          </cell>
          <cell r="G683">
            <v>1616.45</v>
          </cell>
          <cell r="M683">
            <v>1798.23</v>
          </cell>
          <cell r="O683">
            <v>1823.45</v>
          </cell>
          <cell r="Q683">
            <v>1787.71</v>
          </cell>
          <cell r="S683">
            <v>1837.68</v>
          </cell>
          <cell r="U683">
            <v>1818.92</v>
          </cell>
          <cell r="W683">
            <v>1855.44</v>
          </cell>
        </row>
        <row r="684">
          <cell r="A684" t="str">
            <v>2 S 04 931 19</v>
          </cell>
          <cell r="B684" t="str">
            <v>Caixa coletora de talvegue - CCT 19</v>
          </cell>
          <cell r="E684" t="str">
            <v>und</v>
          </cell>
          <cell r="G684">
            <v>1597.36</v>
          </cell>
          <cell r="M684">
            <v>1777.36</v>
          </cell>
          <cell r="O684">
            <v>1802.08</v>
          </cell>
          <cell r="Q684">
            <v>1767.15</v>
          </cell>
          <cell r="S684">
            <v>1816.07</v>
          </cell>
          <cell r="U684">
            <v>1798.71</v>
          </cell>
          <cell r="W684">
            <v>1834.48</v>
          </cell>
        </row>
        <row r="685">
          <cell r="A685" t="str">
            <v>2 S 04 931 20</v>
          </cell>
          <cell r="B685" t="str">
            <v>Caixa coletora de talvegue - CCT 20</v>
          </cell>
          <cell r="E685" t="str">
            <v>und</v>
          </cell>
          <cell r="G685">
            <v>1573.12</v>
          </cell>
          <cell r="M685">
            <v>1750.77</v>
          </cell>
          <cell r="O685">
            <v>1774.87</v>
          </cell>
          <cell r="Q685">
            <v>1740.93</v>
          </cell>
          <cell r="S685">
            <v>1788.57</v>
          </cell>
          <cell r="U685">
            <v>1772.93</v>
          </cell>
          <cell r="W685">
            <v>1807.77</v>
          </cell>
        </row>
        <row r="686">
          <cell r="A686" t="str">
            <v>2 S 04 940 01</v>
          </cell>
          <cell r="B686" t="str">
            <v>Descida d'água tipo rap. - calha concr. - DAR 01</v>
          </cell>
          <cell r="E686" t="str">
            <v>m</v>
          </cell>
          <cell r="G686">
            <v>89.54</v>
          </cell>
          <cell r="M686">
            <v>97.74</v>
          </cell>
          <cell r="O686">
            <v>98.8</v>
          </cell>
          <cell r="Q686">
            <v>97.11</v>
          </cell>
          <cell r="S686">
            <v>99.3</v>
          </cell>
          <cell r="U686">
            <v>96.54</v>
          </cell>
          <cell r="W686">
            <v>96.73</v>
          </cell>
        </row>
        <row r="687">
          <cell r="A687" t="str">
            <v>2 S 04 940 02</v>
          </cell>
          <cell r="B687" t="str">
            <v>Descida d'água tipo rap. - canal retang.- DAR 02</v>
          </cell>
          <cell r="E687" t="str">
            <v>m</v>
          </cell>
          <cell r="G687">
            <v>44.36</v>
          </cell>
          <cell r="M687">
            <v>49.51</v>
          </cell>
          <cell r="O687">
            <v>50.34</v>
          </cell>
          <cell r="Q687">
            <v>49.03</v>
          </cell>
          <cell r="S687">
            <v>50.74</v>
          </cell>
          <cell r="U687">
            <v>48.73</v>
          </cell>
          <cell r="W687">
            <v>49.97</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cell r="U688">
            <v>73.69</v>
          </cell>
          <cell r="W688">
            <v>74.930000000000007</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cell r="U689">
            <v>132.51</v>
          </cell>
          <cell r="W689">
            <v>132.69</v>
          </cell>
        </row>
        <row r="690">
          <cell r="A690" t="str">
            <v>2 S 04 941 01</v>
          </cell>
          <cell r="B690" t="str">
            <v>Descida d'água aterros em degraus - DAD 01</v>
          </cell>
          <cell r="E690" t="str">
            <v>m</v>
          </cell>
          <cell r="G690">
            <v>59.41</v>
          </cell>
          <cell r="M690">
            <v>66.69</v>
          </cell>
          <cell r="O690">
            <v>67.7</v>
          </cell>
          <cell r="Q690">
            <v>66.11</v>
          </cell>
          <cell r="S690">
            <v>68.19</v>
          </cell>
          <cell r="U690">
            <v>65.83</v>
          </cell>
          <cell r="W690">
            <v>67.33</v>
          </cell>
        </row>
        <row r="691">
          <cell r="A691" t="str">
            <v>2 S 04 941 02</v>
          </cell>
          <cell r="B691" t="str">
            <v>Descida d'água aterros em degraus - arm - DAD</v>
          </cell>
          <cell r="E691" t="str">
            <v>m</v>
          </cell>
          <cell r="G691">
            <v>84.63</v>
          </cell>
          <cell r="M691">
            <v>94.91</v>
          </cell>
          <cell r="O691">
            <v>97.2</v>
          </cell>
          <cell r="Q691">
            <v>95.62</v>
          </cell>
          <cell r="S691">
            <v>97.69</v>
          </cell>
          <cell r="U691">
            <v>97.08</v>
          </cell>
          <cell r="W691">
            <v>98.59</v>
          </cell>
        </row>
        <row r="692">
          <cell r="A692" t="str">
            <v>2 S 04 941 03</v>
          </cell>
          <cell r="B692" t="str">
            <v>Descida d'água aterros em degraus - DAD 03</v>
          </cell>
          <cell r="E692" t="str">
            <v>m</v>
          </cell>
          <cell r="G692">
            <v>155.47</v>
          </cell>
          <cell r="M692">
            <v>174.49</v>
          </cell>
          <cell r="O692">
            <v>177.28</v>
          </cell>
          <cell r="Q692">
            <v>172.86</v>
          </cell>
          <cell r="S692">
            <v>178.62</v>
          </cell>
          <cell r="U692">
            <v>171.61</v>
          </cell>
          <cell r="W692">
            <v>175.78</v>
          </cell>
        </row>
        <row r="693">
          <cell r="A693" t="str">
            <v>2 S 04 941 04</v>
          </cell>
          <cell r="B693" t="str">
            <v>Descida d'água aterros em degraus - arm - DAD</v>
          </cell>
          <cell r="E693" t="str">
            <v>m</v>
          </cell>
          <cell r="G693">
            <v>197.66</v>
          </cell>
          <cell r="M693">
            <v>220.43</v>
          </cell>
          <cell r="O693">
            <v>226.16</v>
          </cell>
          <cell r="Q693">
            <v>221.75</v>
          </cell>
          <cell r="S693">
            <v>227.5</v>
          </cell>
          <cell r="U693">
            <v>224.51</v>
          </cell>
          <cell r="W693">
            <v>228.68</v>
          </cell>
        </row>
        <row r="694">
          <cell r="A694" t="str">
            <v>2 S 04 941 05</v>
          </cell>
          <cell r="B694" t="str">
            <v>Descida d'água aterros em degraus - DAD 05</v>
          </cell>
          <cell r="E694" t="str">
            <v>m</v>
          </cell>
          <cell r="G694">
            <v>187.9</v>
          </cell>
          <cell r="M694">
            <v>211.03</v>
          </cell>
          <cell r="O694">
            <v>214.38</v>
          </cell>
          <cell r="Q694">
            <v>209.08</v>
          </cell>
          <cell r="S694">
            <v>215.98</v>
          </cell>
          <cell r="U694">
            <v>207.55</v>
          </cell>
          <cell r="W694">
            <v>212.55</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cell r="U695">
            <v>299.33</v>
          </cell>
          <cell r="W695">
            <v>304.33</v>
          </cell>
        </row>
        <row r="696">
          <cell r="A696" t="str">
            <v>2 S 04 941 07</v>
          </cell>
          <cell r="B696" t="str">
            <v>Descida d'água aterros em degraus - DAD 07</v>
          </cell>
          <cell r="E696" t="str">
            <v>m</v>
          </cell>
          <cell r="G696">
            <v>221.32</v>
          </cell>
          <cell r="M696">
            <v>248.68</v>
          </cell>
          <cell r="O696">
            <v>252.6</v>
          </cell>
          <cell r="Q696">
            <v>246.39</v>
          </cell>
          <cell r="S696">
            <v>254.48</v>
          </cell>
          <cell r="U696">
            <v>244.57</v>
          </cell>
          <cell r="W696">
            <v>250.44</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cell r="U697">
            <v>347.7</v>
          </cell>
          <cell r="W697">
            <v>353.57</v>
          </cell>
        </row>
        <row r="698">
          <cell r="A698" t="str">
            <v>2 S 04 941 09</v>
          </cell>
          <cell r="B698" t="str">
            <v>Descida d'água aterros em degraus - DAD 09</v>
          </cell>
          <cell r="E698" t="str">
            <v>m</v>
          </cell>
          <cell r="G698">
            <v>252.54</v>
          </cell>
          <cell r="M698">
            <v>283.95</v>
          </cell>
          <cell r="O698">
            <v>288.38</v>
          </cell>
          <cell r="Q698">
            <v>281.36</v>
          </cell>
          <cell r="S698">
            <v>290.52</v>
          </cell>
          <cell r="U698">
            <v>279.29000000000002</v>
          </cell>
          <cell r="W698">
            <v>285.92</v>
          </cell>
        </row>
        <row r="699">
          <cell r="A699" t="str">
            <v>2 S 04 941 10</v>
          </cell>
          <cell r="B699" t="str">
            <v>Descida d'água aterros em degraus - arm - DAD</v>
          </cell>
          <cell r="E699" t="str">
            <v>m</v>
          </cell>
          <cell r="G699">
            <v>346.89</v>
          </cell>
          <cell r="M699">
            <v>389.52</v>
          </cell>
          <cell r="O699">
            <v>398.76</v>
          </cell>
          <cell r="Q699">
            <v>391.73</v>
          </cell>
          <cell r="S699">
            <v>400.89</v>
          </cell>
          <cell r="U699">
            <v>396.21</v>
          </cell>
          <cell r="W699">
            <v>402.85</v>
          </cell>
        </row>
        <row r="700">
          <cell r="A700" t="str">
            <v>2 S 04 941 11</v>
          </cell>
          <cell r="B700" t="str">
            <v>Descida d'água aterros em degraus - DAD 11</v>
          </cell>
          <cell r="E700" t="str">
            <v>m</v>
          </cell>
          <cell r="G700">
            <v>331.9</v>
          </cell>
          <cell r="M700">
            <v>373.46</v>
          </cell>
          <cell r="O700">
            <v>379.25</v>
          </cell>
          <cell r="Q700">
            <v>370.06</v>
          </cell>
          <cell r="S700">
            <v>382.03</v>
          </cell>
          <cell r="U700">
            <v>367.25</v>
          </cell>
          <cell r="W700">
            <v>375.93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cell r="U701">
            <v>517.83000000000004</v>
          </cell>
          <cell r="W701">
            <v>526.51</v>
          </cell>
        </row>
        <row r="702">
          <cell r="A702" t="str">
            <v>2 S 04 941 13</v>
          </cell>
          <cell r="B702" t="str">
            <v>Descida d'água aterros em degraus - DAD 13</v>
          </cell>
          <cell r="E702" t="str">
            <v>m</v>
          </cell>
          <cell r="G702">
            <v>311.99</v>
          </cell>
          <cell r="M702">
            <v>350.83</v>
          </cell>
          <cell r="O702">
            <v>356.33</v>
          </cell>
          <cell r="Q702">
            <v>347.6</v>
          </cell>
          <cell r="S702">
            <v>358.98</v>
          </cell>
          <cell r="U702">
            <v>344.93</v>
          </cell>
          <cell r="W702">
            <v>353.17</v>
          </cell>
        </row>
        <row r="703">
          <cell r="A703" t="str">
            <v>2 S 04 941 14</v>
          </cell>
          <cell r="B703" t="str">
            <v>Descida d'água aterros em degraus - arm - DAD 14</v>
          </cell>
          <cell r="E703" t="str">
            <v>m</v>
          </cell>
          <cell r="G703">
            <v>426.18</v>
          </cell>
          <cell r="M703">
            <v>478.59</v>
          </cell>
          <cell r="O703">
            <v>489.91</v>
          </cell>
          <cell r="Q703">
            <v>481.19</v>
          </cell>
          <cell r="S703">
            <v>492.56</v>
          </cell>
          <cell r="U703">
            <v>486.44</v>
          </cell>
          <cell r="W703">
            <v>494.68</v>
          </cell>
        </row>
        <row r="704">
          <cell r="A704" t="str">
            <v>2 S 04 941 15</v>
          </cell>
          <cell r="B704" t="str">
            <v>Descida d'água aterros em degraus - DAD 15</v>
          </cell>
          <cell r="E704" t="str">
            <v>m</v>
          </cell>
          <cell r="G704">
            <v>356.8</v>
          </cell>
          <cell r="M704">
            <v>401.49</v>
          </cell>
          <cell r="O704">
            <v>407.72</v>
          </cell>
          <cell r="Q704">
            <v>397.83</v>
          </cell>
          <cell r="S704">
            <v>410.72</v>
          </cell>
          <cell r="U704">
            <v>394.78</v>
          </cell>
          <cell r="W704">
            <v>404.11</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cell r="U705">
            <v>555.33000000000004</v>
          </cell>
          <cell r="W705">
            <v>564.66999999999996</v>
          </cell>
        </row>
        <row r="706">
          <cell r="A706" t="str">
            <v>2 S 04 941 17</v>
          </cell>
          <cell r="B706" t="str">
            <v>Descida d'água aterros em degraus - DAD 17</v>
          </cell>
          <cell r="E706" t="str">
            <v>m</v>
          </cell>
          <cell r="G706">
            <v>456.27</v>
          </cell>
          <cell r="M706">
            <v>513.77</v>
          </cell>
          <cell r="O706">
            <v>521.67999999999995</v>
          </cell>
          <cell r="Q706">
            <v>509.11</v>
          </cell>
          <cell r="S706">
            <v>525.49</v>
          </cell>
          <cell r="U706">
            <v>505.14</v>
          </cell>
          <cell r="W706">
            <v>517.01</v>
          </cell>
        </row>
        <row r="707">
          <cell r="A707" t="str">
            <v>2 S 04 941 18</v>
          </cell>
          <cell r="B707" t="str">
            <v>Descida d'água aterros em degraus - arm - DAD 18</v>
          </cell>
          <cell r="E707" t="str">
            <v>m</v>
          </cell>
          <cell r="G707">
            <v>617.5</v>
          </cell>
          <cell r="M707">
            <v>694.14</v>
          </cell>
          <cell r="O707">
            <v>710.29</v>
          </cell>
          <cell r="Q707">
            <v>697.72</v>
          </cell>
          <cell r="S707">
            <v>714.1</v>
          </cell>
          <cell r="U707">
            <v>704.95</v>
          </cell>
          <cell r="W707">
            <v>716.81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cell r="U708">
            <v>66.61</v>
          </cell>
          <cell r="W708">
            <v>68.13</v>
          </cell>
        </row>
        <row r="709">
          <cell r="A709" t="str">
            <v>2 S 04 941 32</v>
          </cell>
          <cell r="B709" t="str">
            <v>Descida d'água cortes em degraus - arm - DCD 02</v>
          </cell>
          <cell r="E709" t="str">
            <v>m</v>
          </cell>
          <cell r="G709">
            <v>85.42</v>
          </cell>
          <cell r="M709">
            <v>95.78</v>
          </cell>
          <cell r="O709">
            <v>98.09</v>
          </cell>
          <cell r="Q709">
            <v>96.49</v>
          </cell>
          <cell r="S709">
            <v>98.59</v>
          </cell>
          <cell r="U709">
            <v>97.97</v>
          </cell>
          <cell r="W709">
            <v>99.49</v>
          </cell>
        </row>
        <row r="710">
          <cell r="A710" t="str">
            <v>2 S 04 941 33</v>
          </cell>
          <cell r="B710" t="str">
            <v>Descida d'água cortes em degraus - DCD 03</v>
          </cell>
          <cell r="E710" t="str">
            <v>m</v>
          </cell>
          <cell r="G710">
            <v>94.5</v>
          </cell>
          <cell r="M710">
            <v>106.12</v>
          </cell>
          <cell r="O710">
            <v>107.74</v>
          </cell>
          <cell r="Q710">
            <v>105.19</v>
          </cell>
          <cell r="S710">
            <v>108.52</v>
          </cell>
          <cell r="U710">
            <v>104.66</v>
          </cell>
          <cell r="W710">
            <v>107.08</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cell r="U711">
            <v>154.38999999999999</v>
          </cell>
          <cell r="W711">
            <v>156.81</v>
          </cell>
        </row>
        <row r="712">
          <cell r="A712" t="str">
            <v>2 S 04 942 01</v>
          </cell>
          <cell r="B712" t="str">
            <v>Entrada d'água - EDA 01</v>
          </cell>
          <cell r="E712" t="str">
            <v>und</v>
          </cell>
          <cell r="G712">
            <v>25.42</v>
          </cell>
          <cell r="M712">
            <v>27.93</v>
          </cell>
          <cell r="O712">
            <v>28.55</v>
          </cell>
          <cell r="Q712">
            <v>27.57</v>
          </cell>
          <cell r="S712">
            <v>28.85</v>
          </cell>
          <cell r="U712">
            <v>27.22</v>
          </cell>
          <cell r="W712">
            <v>28.14</v>
          </cell>
        </row>
        <row r="713">
          <cell r="A713" t="str">
            <v>2 S 04 942 02</v>
          </cell>
          <cell r="B713" t="str">
            <v>Entrada d'água - EDA 02</v>
          </cell>
          <cell r="E713" t="str">
            <v>und</v>
          </cell>
          <cell r="G713">
            <v>31.14</v>
          </cell>
          <cell r="M713">
            <v>34.17</v>
          </cell>
          <cell r="O713">
            <v>34.96</v>
          </cell>
          <cell r="Q713">
            <v>33.700000000000003</v>
          </cell>
          <cell r="S713">
            <v>35.33</v>
          </cell>
          <cell r="U713">
            <v>33.17</v>
          </cell>
          <cell r="W713">
            <v>34.35</v>
          </cell>
        </row>
        <row r="714">
          <cell r="A714" t="str">
            <v>2 S 04 950 01</v>
          </cell>
          <cell r="B714" t="str">
            <v>Dissipador de energia - DES 01</v>
          </cell>
          <cell r="E714" t="str">
            <v>und</v>
          </cell>
          <cell r="G714">
            <v>109.52</v>
          </cell>
          <cell r="M714">
            <v>122.7</v>
          </cell>
          <cell r="O714">
            <v>124.94</v>
          </cell>
          <cell r="Q714">
            <v>121.49</v>
          </cell>
          <cell r="S714">
            <v>126.17</v>
          </cell>
          <cell r="U714">
            <v>120.57</v>
          </cell>
          <cell r="W714">
            <v>123.64</v>
          </cell>
        </row>
        <row r="715">
          <cell r="A715" t="str">
            <v>2 S 04 950 02</v>
          </cell>
          <cell r="B715" t="str">
            <v>Dissipador de energia - DES 02</v>
          </cell>
          <cell r="E715" t="str">
            <v>und</v>
          </cell>
          <cell r="G715">
            <v>130.26</v>
          </cell>
          <cell r="M715">
            <v>145.93</v>
          </cell>
          <cell r="O715">
            <v>148.59</v>
          </cell>
          <cell r="Q715">
            <v>144.49</v>
          </cell>
          <cell r="S715">
            <v>150.05000000000001</v>
          </cell>
          <cell r="U715">
            <v>143.4</v>
          </cell>
          <cell r="W715">
            <v>147.04</v>
          </cell>
        </row>
        <row r="716">
          <cell r="A716" t="str">
            <v>2 S 04 950 03</v>
          </cell>
          <cell r="B716" t="str">
            <v>Dissipador de energia - DES 03</v>
          </cell>
          <cell r="E716" t="str">
            <v>und</v>
          </cell>
          <cell r="G716">
            <v>155.27000000000001</v>
          </cell>
          <cell r="M716">
            <v>173.95</v>
          </cell>
          <cell r="O716">
            <v>177.12</v>
          </cell>
          <cell r="Q716">
            <v>172.24</v>
          </cell>
          <cell r="S716">
            <v>178.87</v>
          </cell>
          <cell r="U716">
            <v>170.94</v>
          </cell>
          <cell r="W716">
            <v>175.28</v>
          </cell>
        </row>
        <row r="717">
          <cell r="A717" t="str">
            <v>2 S 04 950 04</v>
          </cell>
          <cell r="B717" t="str">
            <v>Dissipador de energia - DES04</v>
          </cell>
          <cell r="E717" t="str">
            <v>und</v>
          </cell>
          <cell r="G717">
            <v>189.74</v>
          </cell>
          <cell r="M717">
            <v>212.56</v>
          </cell>
          <cell r="O717">
            <v>216.44</v>
          </cell>
          <cell r="Q717">
            <v>210.46</v>
          </cell>
          <cell r="S717">
            <v>218.57</v>
          </cell>
          <cell r="U717">
            <v>208.87</v>
          </cell>
          <cell r="W717">
            <v>214.18</v>
          </cell>
        </row>
        <row r="718">
          <cell r="A718" t="str">
            <v>2 S 04 950 21</v>
          </cell>
          <cell r="B718" t="str">
            <v>Dissipador de energia - DEB 01</v>
          </cell>
          <cell r="E718" t="str">
            <v>und</v>
          </cell>
          <cell r="G718">
            <v>133.94999999999999</v>
          </cell>
          <cell r="M718">
            <v>149.51</v>
          </cell>
          <cell r="O718">
            <v>152.07</v>
          </cell>
          <cell r="Q718">
            <v>148.12</v>
          </cell>
          <cell r="S718">
            <v>153.38</v>
          </cell>
          <cell r="U718">
            <v>147.61000000000001</v>
          </cell>
          <cell r="W718">
            <v>151.30000000000001</v>
          </cell>
        </row>
        <row r="719">
          <cell r="A719" t="str">
            <v>2 S 04 950 22</v>
          </cell>
          <cell r="B719" t="str">
            <v>Dissipador de energia - DEB 02</v>
          </cell>
          <cell r="E719" t="str">
            <v>und</v>
          </cell>
          <cell r="G719">
            <v>438.54</v>
          </cell>
          <cell r="M719">
            <v>489.69</v>
          </cell>
          <cell r="O719">
            <v>498.54</v>
          </cell>
          <cell r="Q719">
            <v>484.76</v>
          </cell>
          <cell r="S719">
            <v>503.09</v>
          </cell>
          <cell r="U719">
            <v>481.28</v>
          </cell>
          <cell r="W719">
            <v>493.9</v>
          </cell>
        </row>
        <row r="720">
          <cell r="A720" t="str">
            <v>2 S 04 950 23</v>
          </cell>
          <cell r="B720" t="str">
            <v>Dissipador de energia - DEB 03</v>
          </cell>
          <cell r="E720" t="str">
            <v>und</v>
          </cell>
          <cell r="G720">
            <v>702.27</v>
          </cell>
          <cell r="M720">
            <v>784.07</v>
          </cell>
          <cell r="O720">
            <v>798.34</v>
          </cell>
          <cell r="Q720">
            <v>776.11</v>
          </cell>
          <cell r="S720">
            <v>805.69</v>
          </cell>
          <cell r="U720">
            <v>770.27</v>
          </cell>
          <cell r="W720">
            <v>790.62</v>
          </cell>
        </row>
        <row r="721">
          <cell r="A721" t="str">
            <v>2 S 04 950 24</v>
          </cell>
          <cell r="B721" t="str">
            <v>Dissipador de energia - DEB 04</v>
          </cell>
          <cell r="E721" t="str">
            <v>und</v>
          </cell>
          <cell r="G721">
            <v>1031.04</v>
          </cell>
          <cell r="M721">
            <v>1151.06</v>
          </cell>
          <cell r="O721">
            <v>1172.0999999999999</v>
          </cell>
          <cell r="Q721">
            <v>1139.32</v>
          </cell>
          <cell r="S721">
            <v>1182.95</v>
          </cell>
          <cell r="U721">
            <v>1130.53</v>
          </cell>
          <cell r="W721">
            <v>1160.51</v>
          </cell>
        </row>
        <row r="722">
          <cell r="A722" t="str">
            <v>2 S 04 950 25</v>
          </cell>
          <cell r="B722" t="str">
            <v>Dissipador de energia - DEB 05</v>
          </cell>
          <cell r="E722" t="str">
            <v>und</v>
          </cell>
          <cell r="G722">
            <v>1398.85</v>
          </cell>
          <cell r="M722">
            <v>1561.63</v>
          </cell>
          <cell r="O722">
            <v>1590.25</v>
          </cell>
          <cell r="Q722">
            <v>1545.66</v>
          </cell>
          <cell r="S722">
            <v>1605.01</v>
          </cell>
          <cell r="U722">
            <v>1533.57</v>
          </cell>
          <cell r="W722">
            <v>1574.34</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cell r="U723">
            <v>2517.17</v>
          </cell>
          <cell r="W723">
            <v>2584.48</v>
          </cell>
        </row>
        <row r="724">
          <cell r="A724" t="str">
            <v>2 S 04 950 27</v>
          </cell>
          <cell r="B724" t="str">
            <v>Dissipador de energia - DEB 07</v>
          </cell>
          <cell r="E724" t="str">
            <v>und</v>
          </cell>
          <cell r="G724">
            <v>1460.18</v>
          </cell>
          <cell r="M724">
            <v>1630.2</v>
          </cell>
          <cell r="O724">
            <v>1660.19</v>
          </cell>
          <cell r="Q724">
            <v>1613.43</v>
          </cell>
          <cell r="S724">
            <v>1675.67</v>
          </cell>
          <cell r="U724">
            <v>1600.31</v>
          </cell>
          <cell r="W724">
            <v>1643.01</v>
          </cell>
        </row>
        <row r="725">
          <cell r="A725" t="str">
            <v>2 S 04 950 28</v>
          </cell>
          <cell r="B725" t="str">
            <v>Dissipador de energia - DEB 08</v>
          </cell>
          <cell r="E725" t="str">
            <v>und</v>
          </cell>
          <cell r="G725">
            <v>1985.57</v>
          </cell>
          <cell r="M725">
            <v>2216.66</v>
          </cell>
          <cell r="O725">
            <v>2257.5500000000002</v>
          </cell>
          <cell r="Q725">
            <v>2193.79</v>
          </cell>
          <cell r="S725">
            <v>2278.66</v>
          </cell>
          <cell r="U725">
            <v>2175.67</v>
          </cell>
          <cell r="W725">
            <v>2233.86</v>
          </cell>
        </row>
        <row r="726">
          <cell r="A726" t="str">
            <v>2 S 04 950 29</v>
          </cell>
          <cell r="B726" t="str">
            <v>Dissipador de energia - DEB 09</v>
          </cell>
          <cell r="E726" t="str">
            <v>und</v>
          </cell>
          <cell r="G726">
            <v>3156.44</v>
          </cell>
          <cell r="M726">
            <v>3523.93</v>
          </cell>
          <cell r="O726">
            <v>3589.18</v>
          </cell>
          <cell r="Q726">
            <v>3487.38</v>
          </cell>
          <cell r="S726">
            <v>3622.88</v>
          </cell>
          <cell r="U726">
            <v>3457.55</v>
          </cell>
          <cell r="W726">
            <v>3550.35</v>
          </cell>
        </row>
        <row r="727">
          <cell r="A727" t="str">
            <v>2 S 04 950 30</v>
          </cell>
          <cell r="B727" t="str">
            <v>Dissipador de energia - DEB 10</v>
          </cell>
          <cell r="E727" t="str">
            <v>und</v>
          </cell>
          <cell r="G727">
            <v>1890.25</v>
          </cell>
          <cell r="M727">
            <v>2110.37</v>
          </cell>
          <cell r="O727">
            <v>2149.31</v>
          </cell>
          <cell r="Q727">
            <v>2088.58</v>
          </cell>
          <cell r="S727">
            <v>2169.42</v>
          </cell>
          <cell r="U727">
            <v>2071.13</v>
          </cell>
          <cell r="W727">
            <v>2126.5300000000002</v>
          </cell>
        </row>
        <row r="728">
          <cell r="A728" t="str">
            <v>2 S 04 950 31</v>
          </cell>
          <cell r="B728" t="str">
            <v>Dissipador de energia - DEB 11</v>
          </cell>
          <cell r="E728" t="str">
            <v>und</v>
          </cell>
          <cell r="G728">
            <v>2572.0700000000002</v>
          </cell>
          <cell r="M728">
            <v>2871.58</v>
          </cell>
          <cell r="O728">
            <v>2924.69</v>
          </cell>
          <cell r="Q728">
            <v>2841.84</v>
          </cell>
          <cell r="S728">
            <v>2952.11</v>
          </cell>
          <cell r="U728">
            <v>2817.72</v>
          </cell>
          <cell r="W728">
            <v>2893.25</v>
          </cell>
        </row>
        <row r="729">
          <cell r="A729" t="str">
            <v>2 S 04 950 32</v>
          </cell>
          <cell r="B729" t="str">
            <v>Dissipador de energia - DEB 12</v>
          </cell>
          <cell r="E729" t="str">
            <v>und</v>
          </cell>
          <cell r="G729">
            <v>4015.3</v>
          </cell>
          <cell r="M729">
            <v>4482.91</v>
          </cell>
          <cell r="O729">
            <v>4566.1099999999997</v>
          </cell>
          <cell r="Q729">
            <v>4436.26</v>
          </cell>
          <cell r="S729">
            <v>4609.09</v>
          </cell>
          <cell r="U729">
            <v>4397.49</v>
          </cell>
          <cell r="W729">
            <v>4515.76</v>
          </cell>
        </row>
        <row r="730">
          <cell r="A730" t="str">
            <v>2 S 04 950 51</v>
          </cell>
          <cell r="B730" t="str">
            <v>Dissipador de energia - DED 01</v>
          </cell>
          <cell r="E730" t="str">
            <v>und</v>
          </cell>
          <cell r="G730">
            <v>149.19</v>
          </cell>
          <cell r="M730">
            <v>166.8</v>
          </cell>
          <cell r="O730">
            <v>169.25</v>
          </cell>
          <cell r="Q730">
            <v>165.54</v>
          </cell>
          <cell r="S730">
            <v>170.51</v>
          </cell>
          <cell r="U730">
            <v>166.27</v>
          </cell>
          <cell r="W730">
            <v>169.9</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cell r="U731">
            <v>311.63</v>
          </cell>
          <cell r="W731">
            <v>316.55</v>
          </cell>
        </row>
        <row r="732">
          <cell r="A732" t="str">
            <v>2 S 04 960 02</v>
          </cell>
          <cell r="B732" t="str">
            <v>Boca de lobo simples grelha concr. - BLS 02</v>
          </cell>
          <cell r="E732" t="str">
            <v>und</v>
          </cell>
          <cell r="G732">
            <v>329.01</v>
          </cell>
          <cell r="M732">
            <v>385.68</v>
          </cell>
          <cell r="O732">
            <v>389.8</v>
          </cell>
          <cell r="Q732">
            <v>384.99</v>
          </cell>
          <cell r="S732">
            <v>391.44</v>
          </cell>
          <cell r="U732">
            <v>387.22</v>
          </cell>
          <cell r="W732">
            <v>393.13</v>
          </cell>
        </row>
        <row r="733">
          <cell r="A733" t="str">
            <v>2 S 04 960 03</v>
          </cell>
          <cell r="B733" t="str">
            <v>Boca de lobo simples grelha concr. - BLS 03</v>
          </cell>
          <cell r="E733" t="str">
            <v>und</v>
          </cell>
          <cell r="G733">
            <v>391.72</v>
          </cell>
          <cell r="M733">
            <v>461.98</v>
          </cell>
          <cell r="O733">
            <v>466.53</v>
          </cell>
          <cell r="Q733">
            <v>461.06</v>
          </cell>
          <cell r="S733">
            <v>468.34</v>
          </cell>
          <cell r="U733">
            <v>462.92</v>
          </cell>
          <cell r="W733">
            <v>469.82</v>
          </cell>
        </row>
        <row r="734">
          <cell r="A734" t="str">
            <v>2 S 04 960 04</v>
          </cell>
          <cell r="B734" t="str">
            <v>Boca de lobo simples grelha concr. - BLS 04</v>
          </cell>
          <cell r="E734" t="str">
            <v>und</v>
          </cell>
          <cell r="G734">
            <v>442.58</v>
          </cell>
          <cell r="M734">
            <v>525.03</v>
          </cell>
          <cell r="O734">
            <v>529.41</v>
          </cell>
          <cell r="Q734">
            <v>523.29</v>
          </cell>
          <cell r="S734">
            <v>531.39</v>
          </cell>
          <cell r="U734">
            <v>523.96</v>
          </cell>
          <cell r="W734">
            <v>531.84</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cell r="U735">
            <v>610.99</v>
          </cell>
          <cell r="W735">
            <v>619.74</v>
          </cell>
        </row>
        <row r="736">
          <cell r="A736" t="str">
            <v>2 S 04 960 06</v>
          </cell>
          <cell r="B736" t="str">
            <v>Boca de lobo simples grelha concr. - BLS 06</v>
          </cell>
          <cell r="E736" t="str">
            <v>und</v>
          </cell>
          <cell r="G736">
            <v>576.61</v>
          </cell>
          <cell r="M736">
            <v>687.33</v>
          </cell>
          <cell r="O736">
            <v>693.08</v>
          </cell>
          <cell r="Q736">
            <v>685.78</v>
          </cell>
          <cell r="S736">
            <v>695.38</v>
          </cell>
          <cell r="U736">
            <v>686.59</v>
          </cell>
          <cell r="W736">
            <v>696.32</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cell r="U737">
            <v>762.29</v>
          </cell>
          <cell r="W737">
            <v>773.01</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cell r="U738">
            <v>604.39</v>
          </cell>
          <cell r="W738">
            <v>613.22</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cell r="U739">
            <v>728.44</v>
          </cell>
          <cell r="W739">
            <v>738.9</v>
          </cell>
        </row>
        <row r="740">
          <cell r="A740" t="str">
            <v>2 S 04 961 03</v>
          </cell>
          <cell r="B740" t="str">
            <v>Boca de lobo dupla com grelha de concreto - BLD 03</v>
          </cell>
          <cell r="E740" t="str">
            <v>und</v>
          </cell>
          <cell r="G740">
            <v>723.89</v>
          </cell>
          <cell r="M740">
            <v>848.91</v>
          </cell>
          <cell r="O740">
            <v>858.72</v>
          </cell>
          <cell r="Q740">
            <v>848.97</v>
          </cell>
          <cell r="S740">
            <v>862.06</v>
          </cell>
          <cell r="U740">
            <v>855.73</v>
          </cell>
          <cell r="W740">
            <v>867.92</v>
          </cell>
        </row>
        <row r="741">
          <cell r="A741" t="str">
            <v>2 S 04 961 04</v>
          </cell>
          <cell r="B741" t="str">
            <v>Boca de lobo dupla com grelha de concreto - BLD 04</v>
          </cell>
          <cell r="E741" t="str">
            <v>und</v>
          </cell>
          <cell r="G741">
            <v>826.68</v>
          </cell>
          <cell r="M741">
            <v>973.96</v>
          </cell>
          <cell r="O741">
            <v>984.47</v>
          </cell>
          <cell r="Q741">
            <v>973.64</v>
          </cell>
          <cell r="S741">
            <v>988.09</v>
          </cell>
          <cell r="U741">
            <v>979.78</v>
          </cell>
          <cell r="W741">
            <v>993.6</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cell r="U742">
            <v>1103.83</v>
          </cell>
          <cell r="W742">
            <v>1119.28</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cell r="U743">
            <v>1231.1099999999999</v>
          </cell>
          <cell r="W743">
            <v>1248.31</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cell r="U744">
            <v>1355.17</v>
          </cell>
          <cell r="W744">
            <v>1373.99</v>
          </cell>
        </row>
        <row r="745">
          <cell r="A745" t="str">
            <v>2 S 04 962 01</v>
          </cell>
          <cell r="B745" t="str">
            <v>Caixa de ligação e passagem - CLP 01</v>
          </cell>
          <cell r="E745" t="str">
            <v>und</v>
          </cell>
          <cell r="G745">
            <v>540.91</v>
          </cell>
          <cell r="M745">
            <v>601.1</v>
          </cell>
          <cell r="O745">
            <v>610.66</v>
          </cell>
          <cell r="Q745">
            <v>598.01</v>
          </cell>
          <cell r="S745">
            <v>615.46</v>
          </cell>
          <cell r="U745">
            <v>606.94000000000005</v>
          </cell>
          <cell r="W745">
            <v>619.72</v>
          </cell>
        </row>
        <row r="746">
          <cell r="A746" t="str">
            <v>2 S 04 962 02</v>
          </cell>
          <cell r="B746" t="str">
            <v>Caixa de ligação e passagem - CLP 02</v>
          </cell>
          <cell r="E746" t="str">
            <v>und</v>
          </cell>
          <cell r="G746">
            <v>524.20000000000005</v>
          </cell>
          <cell r="M746">
            <v>582.51</v>
          </cell>
          <cell r="O746">
            <v>591.71</v>
          </cell>
          <cell r="Q746">
            <v>579.64</v>
          </cell>
          <cell r="S746">
            <v>596.34</v>
          </cell>
          <cell r="U746">
            <v>588.83000000000004</v>
          </cell>
          <cell r="W746">
            <v>601.07000000000005</v>
          </cell>
        </row>
        <row r="747">
          <cell r="A747" t="str">
            <v>2 S 04 962 03</v>
          </cell>
          <cell r="B747" t="str">
            <v>Caixa de ligação e passagem - CLP 03</v>
          </cell>
          <cell r="E747" t="str">
            <v>und</v>
          </cell>
          <cell r="G747">
            <v>737.95</v>
          </cell>
          <cell r="M747">
            <v>820.1</v>
          </cell>
          <cell r="O747">
            <v>833.32</v>
          </cell>
          <cell r="Q747">
            <v>815.85</v>
          </cell>
          <cell r="S747">
            <v>839.88</v>
          </cell>
          <cell r="U747">
            <v>827.42</v>
          </cell>
          <cell r="W747">
            <v>845.01</v>
          </cell>
        </row>
        <row r="748">
          <cell r="A748" t="str">
            <v>2 S 04 962 04</v>
          </cell>
          <cell r="B748" t="str">
            <v>Caixa de ligação e passagem - CLP 04</v>
          </cell>
          <cell r="E748" t="str">
            <v>und</v>
          </cell>
          <cell r="G748">
            <v>938.94</v>
          </cell>
          <cell r="M748">
            <v>1043.45</v>
          </cell>
          <cell r="O748">
            <v>1060.18</v>
          </cell>
          <cell r="Q748">
            <v>1038.28</v>
          </cell>
          <cell r="S748">
            <v>1068.48</v>
          </cell>
          <cell r="U748">
            <v>1053.9100000000001</v>
          </cell>
          <cell r="W748">
            <v>1076.03</v>
          </cell>
        </row>
        <row r="749">
          <cell r="A749" t="str">
            <v>2 S 04 962 05</v>
          </cell>
          <cell r="B749" t="str">
            <v>Caixa de ligação e passagem - CLP 05</v>
          </cell>
          <cell r="E749" t="str">
            <v>und</v>
          </cell>
          <cell r="G749">
            <v>1104.49</v>
          </cell>
          <cell r="M749">
            <v>1227.46</v>
          </cell>
          <cell r="O749">
            <v>1247.31</v>
          </cell>
          <cell r="Q749">
            <v>1222.07</v>
          </cell>
          <cell r="S749">
            <v>1256.96</v>
          </cell>
          <cell r="U749">
            <v>1241.83</v>
          </cell>
          <cell r="W749">
            <v>1267.3900000000001</v>
          </cell>
        </row>
        <row r="750">
          <cell r="A750" t="str">
            <v>2 S 04 962 06</v>
          </cell>
          <cell r="B750" t="str">
            <v>Caixa de ligação e passagem - CLP 06</v>
          </cell>
          <cell r="E750" t="str">
            <v>und</v>
          </cell>
          <cell r="G750">
            <v>1376.38</v>
          </cell>
          <cell r="M750">
            <v>1529.53</v>
          </cell>
          <cell r="O750">
            <v>1554.04</v>
          </cell>
          <cell r="Q750">
            <v>1523.76</v>
          </cell>
          <cell r="S750">
            <v>1565.9</v>
          </cell>
          <cell r="U750">
            <v>1551.66</v>
          </cell>
          <cell r="W750">
            <v>1582.57</v>
          </cell>
        </row>
        <row r="751">
          <cell r="A751" t="str">
            <v>2 S 04 962 07</v>
          </cell>
          <cell r="B751" t="str">
            <v>Caixa de ligação e passagem - CLP 07</v>
          </cell>
          <cell r="E751" t="str">
            <v>und</v>
          </cell>
          <cell r="G751">
            <v>643.64</v>
          </cell>
          <cell r="M751">
            <v>715.22</v>
          </cell>
          <cell r="O751">
            <v>726.46</v>
          </cell>
          <cell r="Q751">
            <v>711.4</v>
          </cell>
          <cell r="S751">
            <v>732.19</v>
          </cell>
          <cell r="U751">
            <v>722.07</v>
          </cell>
          <cell r="W751">
            <v>737.3</v>
          </cell>
        </row>
        <row r="752">
          <cell r="A752" t="str">
            <v>2 S 04 962 08</v>
          </cell>
          <cell r="B752" t="str">
            <v>Caixa de ligação e passagem - CLP 08</v>
          </cell>
          <cell r="E752" t="str">
            <v>und</v>
          </cell>
          <cell r="G752">
            <v>624.15</v>
          </cell>
          <cell r="M752">
            <v>693.54</v>
          </cell>
          <cell r="O752">
            <v>704.35</v>
          </cell>
          <cell r="Q752">
            <v>689.97</v>
          </cell>
          <cell r="S752">
            <v>709.88</v>
          </cell>
          <cell r="U752">
            <v>700.95</v>
          </cell>
          <cell r="W752">
            <v>715.54</v>
          </cell>
        </row>
        <row r="753">
          <cell r="A753" t="str">
            <v>2 S 04 962 09</v>
          </cell>
          <cell r="B753" t="str">
            <v>Caixa de ligação e passagem - CLP 09</v>
          </cell>
          <cell r="E753" t="str">
            <v>und</v>
          </cell>
          <cell r="G753">
            <v>860.14</v>
          </cell>
          <cell r="M753">
            <v>955.86</v>
          </cell>
          <cell r="O753">
            <v>971.12</v>
          </cell>
          <cell r="Q753">
            <v>950.68</v>
          </cell>
          <cell r="S753">
            <v>978.8</v>
          </cell>
          <cell r="U753">
            <v>964.02</v>
          </cell>
          <cell r="W753">
            <v>984.6</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cell r="U754">
            <v>1199.23</v>
          </cell>
          <cell r="W754">
            <v>1224.53</v>
          </cell>
        </row>
        <row r="755">
          <cell r="A755" t="str">
            <v>2 S 04 962 11</v>
          </cell>
          <cell r="B755" t="str">
            <v>Caixa de ligação e passagem - CLP 11</v>
          </cell>
          <cell r="E755" t="str">
            <v>und</v>
          </cell>
          <cell r="G755">
            <v>1245.02</v>
          </cell>
          <cell r="M755">
            <v>1383.59</v>
          </cell>
          <cell r="O755">
            <v>1405.78</v>
          </cell>
          <cell r="Q755">
            <v>1377.12</v>
          </cell>
          <cell r="S755">
            <v>1416.72</v>
          </cell>
          <cell r="U755">
            <v>1398.9</v>
          </cell>
          <cell r="W755">
            <v>1427.91</v>
          </cell>
        </row>
        <row r="756">
          <cell r="A756" t="str">
            <v>2 S 04 962 12</v>
          </cell>
          <cell r="B756" t="str">
            <v>Caixa de ligação e passagem - CLP 12</v>
          </cell>
          <cell r="E756" t="str">
            <v>und</v>
          </cell>
          <cell r="G756">
            <v>1513.9</v>
          </cell>
          <cell r="M756">
            <v>1682.39</v>
          </cell>
          <cell r="O756">
            <v>1709.41</v>
          </cell>
          <cell r="Q756">
            <v>1675.34</v>
          </cell>
          <cell r="S756">
            <v>1722.57</v>
          </cell>
          <cell r="U756">
            <v>1703.91</v>
          </cell>
          <cell r="W756">
            <v>1738.54</v>
          </cell>
        </row>
        <row r="757">
          <cell r="A757" t="str">
            <v>2 S 04 962 13</v>
          </cell>
          <cell r="B757" t="str">
            <v>Caixa de ligação e passagem - CLP 13</v>
          </cell>
          <cell r="E757" t="str">
            <v>und</v>
          </cell>
          <cell r="G757">
            <v>749.15</v>
          </cell>
          <cell r="M757">
            <v>832.45</v>
          </cell>
          <cell r="O757">
            <v>845.41</v>
          </cell>
          <cell r="Q757">
            <v>827.85</v>
          </cell>
          <cell r="S757">
            <v>852.1</v>
          </cell>
          <cell r="U757">
            <v>840.21</v>
          </cell>
          <cell r="W757">
            <v>857.98</v>
          </cell>
        </row>
        <row r="758">
          <cell r="A758" t="str">
            <v>2 S 04 962 14</v>
          </cell>
          <cell r="B758" t="str">
            <v>Caixa de ligação e passagem - CLP 14</v>
          </cell>
          <cell r="E758" t="str">
            <v>und</v>
          </cell>
          <cell r="G758">
            <v>732.45</v>
          </cell>
          <cell r="M758">
            <v>813.86</v>
          </cell>
          <cell r="O758">
            <v>826.46</v>
          </cell>
          <cell r="Q758">
            <v>809.48</v>
          </cell>
          <cell r="S758">
            <v>832.98</v>
          </cell>
          <cell r="U758">
            <v>822.11</v>
          </cell>
          <cell r="W758">
            <v>839.33</v>
          </cell>
        </row>
        <row r="759">
          <cell r="A759" t="str">
            <v>2 S 04 962 15</v>
          </cell>
          <cell r="B759" t="str">
            <v>Caixa de ligação e passagem - CLP 15</v>
          </cell>
          <cell r="E759" t="str">
            <v>und</v>
          </cell>
          <cell r="G759">
            <v>990.68</v>
          </cell>
          <cell r="M759">
            <v>1100.92</v>
          </cell>
          <cell r="O759">
            <v>1118.3900000000001</v>
          </cell>
          <cell r="Q759">
            <v>1094.7</v>
          </cell>
          <cell r="S759">
            <v>1127.27</v>
          </cell>
          <cell r="U759">
            <v>1109.67</v>
          </cell>
          <cell r="W759">
            <v>1133.51</v>
          </cell>
        </row>
        <row r="760">
          <cell r="A760" t="str">
            <v>2 S 04 962 16</v>
          </cell>
          <cell r="B760" t="str">
            <v>Caixa de ligação e passagem - CLP 16</v>
          </cell>
          <cell r="E760" t="str">
            <v>und</v>
          </cell>
          <cell r="G760">
            <v>1212.79</v>
          </cell>
          <cell r="M760">
            <v>1347.73</v>
          </cell>
          <cell r="O760">
            <v>1369.08</v>
          </cell>
          <cell r="Q760">
            <v>1340.41</v>
          </cell>
          <cell r="S760">
            <v>1379.9</v>
          </cell>
          <cell r="U760">
            <v>1359.64</v>
          </cell>
          <cell r="W760">
            <v>1388.56</v>
          </cell>
        </row>
        <row r="761">
          <cell r="A761" t="str">
            <v>2 S 04 962 17</v>
          </cell>
          <cell r="B761" t="str">
            <v>Caixa de ligação e passagem - CLP 17</v>
          </cell>
          <cell r="E761" t="str">
            <v>und</v>
          </cell>
          <cell r="G761">
            <v>1396.68</v>
          </cell>
          <cell r="M761">
            <v>1552.1</v>
          </cell>
          <cell r="O761">
            <v>1576.88</v>
          </cell>
          <cell r="Q761">
            <v>1544.42</v>
          </cell>
          <cell r="S761">
            <v>1589.22</v>
          </cell>
          <cell r="U761">
            <v>1568.04</v>
          </cell>
          <cell r="W761">
            <v>1600.85</v>
          </cell>
        </row>
        <row r="762">
          <cell r="A762" t="str">
            <v>2 S 04 962 18</v>
          </cell>
          <cell r="B762" t="str">
            <v>Caixa de ligação e passagem - CLP 18</v>
          </cell>
          <cell r="E762" t="str">
            <v>und</v>
          </cell>
          <cell r="G762">
            <v>1682.79</v>
          </cell>
          <cell r="M762">
            <v>1870.06</v>
          </cell>
          <cell r="O762">
            <v>1899.96</v>
          </cell>
          <cell r="Q762">
            <v>1861.63</v>
          </cell>
          <cell r="S762">
            <v>1914.69</v>
          </cell>
          <cell r="U762">
            <v>1892.17</v>
          </cell>
          <cell r="W762">
            <v>1931.07</v>
          </cell>
        </row>
        <row r="763">
          <cell r="A763" t="str">
            <v>2 S 04 963 01</v>
          </cell>
          <cell r="B763" t="str">
            <v>Poço de visita - PVI 01</v>
          </cell>
          <cell r="E763" t="str">
            <v>und</v>
          </cell>
          <cell r="G763">
            <v>721.97</v>
          </cell>
          <cell r="M763">
            <v>802.82</v>
          </cell>
          <cell r="O763">
            <v>817.12</v>
          </cell>
          <cell r="Q763">
            <v>801.54</v>
          </cell>
          <cell r="S763">
            <v>823.07</v>
          </cell>
          <cell r="U763">
            <v>816.35</v>
          </cell>
          <cell r="W763">
            <v>832.12</v>
          </cell>
        </row>
        <row r="764">
          <cell r="A764" t="str">
            <v>2 S 04 963 02</v>
          </cell>
          <cell r="B764" t="str">
            <v>Poço de visita - PVI 02</v>
          </cell>
          <cell r="E764" t="str">
            <v>und</v>
          </cell>
          <cell r="G764">
            <v>700.67</v>
          </cell>
          <cell r="M764">
            <v>778.97</v>
          </cell>
          <cell r="O764">
            <v>792.86</v>
          </cell>
          <cell r="Q764">
            <v>777.95</v>
          </cell>
          <cell r="S764">
            <v>798.6</v>
          </cell>
          <cell r="U764">
            <v>793.07</v>
          </cell>
          <cell r="W764">
            <v>808.21</v>
          </cell>
        </row>
        <row r="765">
          <cell r="A765" t="str">
            <v>2 S 04 963 03</v>
          </cell>
          <cell r="B765" t="str">
            <v>Poço de visita - PVI 03</v>
          </cell>
          <cell r="E765" t="str">
            <v>und</v>
          </cell>
          <cell r="G765">
            <v>834.3</v>
          </cell>
          <cell r="M765">
            <v>927.54</v>
          </cell>
          <cell r="O765">
            <v>944.03</v>
          </cell>
          <cell r="Q765">
            <v>925.28</v>
          </cell>
          <cell r="S765">
            <v>951.05</v>
          </cell>
          <cell r="U765">
            <v>940.59</v>
          </cell>
          <cell r="W765">
            <v>959.45</v>
          </cell>
        </row>
        <row r="766">
          <cell r="A766" t="str">
            <v>2 S 04 963 04</v>
          </cell>
          <cell r="B766" t="str">
            <v>Poço de visita - PVI 04</v>
          </cell>
          <cell r="E766" t="str">
            <v>und</v>
          </cell>
          <cell r="G766">
            <v>1001.03</v>
          </cell>
          <cell r="M766">
            <v>1112.97</v>
          </cell>
          <cell r="O766">
            <v>1133.06</v>
          </cell>
          <cell r="Q766">
            <v>1110.69</v>
          </cell>
          <cell r="S766">
            <v>1141.4100000000001</v>
          </cell>
          <cell r="U766">
            <v>1129.3</v>
          </cell>
          <cell r="W766">
            <v>1151.78</v>
          </cell>
        </row>
        <row r="767">
          <cell r="A767" t="str">
            <v>2 S 04 963 05</v>
          </cell>
          <cell r="B767" t="str">
            <v>Poço de visita - PVI 05</v>
          </cell>
          <cell r="E767" t="str">
            <v>und</v>
          </cell>
          <cell r="G767">
            <v>1170.56</v>
          </cell>
          <cell r="M767">
            <v>1301.3800000000001</v>
          </cell>
          <cell r="O767">
            <v>1324.59</v>
          </cell>
          <cell r="Q767">
            <v>1298.58</v>
          </cell>
          <cell r="S767">
            <v>1334.37</v>
          </cell>
          <cell r="U767">
            <v>1320.85</v>
          </cell>
          <cell r="W767">
            <v>1347.05</v>
          </cell>
        </row>
        <row r="768">
          <cell r="A768" t="str">
            <v>2 S 04 963 06</v>
          </cell>
          <cell r="B768" t="str">
            <v>Poço de visita - PVI 06</v>
          </cell>
          <cell r="E768" t="str">
            <v>und</v>
          </cell>
          <cell r="G768">
            <v>1437.04</v>
          </cell>
          <cell r="M768">
            <v>1597.58</v>
          </cell>
          <cell r="O768">
            <v>1625.81</v>
          </cell>
          <cell r="Q768">
            <v>1594.45</v>
          </cell>
          <cell r="S768">
            <v>1637.76</v>
          </cell>
          <cell r="U768">
            <v>1623.41</v>
          </cell>
          <cell r="W768">
            <v>1655.14</v>
          </cell>
        </row>
        <row r="769">
          <cell r="A769" t="str">
            <v>2 S 04 963 07</v>
          </cell>
          <cell r="B769" t="str">
            <v>Poço de visita - PVI 07</v>
          </cell>
          <cell r="E769" t="str">
            <v>und</v>
          </cell>
          <cell r="G769">
            <v>831.77</v>
          </cell>
          <cell r="M769">
            <v>924.63</v>
          </cell>
          <cell r="O769">
            <v>940.74</v>
          </cell>
          <cell r="Q769">
            <v>922.58</v>
          </cell>
          <cell r="S769">
            <v>947.69</v>
          </cell>
          <cell r="U769">
            <v>939.39</v>
          </cell>
          <cell r="W769">
            <v>957.79</v>
          </cell>
        </row>
        <row r="770">
          <cell r="A770" t="str">
            <v>2 S 04 963 08</v>
          </cell>
          <cell r="B770" t="str">
            <v>Poço de visita - PVI 08</v>
          </cell>
          <cell r="E770" t="str">
            <v>und</v>
          </cell>
          <cell r="G770">
            <v>815.06</v>
          </cell>
          <cell r="M770">
            <v>906.05</v>
          </cell>
          <cell r="O770">
            <v>921.79</v>
          </cell>
          <cell r="Q770">
            <v>904.21</v>
          </cell>
          <cell r="S770">
            <v>928.57</v>
          </cell>
          <cell r="U770">
            <v>921.29</v>
          </cell>
          <cell r="W770">
            <v>939.15</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cell r="U771">
            <v>1081.55</v>
          </cell>
          <cell r="W771">
            <v>1103.49</v>
          </cell>
        </row>
        <row r="772">
          <cell r="A772" t="str">
            <v>2 S 04 963 10</v>
          </cell>
          <cell r="B772" t="str">
            <v>Poço de visita - PVI 10</v>
          </cell>
          <cell r="E772" t="str">
            <v>und</v>
          </cell>
          <cell r="G772">
            <v>1111.52</v>
          </cell>
          <cell r="M772">
            <v>1235.83</v>
          </cell>
          <cell r="O772">
            <v>1258.0999999999999</v>
          </cell>
          <cell r="Q772">
            <v>1232.32</v>
          </cell>
          <cell r="S772">
            <v>1267.54</v>
          </cell>
          <cell r="U772">
            <v>1250.44</v>
          </cell>
          <cell r="W772">
            <v>1276.19</v>
          </cell>
        </row>
        <row r="773">
          <cell r="A773" t="str">
            <v>2 S 04 963 11</v>
          </cell>
          <cell r="B773" t="str">
            <v>Poço de visita - PVI 11</v>
          </cell>
          <cell r="E773" t="str">
            <v>und</v>
          </cell>
          <cell r="G773">
            <v>1311.08</v>
          </cell>
          <cell r="M773">
            <v>1457.51</v>
          </cell>
          <cell r="O773">
            <v>1483.06</v>
          </cell>
          <cell r="Q773">
            <v>1453.64</v>
          </cell>
          <cell r="S773">
            <v>1494.13</v>
          </cell>
          <cell r="U773">
            <v>1477.92</v>
          </cell>
          <cell r="W773">
            <v>1507.57</v>
          </cell>
        </row>
        <row r="774">
          <cell r="A774" t="str">
            <v>2 S 04 963 12</v>
          </cell>
          <cell r="B774" t="str">
            <v>Poço de visita - PVI 12</v>
          </cell>
          <cell r="E774" t="str">
            <v>und</v>
          </cell>
          <cell r="G774">
            <v>1592.01</v>
          </cell>
          <cell r="M774">
            <v>1769.75</v>
          </cell>
          <cell r="O774">
            <v>1800.58</v>
          </cell>
          <cell r="Q774">
            <v>1765.44</v>
          </cell>
          <cell r="S774">
            <v>1813.95</v>
          </cell>
          <cell r="U774">
            <v>1796.59</v>
          </cell>
          <cell r="W774">
            <v>1832.12</v>
          </cell>
        </row>
        <row r="775">
          <cell r="A775" t="str">
            <v>2 S 04 963 13</v>
          </cell>
          <cell r="B775" t="str">
            <v>Poço de visita - PVI 13</v>
          </cell>
          <cell r="E775" t="str">
            <v>und</v>
          </cell>
          <cell r="G775">
            <v>986.4</v>
          </cell>
          <cell r="M775">
            <v>1099.27</v>
          </cell>
          <cell r="O775">
            <v>1117.4100000000001</v>
          </cell>
          <cell r="Q775">
            <v>1096.29</v>
          </cell>
          <cell r="S775">
            <v>1125.48</v>
          </cell>
          <cell r="U775">
            <v>1114.93</v>
          </cell>
          <cell r="W775">
            <v>1136.32</v>
          </cell>
        </row>
        <row r="776">
          <cell r="A776" t="str">
            <v>2 S 04 963 14</v>
          </cell>
          <cell r="B776" t="str">
            <v>Poço de visita - PVI 14</v>
          </cell>
          <cell r="E776" t="str">
            <v>und</v>
          </cell>
          <cell r="G776">
            <v>937.81</v>
          </cell>
          <cell r="M776">
            <v>1042.42</v>
          </cell>
          <cell r="O776">
            <v>1060.2</v>
          </cell>
          <cell r="Q776">
            <v>1039.6600000000001</v>
          </cell>
          <cell r="S776">
            <v>1068.0999999999999</v>
          </cell>
          <cell r="U776">
            <v>1058.56</v>
          </cell>
          <cell r="W776">
            <v>1079.4100000000001</v>
          </cell>
        </row>
        <row r="777">
          <cell r="A777" t="str">
            <v>2 S 04 963 15</v>
          </cell>
          <cell r="B777" t="str">
            <v>Poço de visita - PVI 15</v>
          </cell>
          <cell r="E777" t="str">
            <v>und</v>
          </cell>
          <cell r="G777">
            <v>1097.5999999999999</v>
          </cell>
          <cell r="M777">
            <v>1220.0899999999999</v>
          </cell>
          <cell r="O777">
            <v>1241.01</v>
          </cell>
          <cell r="Q777">
            <v>1215.77</v>
          </cell>
          <cell r="S777">
            <v>1250.45</v>
          </cell>
          <cell r="U777">
            <v>1234.58</v>
          </cell>
          <cell r="W777">
            <v>1259.97</v>
          </cell>
        </row>
        <row r="778">
          <cell r="A778" t="str">
            <v>2 S 04 963 16</v>
          </cell>
          <cell r="B778" t="str">
            <v>Poço de visita - PVI 16</v>
          </cell>
          <cell r="E778" t="str">
            <v>und</v>
          </cell>
          <cell r="G778">
            <v>1277.67</v>
          </cell>
          <cell r="M778">
            <v>1420.35</v>
          </cell>
          <cell r="O778">
            <v>1445.11</v>
          </cell>
          <cell r="Q778">
            <v>1415.88</v>
          </cell>
          <cell r="S778">
            <v>1456.02</v>
          </cell>
          <cell r="U778">
            <v>1438.06</v>
          </cell>
          <cell r="W778">
            <v>1467.43</v>
          </cell>
        </row>
        <row r="779">
          <cell r="A779" t="str">
            <v>2 S 04 963 17</v>
          </cell>
          <cell r="B779" t="str">
            <v>Poço de visita - PVI 17</v>
          </cell>
          <cell r="E779" t="str">
            <v>und</v>
          </cell>
          <cell r="G779">
            <v>1462.74</v>
          </cell>
          <cell r="M779">
            <v>1626.03</v>
          </cell>
          <cell r="O779">
            <v>1654.16</v>
          </cell>
          <cell r="Q779">
            <v>1620.94</v>
          </cell>
          <cell r="S779">
            <v>1666.64</v>
          </cell>
          <cell r="U779">
            <v>1647.06</v>
          </cell>
          <cell r="W779">
            <v>1680.52</v>
          </cell>
        </row>
        <row r="780">
          <cell r="A780" t="str">
            <v>2 S 04 963 18</v>
          </cell>
          <cell r="B780" t="str">
            <v>Poço de visita - PVI 18</v>
          </cell>
          <cell r="E780" t="str">
            <v>und</v>
          </cell>
          <cell r="G780">
            <v>1758.11</v>
          </cell>
          <cell r="M780">
            <v>1954.32</v>
          </cell>
          <cell r="O780">
            <v>1987.98</v>
          </cell>
          <cell r="Q780">
            <v>1948.67</v>
          </cell>
          <cell r="S780">
            <v>2002.88</v>
          </cell>
          <cell r="U780">
            <v>1981.83</v>
          </cell>
          <cell r="W780">
            <v>2021.54</v>
          </cell>
        </row>
        <row r="781">
          <cell r="A781" t="str">
            <v>2 S 04 963 31</v>
          </cell>
          <cell r="B781" t="str">
            <v>Chaminé dos poços de visita - CPV 01</v>
          </cell>
          <cell r="E781" t="str">
            <v>und</v>
          </cell>
          <cell r="G781">
            <v>442.45</v>
          </cell>
          <cell r="M781">
            <v>509.54</v>
          </cell>
          <cell r="O781">
            <v>562.11</v>
          </cell>
          <cell r="Q781">
            <v>537.12</v>
          </cell>
          <cell r="S781">
            <v>554.4</v>
          </cell>
          <cell r="U781">
            <v>578.85</v>
          </cell>
          <cell r="W781">
            <v>582.61</v>
          </cell>
        </row>
        <row r="782">
          <cell r="A782" t="str">
            <v>2 S 04 963 32</v>
          </cell>
          <cell r="B782" t="str">
            <v>Chaminé dos poços de visita - CPV 02</v>
          </cell>
          <cell r="E782" t="str">
            <v>und</v>
          </cell>
          <cell r="G782">
            <v>511.03</v>
          </cell>
          <cell r="M782">
            <v>592.39</v>
          </cell>
          <cell r="O782">
            <v>645.38</v>
          </cell>
          <cell r="Q782">
            <v>620.66999999999996</v>
          </cell>
          <cell r="S782">
            <v>638.73</v>
          </cell>
          <cell r="U782">
            <v>662.2</v>
          </cell>
          <cell r="W782">
            <v>666.87</v>
          </cell>
        </row>
        <row r="783">
          <cell r="A783" t="str">
            <v>2 S 04 963 33</v>
          </cell>
          <cell r="B783" t="str">
            <v>Chaminé dos poços de visita - CPV 03</v>
          </cell>
          <cell r="E783" t="str">
            <v>und</v>
          </cell>
          <cell r="G783">
            <v>576.21</v>
          </cell>
          <cell r="M783">
            <v>671.46</v>
          </cell>
          <cell r="O783">
            <v>724.79</v>
          </cell>
          <cell r="Q783">
            <v>700.49</v>
          </cell>
          <cell r="S783">
            <v>719.18</v>
          </cell>
          <cell r="U783">
            <v>741.88</v>
          </cell>
          <cell r="W783">
            <v>747.33</v>
          </cell>
        </row>
        <row r="784">
          <cell r="A784" t="str">
            <v>2 S 04 963 34</v>
          </cell>
          <cell r="B784" t="str">
            <v>Chaminé dos poços de visita - CPV 04</v>
          </cell>
          <cell r="E784" t="str">
            <v>und</v>
          </cell>
          <cell r="G784">
            <v>645.29</v>
          </cell>
          <cell r="M784">
            <v>754.91</v>
          </cell>
          <cell r="O784">
            <v>808.65</v>
          </cell>
          <cell r="Q784">
            <v>784.67</v>
          </cell>
          <cell r="S784">
            <v>804.14</v>
          </cell>
          <cell r="U784">
            <v>825.85</v>
          </cell>
          <cell r="W784">
            <v>832.22</v>
          </cell>
        </row>
        <row r="785">
          <cell r="A785" t="str">
            <v>2 S 04 963 35</v>
          </cell>
          <cell r="B785" t="str">
            <v>Chaminé dos poços de visita - CPV 05</v>
          </cell>
          <cell r="E785" t="str">
            <v>und</v>
          </cell>
          <cell r="G785">
            <v>710.83</v>
          </cell>
          <cell r="M785">
            <v>834.37</v>
          </cell>
          <cell r="O785">
            <v>888.46</v>
          </cell>
          <cell r="Q785">
            <v>864.87</v>
          </cell>
          <cell r="S785">
            <v>884.98</v>
          </cell>
          <cell r="U785">
            <v>905.91</v>
          </cell>
          <cell r="W785">
            <v>913.07</v>
          </cell>
        </row>
        <row r="786">
          <cell r="A786" t="str">
            <v>2 S 04 963 36</v>
          </cell>
          <cell r="B786" t="str">
            <v>Chaminé dos poços de visita - CPV 06</v>
          </cell>
          <cell r="E786" t="str">
            <v>und</v>
          </cell>
          <cell r="G786">
            <v>779.05</v>
          </cell>
          <cell r="M786">
            <v>916.83</v>
          </cell>
          <cell r="O786">
            <v>971.33</v>
          </cell>
          <cell r="Q786">
            <v>948.04</v>
          </cell>
          <cell r="S786">
            <v>968.91</v>
          </cell>
          <cell r="U786">
            <v>988.87</v>
          </cell>
          <cell r="W786">
            <v>996.94</v>
          </cell>
        </row>
        <row r="787">
          <cell r="A787" t="str">
            <v>2 S 04 963 37</v>
          </cell>
          <cell r="B787" t="str">
            <v>Chaminé dos poços de visita - CPV 07</v>
          </cell>
          <cell r="E787" t="str">
            <v>und</v>
          </cell>
          <cell r="G787">
            <v>844.73</v>
          </cell>
          <cell r="M787">
            <v>996.49</v>
          </cell>
          <cell r="O787">
            <v>1051.33</v>
          </cell>
          <cell r="Q787">
            <v>1028.49</v>
          </cell>
          <cell r="S787">
            <v>1049.98</v>
          </cell>
          <cell r="U787">
            <v>1069.18</v>
          </cell>
          <cell r="W787">
            <v>1078.03</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cell r="U788">
            <v>68</v>
          </cell>
          <cell r="W788">
            <v>68.83</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cell r="U789">
            <v>162.26</v>
          </cell>
          <cell r="W789">
            <v>163.9</v>
          </cell>
        </row>
        <row r="790">
          <cell r="A790" t="str">
            <v>2 S 04 964 03</v>
          </cell>
          <cell r="B790" t="str">
            <v>Tubulação de drenagem urbana - D=0,80 m s/ berço</v>
          </cell>
          <cell r="E790" t="str">
            <v>m</v>
          </cell>
          <cell r="G790">
            <v>200.51</v>
          </cell>
          <cell r="M790">
            <v>219.69</v>
          </cell>
          <cell r="O790">
            <v>226.37</v>
          </cell>
          <cell r="Q790">
            <v>223.11</v>
          </cell>
          <cell r="S790">
            <v>226.87</v>
          </cell>
          <cell r="U790">
            <v>228.62</v>
          </cell>
          <cell r="W790">
            <v>231.34</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cell r="U791">
            <v>330.23</v>
          </cell>
          <cell r="W791">
            <v>334.26</v>
          </cell>
        </row>
        <row r="792">
          <cell r="A792" t="str">
            <v>2 S 04 964 05</v>
          </cell>
          <cell r="B792" t="str">
            <v>Tubulação de drenagem urbana - D=1,20 m s/ berço</v>
          </cell>
          <cell r="E792" t="str">
            <v>m</v>
          </cell>
          <cell r="G792">
            <v>392.57</v>
          </cell>
          <cell r="M792">
            <v>426.67</v>
          </cell>
          <cell r="O792">
            <v>441.13</v>
          </cell>
          <cell r="Q792">
            <v>434.7</v>
          </cell>
          <cell r="S792">
            <v>441.96</v>
          </cell>
          <cell r="U792">
            <v>447</v>
          </cell>
          <cell r="W792">
            <v>452.26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cell r="U793">
            <v>673.87</v>
          </cell>
          <cell r="W793">
            <v>680.89</v>
          </cell>
        </row>
        <row r="794">
          <cell r="A794" t="str">
            <v>2 S 04 990 01</v>
          </cell>
          <cell r="B794" t="str">
            <v>Transposição de segmento de sarjetas - TSS 01</v>
          </cell>
          <cell r="E794" t="str">
            <v>m</v>
          </cell>
          <cell r="G794">
            <v>90.17</v>
          </cell>
          <cell r="M794">
            <v>99.78</v>
          </cell>
          <cell r="O794">
            <v>101.81</v>
          </cell>
          <cell r="Q794">
            <v>98.56</v>
          </cell>
          <cell r="S794">
            <v>102.76</v>
          </cell>
          <cell r="U794">
            <v>97.44</v>
          </cell>
          <cell r="W794">
            <v>100.47</v>
          </cell>
        </row>
        <row r="795">
          <cell r="A795" t="str">
            <v>2 S 04 990 02</v>
          </cell>
          <cell r="B795" t="str">
            <v>Transposição de segmento de sarjetas - TSS 02</v>
          </cell>
          <cell r="E795" t="str">
            <v>m</v>
          </cell>
          <cell r="G795">
            <v>109.42</v>
          </cell>
          <cell r="M795">
            <v>120.95</v>
          </cell>
          <cell r="O795">
            <v>123.46</v>
          </cell>
          <cell r="Q795">
            <v>119.44</v>
          </cell>
          <cell r="S795">
            <v>124.64</v>
          </cell>
          <cell r="U795">
            <v>118.11</v>
          </cell>
          <cell r="W795">
            <v>121.86</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cell r="U796">
            <v>182.86</v>
          </cell>
          <cell r="W796">
            <v>185.74</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cell r="U797">
            <v>158.47999999999999</v>
          </cell>
          <cell r="W797">
            <v>161.09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cell r="U798">
            <v>142.25</v>
          </cell>
          <cell r="W798">
            <v>144.66999999999999</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cell r="U799">
            <v>134.05000000000001</v>
          </cell>
          <cell r="W799">
            <v>136.38999999999999</v>
          </cell>
        </row>
        <row r="800">
          <cell r="A800" t="str">
            <v>2 S 04 991 01</v>
          </cell>
          <cell r="B800" t="str">
            <v>Tampa concr. p/caixa colet. (4 nervuras) - TCC 01</v>
          </cell>
          <cell r="E800" t="str">
            <v>und</v>
          </cell>
          <cell r="G800">
            <v>79.02</v>
          </cell>
          <cell r="M800">
            <v>88.19</v>
          </cell>
          <cell r="O800">
            <v>91.29</v>
          </cell>
          <cell r="Q800">
            <v>90.43</v>
          </cell>
          <cell r="S800">
            <v>91.57</v>
          </cell>
          <cell r="U800">
            <v>93.87</v>
          </cell>
          <cell r="W800">
            <v>94.7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cell r="U801">
            <v>201.52</v>
          </cell>
          <cell r="W801">
            <v>201.08</v>
          </cell>
        </row>
        <row r="802">
          <cell r="A802" t="str">
            <v>2 S 04 999 03</v>
          </cell>
          <cell r="B802" t="str">
            <v>Escoramento de bueiros celulares</v>
          </cell>
          <cell r="E802" t="str">
            <v>m3</v>
          </cell>
          <cell r="G802">
            <v>25.9</v>
          </cell>
          <cell r="M802">
            <v>30.26</v>
          </cell>
          <cell r="O802">
            <v>30.27</v>
          </cell>
          <cell r="Q802">
            <v>29.95</v>
          </cell>
          <cell r="S802">
            <v>29.82</v>
          </cell>
          <cell r="U802">
            <v>30.02</v>
          </cell>
          <cell r="W802">
            <v>30.02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cell r="U803">
            <v>10.119999999999999</v>
          </cell>
          <cell r="W803">
            <v>10.119999999999999</v>
          </cell>
        </row>
        <row r="804">
          <cell r="A804" t="str">
            <v>2 S 04 999 07</v>
          </cell>
          <cell r="B804" t="str">
            <v>Lastro de brita</v>
          </cell>
          <cell r="E804" t="str">
            <v>m3</v>
          </cell>
          <cell r="G804">
            <v>27.8</v>
          </cell>
          <cell r="M804">
            <v>31.46</v>
          </cell>
          <cell r="O804">
            <v>32.03</v>
          </cell>
          <cell r="Q804">
            <v>31.41</v>
          </cell>
          <cell r="S804">
            <v>32.880000000000003</v>
          </cell>
          <cell r="U804">
            <v>33</v>
          </cell>
          <cell r="W804">
            <v>33.03</v>
          </cell>
        </row>
        <row r="805">
          <cell r="A805" t="str">
            <v>2 S 05 000 06</v>
          </cell>
          <cell r="B805" t="str">
            <v>Calha metálica semi-circular D=0,40 m</v>
          </cell>
          <cell r="E805" t="str">
            <v>m</v>
          </cell>
          <cell r="G805">
            <v>93.01</v>
          </cell>
          <cell r="M805">
            <v>112.33</v>
          </cell>
          <cell r="O805">
            <v>125.07</v>
          </cell>
          <cell r="Q805">
            <v>125.87</v>
          </cell>
          <cell r="S805">
            <v>125.87</v>
          </cell>
          <cell r="U805">
            <v>125.87</v>
          </cell>
          <cell r="W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cell r="U806">
            <v>34.520000000000003</v>
          </cell>
          <cell r="W806">
            <v>35.43</v>
          </cell>
        </row>
        <row r="807">
          <cell r="A807" t="str">
            <v>2 S 05 000 10</v>
          </cell>
          <cell r="B807" t="str">
            <v>Dentes para bueiros simples D=0,80 m</v>
          </cell>
          <cell r="E807" t="str">
            <v>und</v>
          </cell>
          <cell r="G807">
            <v>39</v>
          </cell>
          <cell r="M807">
            <v>43.21</v>
          </cell>
          <cell r="O807">
            <v>44.28</v>
          </cell>
          <cell r="Q807">
            <v>43.04</v>
          </cell>
          <cell r="S807">
            <v>44.69</v>
          </cell>
          <cell r="U807">
            <v>42.99</v>
          </cell>
          <cell r="W807">
            <v>44.12</v>
          </cell>
        </row>
        <row r="808">
          <cell r="A808" t="str">
            <v>2 S 05 000 11</v>
          </cell>
          <cell r="B808" t="str">
            <v>Dentes para bueiros simples D=1,00 m</v>
          </cell>
          <cell r="E808" t="str">
            <v>und</v>
          </cell>
          <cell r="G808">
            <v>46.37</v>
          </cell>
          <cell r="M808">
            <v>51.38</v>
          </cell>
          <cell r="O808">
            <v>52.64</v>
          </cell>
          <cell r="Q808">
            <v>51.15</v>
          </cell>
          <cell r="S808">
            <v>53.12</v>
          </cell>
          <cell r="U808">
            <v>51.05</v>
          </cell>
          <cell r="W808">
            <v>52.41</v>
          </cell>
        </row>
        <row r="809">
          <cell r="A809" t="str">
            <v>2 S 05 000 12</v>
          </cell>
          <cell r="B809" t="str">
            <v>Dentes para bueiros simples D=1,20 m</v>
          </cell>
          <cell r="E809" t="str">
            <v>und</v>
          </cell>
          <cell r="G809">
            <v>52.65</v>
          </cell>
          <cell r="M809">
            <v>58.29</v>
          </cell>
          <cell r="O809">
            <v>59.73</v>
          </cell>
          <cell r="Q809">
            <v>58</v>
          </cell>
          <cell r="S809">
            <v>60.28</v>
          </cell>
          <cell r="U809">
            <v>57.86</v>
          </cell>
          <cell r="W809">
            <v>59.42</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cell r="U810">
            <v>73.88</v>
          </cell>
          <cell r="W810">
            <v>75.739999999999995</v>
          </cell>
        </row>
        <row r="811">
          <cell r="A811" t="str">
            <v>2 S 05 000 14</v>
          </cell>
          <cell r="B811" t="str">
            <v>Dentes para bueiros duplos D=1,00 m</v>
          </cell>
          <cell r="E811" t="str">
            <v>und</v>
          </cell>
          <cell r="G811">
            <v>92.9</v>
          </cell>
          <cell r="M811">
            <v>102.94</v>
          </cell>
          <cell r="O811">
            <v>105.47</v>
          </cell>
          <cell r="Q811">
            <v>102.48</v>
          </cell>
          <cell r="S811">
            <v>106.44</v>
          </cell>
          <cell r="U811">
            <v>102.29</v>
          </cell>
          <cell r="W811">
            <v>104.99</v>
          </cell>
        </row>
        <row r="812">
          <cell r="A812" t="str">
            <v>2 S 05 000 15</v>
          </cell>
          <cell r="B812" t="str">
            <v>Dentes para bueiros duplos D=1,20 m</v>
          </cell>
          <cell r="E812" t="str">
            <v>und</v>
          </cell>
          <cell r="G812">
            <v>105.15</v>
          </cell>
          <cell r="M812">
            <v>116.41</v>
          </cell>
          <cell r="O812">
            <v>119.28</v>
          </cell>
          <cell r="Q812">
            <v>115.84</v>
          </cell>
          <cell r="S812">
            <v>120.39</v>
          </cell>
          <cell r="U812">
            <v>115.55</v>
          </cell>
          <cell r="W812">
            <v>118.67</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cell r="U813">
            <v>143.08000000000001</v>
          </cell>
          <cell r="W813">
            <v>146.81</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cell r="U814">
            <v>149.5</v>
          </cell>
          <cell r="W814">
            <v>153.55000000000001</v>
          </cell>
        </row>
        <row r="815">
          <cell r="A815" t="str">
            <v>2 S 05 000 18</v>
          </cell>
          <cell r="B815" t="str">
            <v>Dentes para bueiros triplos D=1,20</v>
          </cell>
          <cell r="E815" t="str">
            <v>und</v>
          </cell>
          <cell r="G815">
            <v>157.81</v>
          </cell>
          <cell r="M815">
            <v>174.71</v>
          </cell>
          <cell r="O815">
            <v>179.01</v>
          </cell>
          <cell r="Q815">
            <v>173.85</v>
          </cell>
          <cell r="S815">
            <v>180.68</v>
          </cell>
          <cell r="U815">
            <v>173.42</v>
          </cell>
          <cell r="W815">
            <v>178.1</v>
          </cell>
        </row>
        <row r="816">
          <cell r="A816" t="str">
            <v>2 S 05 000 19</v>
          </cell>
          <cell r="B816" t="str">
            <v>Dentes para bueiros triplos D=1,50 m</v>
          </cell>
          <cell r="E816" t="str">
            <v>und</v>
          </cell>
          <cell r="G816">
            <v>192.19</v>
          </cell>
          <cell r="M816">
            <v>212.96</v>
          </cell>
          <cell r="O816">
            <v>218.2</v>
          </cell>
          <cell r="Q816">
            <v>212.05</v>
          </cell>
          <cell r="S816">
            <v>220.2</v>
          </cell>
          <cell r="U816">
            <v>211.7</v>
          </cell>
          <cell r="W816">
            <v>217.28</v>
          </cell>
        </row>
        <row r="817">
          <cell r="A817" t="str">
            <v>2 S 05 100 00</v>
          </cell>
          <cell r="B817" t="str">
            <v>Enleivamento</v>
          </cell>
          <cell r="E817" t="str">
            <v>m2</v>
          </cell>
          <cell r="G817">
            <v>3.36</v>
          </cell>
          <cell r="M817">
            <v>3.92</v>
          </cell>
          <cell r="O817">
            <v>3.92</v>
          </cell>
          <cell r="Q817">
            <v>3.85</v>
          </cell>
          <cell r="S817">
            <v>3.85</v>
          </cell>
          <cell r="U817">
            <v>3.9</v>
          </cell>
          <cell r="W817">
            <v>3.9</v>
          </cell>
        </row>
        <row r="818">
          <cell r="A818" t="str">
            <v>2 S 05 102 00</v>
          </cell>
          <cell r="B818" t="str">
            <v>Hidrossemeadura</v>
          </cell>
          <cell r="E818" t="str">
            <v>m2</v>
          </cell>
          <cell r="G818">
            <v>1.1399999999999999</v>
          </cell>
          <cell r="M818">
            <v>0.84</v>
          </cell>
          <cell r="O818">
            <v>0.86</v>
          </cell>
          <cell r="Q818">
            <v>0.84</v>
          </cell>
          <cell r="S818">
            <v>0.85</v>
          </cell>
          <cell r="U818">
            <v>0.89</v>
          </cell>
          <cell r="W818">
            <v>0.93</v>
          </cell>
        </row>
        <row r="819">
          <cell r="A819" t="str">
            <v>2 S 05 300 01</v>
          </cell>
          <cell r="B819" t="str">
            <v>Alvenaria de pedra arrumada</v>
          </cell>
          <cell r="E819" t="str">
            <v>m3</v>
          </cell>
          <cell r="G819">
            <v>47.78</v>
          </cell>
          <cell r="M819">
            <v>55.63</v>
          </cell>
          <cell r="O819">
            <v>56.22</v>
          </cell>
          <cell r="Q819">
            <v>55.59</v>
          </cell>
          <cell r="S819">
            <v>57.06</v>
          </cell>
          <cell r="U819">
            <v>57.26</v>
          </cell>
          <cell r="W819">
            <v>57.32</v>
          </cell>
        </row>
        <row r="820">
          <cell r="A820" t="str">
            <v>2 S 05 300 02</v>
          </cell>
          <cell r="B820" t="str">
            <v>Enrocamento de pedra jogada</v>
          </cell>
          <cell r="E820" t="str">
            <v>m3</v>
          </cell>
          <cell r="G820">
            <v>27.48</v>
          </cell>
          <cell r="M820">
            <v>31.54</v>
          </cell>
          <cell r="O820">
            <v>32.03</v>
          </cell>
          <cell r="Q820">
            <v>31.5</v>
          </cell>
          <cell r="S820">
            <v>32.729999999999997</v>
          </cell>
          <cell r="U820">
            <v>32.9</v>
          </cell>
          <cell r="W820">
            <v>32.950000000000003</v>
          </cell>
        </row>
        <row r="821">
          <cell r="A821" t="str">
            <v>2 S 05 301 00</v>
          </cell>
          <cell r="B821" t="str">
            <v>Alvenaria de pedra argamassada</v>
          </cell>
          <cell r="E821" t="str">
            <v>m3</v>
          </cell>
          <cell r="G821">
            <v>123.04</v>
          </cell>
          <cell r="M821">
            <v>136.59</v>
          </cell>
          <cell r="O821">
            <v>139.43</v>
          </cell>
          <cell r="Q821">
            <v>135.06</v>
          </cell>
          <cell r="S821">
            <v>140.97999999999999</v>
          </cell>
          <cell r="U821">
            <v>133.9</v>
          </cell>
          <cell r="W821">
            <v>137.78</v>
          </cell>
        </row>
        <row r="822">
          <cell r="A822" t="str">
            <v>2 S 05 301 01</v>
          </cell>
          <cell r="B822" t="str">
            <v>Alvenaria tijolos de 20 cm de espessura</v>
          </cell>
          <cell r="E822" t="str">
            <v>m2</v>
          </cell>
          <cell r="G822">
            <v>26.67</v>
          </cell>
          <cell r="M822">
            <v>33.06</v>
          </cell>
          <cell r="O822">
            <v>33.17</v>
          </cell>
          <cell r="Q822">
            <v>33.01</v>
          </cell>
          <cell r="S822">
            <v>33.21</v>
          </cell>
          <cell r="U822">
            <v>32.93</v>
          </cell>
          <cell r="W822">
            <v>33.26</v>
          </cell>
        </row>
        <row r="823">
          <cell r="A823" t="str">
            <v>2 S 05 302 01</v>
          </cell>
          <cell r="B823" t="str">
            <v>Muro gabião tipo caixa</v>
          </cell>
          <cell r="E823" t="str">
            <v>m3</v>
          </cell>
          <cell r="G823">
            <v>124.7</v>
          </cell>
          <cell r="M823">
            <v>145.96</v>
          </cell>
          <cell r="O823">
            <v>138.34</v>
          </cell>
          <cell r="Q823">
            <v>137.43</v>
          </cell>
          <cell r="S823">
            <v>138.84</v>
          </cell>
          <cell r="U823">
            <v>139.61000000000001</v>
          </cell>
          <cell r="W823">
            <v>139.63999999999999</v>
          </cell>
        </row>
        <row r="824">
          <cell r="A824" t="str">
            <v>2 S 05 303 01</v>
          </cell>
          <cell r="B824" t="str">
            <v>Terra armada - ECE - greide 0,0&lt;h&lt;6,00m</v>
          </cell>
          <cell r="E824" t="str">
            <v>m2</v>
          </cell>
          <cell r="G824">
            <v>185.44</v>
          </cell>
          <cell r="M824">
            <v>196.56</v>
          </cell>
          <cell r="O824">
            <v>196.56</v>
          </cell>
          <cell r="Q824">
            <v>218.81</v>
          </cell>
          <cell r="S824">
            <v>218.81</v>
          </cell>
          <cell r="U824">
            <v>218.81</v>
          </cell>
          <cell r="W824">
            <v>218.81</v>
          </cell>
        </row>
        <row r="825">
          <cell r="A825" t="str">
            <v>2 S 05 303 02</v>
          </cell>
          <cell r="B825" t="str">
            <v>Terra armada - ECE - greide 6,0&lt;h&lt;9,00m</v>
          </cell>
          <cell r="E825" t="str">
            <v>m2</v>
          </cell>
          <cell r="G825">
            <v>208.05</v>
          </cell>
          <cell r="M825">
            <v>220.52</v>
          </cell>
          <cell r="O825">
            <v>220.52</v>
          </cell>
          <cell r="Q825">
            <v>245.49</v>
          </cell>
          <cell r="S825">
            <v>245.49</v>
          </cell>
          <cell r="U825">
            <v>245.49</v>
          </cell>
          <cell r="W825">
            <v>245.49</v>
          </cell>
        </row>
        <row r="826">
          <cell r="A826" t="str">
            <v>2 S 05 303 03</v>
          </cell>
          <cell r="B826" t="str">
            <v>Terra armada - ECE - greide 9,0&lt;h&lt;12,00m</v>
          </cell>
          <cell r="E826" t="str">
            <v>m2</v>
          </cell>
          <cell r="G826">
            <v>230.67</v>
          </cell>
          <cell r="M826">
            <v>244.38</v>
          </cell>
          <cell r="O826">
            <v>244.38</v>
          </cell>
          <cell r="Q826">
            <v>272.19</v>
          </cell>
          <cell r="S826">
            <v>272.19</v>
          </cell>
          <cell r="U826">
            <v>272.19</v>
          </cell>
          <cell r="W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cell r="U827">
            <v>257.95</v>
          </cell>
          <cell r="W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cell r="U828">
            <v>289.97000000000003</v>
          </cell>
          <cell r="W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cell r="U829">
            <v>324.2</v>
          </cell>
          <cell r="W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cell r="U830">
            <v>469.68</v>
          </cell>
          <cell r="W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cell r="U831">
            <v>625.9</v>
          </cell>
          <cell r="W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cell r="U832">
            <v>533</v>
          </cell>
          <cell r="W832">
            <v>544.04</v>
          </cell>
        </row>
        <row r="833">
          <cell r="A833" t="str">
            <v>2 S 05 303 10</v>
          </cell>
          <cell r="B833" t="str">
            <v>Concr. soleira e arremates de maciço terra armada</v>
          </cell>
          <cell r="E833" t="str">
            <v>m3</v>
          </cell>
          <cell r="G833">
            <v>227.24</v>
          </cell>
          <cell r="M833">
            <v>248.06</v>
          </cell>
          <cell r="O833">
            <v>254.14</v>
          </cell>
          <cell r="Q833">
            <v>244.32</v>
          </cell>
          <cell r="S833">
            <v>256.86</v>
          </cell>
          <cell r="U833">
            <v>239.95</v>
          </cell>
          <cell r="W833">
            <v>249.1</v>
          </cell>
        </row>
        <row r="834">
          <cell r="A834" t="str">
            <v>2 S 05 303 11</v>
          </cell>
          <cell r="B834" t="str">
            <v>Montagem de maciço terra armada</v>
          </cell>
          <cell r="E834" t="str">
            <v>m2</v>
          </cell>
          <cell r="G834">
            <v>54.44</v>
          </cell>
          <cell r="M834">
            <v>63.72</v>
          </cell>
          <cell r="O834">
            <v>63.72</v>
          </cell>
          <cell r="Q834">
            <v>62.93</v>
          </cell>
          <cell r="S834">
            <v>62.93</v>
          </cell>
          <cell r="U834">
            <v>63.46</v>
          </cell>
          <cell r="W834">
            <v>63.46</v>
          </cell>
        </row>
        <row r="835">
          <cell r="A835" t="str">
            <v>2 S 05 340 01</v>
          </cell>
          <cell r="B835" t="str">
            <v>Execução cortina atirantada conc.armado fck=15 MPa</v>
          </cell>
          <cell r="E835" t="str">
            <v>m2</v>
          </cell>
          <cell r="G835">
            <v>776.35</v>
          </cell>
          <cell r="M835">
            <v>859.06</v>
          </cell>
          <cell r="O835">
            <v>882.36</v>
          </cell>
          <cell r="Q835">
            <v>881.64</v>
          </cell>
          <cell r="S835">
            <v>893.71</v>
          </cell>
          <cell r="U835">
            <v>902.15</v>
          </cell>
          <cell r="W835">
            <v>911.33</v>
          </cell>
        </row>
        <row r="836">
          <cell r="A836" t="str">
            <v>2 S 05 900 01</v>
          </cell>
          <cell r="B836" t="str">
            <v>Tirante protendido p/ cort. aço st 85/105 D= 32mm</v>
          </cell>
          <cell r="E836" t="str">
            <v>m</v>
          </cell>
          <cell r="G836">
            <v>75.650000000000006</v>
          </cell>
          <cell r="M836">
            <v>85.2</v>
          </cell>
          <cell r="O836">
            <v>86.05</v>
          </cell>
          <cell r="Q836">
            <v>86.03</v>
          </cell>
          <cell r="S836">
            <v>86.08</v>
          </cell>
          <cell r="U836">
            <v>88.31</v>
          </cell>
          <cell r="W836">
            <v>88.34</v>
          </cell>
        </row>
        <row r="837">
          <cell r="A837" t="str">
            <v>2 S 06 210 01</v>
          </cell>
          <cell r="B837" t="str">
            <v>Pórtico metálico</v>
          </cell>
          <cell r="E837" t="str">
            <v>und</v>
          </cell>
          <cell r="G837">
            <v>39739.339999999997</v>
          </cell>
          <cell r="M837">
            <v>40019.26</v>
          </cell>
          <cell r="O837">
            <v>40044.01</v>
          </cell>
          <cell r="Q837">
            <v>40004.67</v>
          </cell>
          <cell r="S837">
            <v>40055.39</v>
          </cell>
          <cell r="U837">
            <v>39994.400000000001</v>
          </cell>
          <cell r="W837">
            <v>39367.379999999997</v>
          </cell>
        </row>
        <row r="838">
          <cell r="A838" t="str">
            <v>2 S 06 400 01</v>
          </cell>
          <cell r="B838" t="str">
            <v>Cerca arame farp. c/ mourão concr. seção quadrada</v>
          </cell>
          <cell r="E838" t="str">
            <v>m</v>
          </cell>
          <cell r="G838">
            <v>12.2</v>
          </cell>
          <cell r="M838">
            <v>14.91</v>
          </cell>
          <cell r="O838">
            <v>15.13</v>
          </cell>
          <cell r="Q838">
            <v>15.44</v>
          </cell>
          <cell r="S838">
            <v>14.52</v>
          </cell>
          <cell r="U838">
            <v>14.97</v>
          </cell>
          <cell r="W838">
            <v>14.98</v>
          </cell>
        </row>
        <row r="839">
          <cell r="A839" t="str">
            <v>2 S 06 400 02</v>
          </cell>
          <cell r="B839" t="str">
            <v>Cerca arame farp. c/ mourão concr. seção triang.</v>
          </cell>
          <cell r="E839" t="str">
            <v>m</v>
          </cell>
          <cell r="G839">
            <v>9.64</v>
          </cell>
          <cell r="M839">
            <v>11.54</v>
          </cell>
          <cell r="O839">
            <v>11.7</v>
          </cell>
          <cell r="Q839">
            <v>12.02</v>
          </cell>
          <cell r="S839">
            <v>11.56</v>
          </cell>
          <cell r="U839">
            <v>11.85</v>
          </cell>
          <cell r="W839">
            <v>11.86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cell r="U840">
            <v>8.2100000000000009</v>
          </cell>
          <cell r="W840">
            <v>8.24</v>
          </cell>
        </row>
        <row r="841">
          <cell r="A841" t="str">
            <v>2 S 09 001 05</v>
          </cell>
          <cell r="B841" t="str">
            <v>Transporte local em rodov. não pav. (const.)</v>
          </cell>
          <cell r="E841" t="str">
            <v>tkm</v>
          </cell>
          <cell r="G841">
            <v>0.42</v>
          </cell>
          <cell r="M841">
            <v>0.46</v>
          </cell>
          <cell r="O841">
            <v>0.47</v>
          </cell>
          <cell r="Q841">
            <v>0.45</v>
          </cell>
          <cell r="S841">
            <v>0.45</v>
          </cell>
          <cell r="U841">
            <v>0.45</v>
          </cell>
          <cell r="W841">
            <v>0.47</v>
          </cell>
        </row>
        <row r="842">
          <cell r="A842" t="str">
            <v>2 S 09 001 40</v>
          </cell>
          <cell r="B842" t="str">
            <v>Transporte local c/ carroceria em rodovia não pav.</v>
          </cell>
          <cell r="E842" t="str">
            <v>tkm</v>
          </cell>
          <cell r="G842">
            <v>0.47</v>
          </cell>
          <cell r="M842">
            <v>0.53</v>
          </cell>
          <cell r="O842">
            <v>0.53</v>
          </cell>
          <cell r="Q842">
            <v>0.51</v>
          </cell>
          <cell r="S842">
            <v>0.51</v>
          </cell>
          <cell r="U842">
            <v>0.52</v>
          </cell>
          <cell r="W842">
            <v>0.53</v>
          </cell>
        </row>
        <row r="843">
          <cell r="A843" t="str">
            <v>2 S 09 001 90</v>
          </cell>
          <cell r="B843" t="str">
            <v>Transporte comercial c/ carr. rodov. não pav.</v>
          </cell>
          <cell r="E843" t="str">
            <v>tkm</v>
          </cell>
          <cell r="G843">
            <v>0.32</v>
          </cell>
          <cell r="M843">
            <v>0.35</v>
          </cell>
          <cell r="O843">
            <v>0.36</v>
          </cell>
          <cell r="Q843">
            <v>0.35</v>
          </cell>
          <cell r="S843">
            <v>0.35</v>
          </cell>
          <cell r="U843">
            <v>0.35</v>
          </cell>
          <cell r="W843">
            <v>0.36</v>
          </cell>
        </row>
        <row r="844">
          <cell r="A844" t="str">
            <v>2 S 09 002 05</v>
          </cell>
          <cell r="B844" t="str">
            <v>Transporte local em rodov. pavim. (const.)</v>
          </cell>
          <cell r="E844" t="str">
            <v>tkm</v>
          </cell>
          <cell r="G844">
            <v>0.32</v>
          </cell>
          <cell r="M844">
            <v>0.36</v>
          </cell>
          <cell r="O844">
            <v>0.36</v>
          </cell>
          <cell r="Q844">
            <v>0.35</v>
          </cell>
          <cell r="S844">
            <v>0.35</v>
          </cell>
          <cell r="U844">
            <v>0.35</v>
          </cell>
          <cell r="W844">
            <v>0.36</v>
          </cell>
        </row>
        <row r="845">
          <cell r="A845" t="str">
            <v>2 S 09 002 40</v>
          </cell>
          <cell r="B845" t="str">
            <v>Transporte local c/ carroceria em rodov. pavim.</v>
          </cell>
          <cell r="E845" t="str">
            <v>tkm</v>
          </cell>
          <cell r="G845">
            <v>0.35</v>
          </cell>
          <cell r="M845">
            <v>0.39</v>
          </cell>
          <cell r="O845">
            <v>0.4</v>
          </cell>
          <cell r="Q845">
            <v>0.38</v>
          </cell>
          <cell r="S845">
            <v>0.38</v>
          </cell>
          <cell r="U845">
            <v>0.39</v>
          </cell>
          <cell r="W845">
            <v>0.4</v>
          </cell>
        </row>
        <row r="846">
          <cell r="A846" t="str">
            <v>2 S 09 002 90</v>
          </cell>
          <cell r="B846" t="str">
            <v>Transporte comerc. c/ carr. rodov. pavim.</v>
          </cell>
          <cell r="E846" t="str">
            <v>tkm</v>
          </cell>
          <cell r="G846">
            <v>0.21</v>
          </cell>
          <cell r="M846">
            <v>0.23</v>
          </cell>
          <cell r="O846">
            <v>0.24</v>
          </cell>
          <cell r="Q846">
            <v>0.23</v>
          </cell>
          <cell r="S846">
            <v>0.23</v>
          </cell>
          <cell r="U846">
            <v>0.23</v>
          </cell>
          <cell r="W846">
            <v>0.24</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cell r="U848">
            <v>6.83</v>
          </cell>
          <cell r="W848">
            <v>6.89</v>
          </cell>
        </row>
        <row r="849">
          <cell r="A849" t="str">
            <v>3 S 01 401 00</v>
          </cell>
          <cell r="B849" t="str">
            <v>Recomposição de revestimento primário</v>
          </cell>
          <cell r="E849" t="str">
            <v>m3</v>
          </cell>
          <cell r="G849">
            <v>9.89</v>
          </cell>
          <cell r="M849">
            <v>10.41</v>
          </cell>
          <cell r="O849">
            <v>10.57</v>
          </cell>
          <cell r="Q849">
            <v>10.37</v>
          </cell>
          <cell r="S849">
            <v>10.37</v>
          </cell>
          <cell r="U849">
            <v>10.54</v>
          </cell>
          <cell r="W849">
            <v>10.62</v>
          </cell>
        </row>
        <row r="850">
          <cell r="A850" t="str">
            <v>3 S 01 930 00</v>
          </cell>
          <cell r="B850" t="str">
            <v>Regularização mecânica da faixa de domínio</v>
          </cell>
          <cell r="E850" t="str">
            <v>m2</v>
          </cell>
          <cell r="G850">
            <v>0.15</v>
          </cell>
          <cell r="M850">
            <v>0.15</v>
          </cell>
          <cell r="O850">
            <v>0.15</v>
          </cell>
          <cell r="Q850">
            <v>0.15</v>
          </cell>
          <cell r="S850">
            <v>0.15</v>
          </cell>
          <cell r="U850">
            <v>0.15</v>
          </cell>
          <cell r="W850">
            <v>0.15</v>
          </cell>
        </row>
        <row r="851">
          <cell r="A851" t="str">
            <v>3 S 02 200 00</v>
          </cell>
          <cell r="B851" t="str">
            <v>Solo p/ base de remendo profundo</v>
          </cell>
          <cell r="E851" t="str">
            <v>m3</v>
          </cell>
          <cell r="G851">
            <v>7.48</v>
          </cell>
          <cell r="M851">
            <v>7.74</v>
          </cell>
          <cell r="O851">
            <v>7.84</v>
          </cell>
          <cell r="Q851">
            <v>7.72</v>
          </cell>
          <cell r="S851">
            <v>7.72</v>
          </cell>
          <cell r="U851">
            <v>7.86</v>
          </cell>
          <cell r="W851">
            <v>7.93</v>
          </cell>
        </row>
        <row r="852">
          <cell r="A852" t="str">
            <v>3 S 02 200 01</v>
          </cell>
          <cell r="B852" t="str">
            <v>Recomposição de camada granular do pavimento</v>
          </cell>
          <cell r="E852" t="str">
            <v>m3</v>
          </cell>
          <cell r="G852">
            <v>11.61</v>
          </cell>
          <cell r="M852">
            <v>12.45</v>
          </cell>
          <cell r="O852">
            <v>12.57</v>
          </cell>
          <cell r="Q852">
            <v>12.32</v>
          </cell>
          <cell r="S852">
            <v>12.32</v>
          </cell>
          <cell r="U852">
            <v>12.55</v>
          </cell>
          <cell r="W852">
            <v>12.62</v>
          </cell>
        </row>
        <row r="853">
          <cell r="A853" t="str">
            <v>3 S 02 220 00</v>
          </cell>
          <cell r="B853" t="str">
            <v>Solo brita p/ base de rem. profundo</v>
          </cell>
          <cell r="E853" t="str">
            <v>m3</v>
          </cell>
          <cell r="G853">
            <v>17.2</v>
          </cell>
          <cell r="M853">
            <v>19.63</v>
          </cell>
          <cell r="O853">
            <v>19.899999999999999</v>
          </cell>
          <cell r="Q853">
            <v>19.63</v>
          </cell>
          <cell r="S853">
            <v>20.28</v>
          </cell>
          <cell r="U853">
            <v>20.399999999999999</v>
          </cell>
          <cell r="W853">
            <v>20.53</v>
          </cell>
        </row>
        <row r="854">
          <cell r="A854" t="str">
            <v>3 S 02 230 00</v>
          </cell>
          <cell r="B854" t="str">
            <v>Brita para base de remendo profundo</v>
          </cell>
          <cell r="E854" t="str">
            <v>m3</v>
          </cell>
          <cell r="G854">
            <v>37.79</v>
          </cell>
          <cell r="M854">
            <v>44.64</v>
          </cell>
          <cell r="O854">
            <v>45.27</v>
          </cell>
          <cell r="Q854">
            <v>44.67</v>
          </cell>
          <cell r="S854">
            <v>46.63</v>
          </cell>
          <cell r="U854">
            <v>46.72</v>
          </cell>
          <cell r="W854">
            <v>47</v>
          </cell>
        </row>
        <row r="855">
          <cell r="A855" t="str">
            <v>3 S 02 241 00</v>
          </cell>
          <cell r="B855" t="str">
            <v>Solo melhorado c/ cimento p/ base rem. profundo</v>
          </cell>
          <cell r="E855" t="str">
            <v>m3</v>
          </cell>
          <cell r="G855">
            <v>35.979999999999997</v>
          </cell>
          <cell r="M855">
            <v>37.99</v>
          </cell>
          <cell r="O855">
            <v>39.04</v>
          </cell>
          <cell r="Q855">
            <v>37.33</v>
          </cell>
          <cell r="S855">
            <v>39.4</v>
          </cell>
          <cell r="U855">
            <v>36.520000000000003</v>
          </cell>
          <cell r="W855">
            <v>38.18</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cell r="U856">
            <v>0.14000000000000001</v>
          </cell>
          <cell r="W856">
            <v>0.14000000000000001</v>
          </cell>
        </row>
        <row r="857">
          <cell r="A857" t="str">
            <v>3 S 02 400 00</v>
          </cell>
          <cell r="B857" t="str">
            <v>Pintura de ligação</v>
          </cell>
          <cell r="E857" t="str">
            <v>m2</v>
          </cell>
          <cell r="G857">
            <v>0.09</v>
          </cell>
          <cell r="M857">
            <v>0.1</v>
          </cell>
          <cell r="O857">
            <v>0.1</v>
          </cell>
          <cell r="Q857">
            <v>0.1</v>
          </cell>
          <cell r="S857">
            <v>0.1</v>
          </cell>
          <cell r="U857">
            <v>0.1</v>
          </cell>
          <cell r="W857">
            <v>0.1</v>
          </cell>
        </row>
        <row r="858">
          <cell r="A858" t="str">
            <v>3 S 02 500 00</v>
          </cell>
          <cell r="B858" t="str">
            <v>Capa selante com pedrisco</v>
          </cell>
          <cell r="E858" t="str">
            <v>m2</v>
          </cell>
          <cell r="G858">
            <v>0.35</v>
          </cell>
          <cell r="M858">
            <v>0.41</v>
          </cell>
          <cell r="O858">
            <v>0.41</v>
          </cell>
          <cell r="Q858">
            <v>0.4</v>
          </cell>
          <cell r="S858">
            <v>0.41</v>
          </cell>
          <cell r="U858">
            <v>0.41</v>
          </cell>
          <cell r="W858">
            <v>0.41</v>
          </cell>
        </row>
        <row r="859">
          <cell r="A859" t="str">
            <v>3 S 02 500 01</v>
          </cell>
          <cell r="B859" t="str">
            <v>Capa selante com areia</v>
          </cell>
          <cell r="E859" t="str">
            <v>m2</v>
          </cell>
          <cell r="G859">
            <v>0.18</v>
          </cell>
          <cell r="M859">
            <v>0.21</v>
          </cell>
          <cell r="O859">
            <v>0.21</v>
          </cell>
          <cell r="Q859">
            <v>0.2</v>
          </cell>
          <cell r="S859">
            <v>0.2</v>
          </cell>
          <cell r="U859">
            <v>0.21</v>
          </cell>
          <cell r="W859">
            <v>0.21</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cell r="U860">
            <v>0.57999999999999996</v>
          </cell>
          <cell r="W860">
            <v>0.57999999999999996</v>
          </cell>
        </row>
        <row r="861">
          <cell r="A861" t="str">
            <v>3 S 02 500 03</v>
          </cell>
          <cell r="B861" t="str">
            <v>Tratamento superficial simples com emulsão</v>
          </cell>
          <cell r="E861" t="str">
            <v>m2</v>
          </cell>
          <cell r="G861">
            <v>0.46</v>
          </cell>
          <cell r="M861">
            <v>0.53</v>
          </cell>
          <cell r="O861">
            <v>0.54</v>
          </cell>
          <cell r="Q861">
            <v>0.53</v>
          </cell>
          <cell r="S861">
            <v>0.54</v>
          </cell>
          <cell r="U861">
            <v>0.54</v>
          </cell>
          <cell r="W861">
            <v>0.55000000000000004</v>
          </cell>
        </row>
        <row r="862">
          <cell r="A862" t="str">
            <v>3 S 02 500 04</v>
          </cell>
          <cell r="B862" t="str">
            <v>Tratamento superficial simples c/ banho diluído</v>
          </cell>
          <cell r="E862" t="str">
            <v>m2</v>
          </cell>
          <cell r="G862">
            <v>0.52</v>
          </cell>
          <cell r="M862">
            <v>0.6</v>
          </cell>
          <cell r="O862">
            <v>0.61</v>
          </cell>
          <cell r="Q862">
            <v>0.6</v>
          </cell>
          <cell r="S862">
            <v>0.61</v>
          </cell>
          <cell r="U862">
            <v>0.62</v>
          </cell>
          <cell r="W862">
            <v>0.62</v>
          </cell>
        </row>
        <row r="863">
          <cell r="A863" t="str">
            <v>3 S 02 501 00</v>
          </cell>
          <cell r="B863" t="str">
            <v>Tratamento superficial duplo c/ CAP</v>
          </cell>
          <cell r="E863" t="str">
            <v>m2</v>
          </cell>
          <cell r="G863">
            <v>1.48</v>
          </cell>
          <cell r="M863">
            <v>1.71</v>
          </cell>
          <cell r="O863">
            <v>1.72</v>
          </cell>
          <cell r="Q863">
            <v>1.68</v>
          </cell>
          <cell r="S863">
            <v>1.72</v>
          </cell>
          <cell r="U863">
            <v>1.74</v>
          </cell>
          <cell r="W863">
            <v>1.74</v>
          </cell>
        </row>
        <row r="864">
          <cell r="A864" t="str">
            <v>3 S 02 501 01</v>
          </cell>
          <cell r="B864" t="str">
            <v>Tratamento superficial duplo com emulsão</v>
          </cell>
          <cell r="E864" t="str">
            <v>m2</v>
          </cell>
          <cell r="G864">
            <v>1.47</v>
          </cell>
          <cell r="M864">
            <v>1.69</v>
          </cell>
          <cell r="O864">
            <v>1.7</v>
          </cell>
          <cell r="Q864">
            <v>1.67</v>
          </cell>
          <cell r="S864">
            <v>1.71</v>
          </cell>
          <cell r="U864">
            <v>1.72</v>
          </cell>
          <cell r="W864">
            <v>1.73</v>
          </cell>
        </row>
        <row r="865">
          <cell r="A865" t="str">
            <v>3 S 02 501 02</v>
          </cell>
          <cell r="B865" t="str">
            <v>Tratamento superficial duplo com banho diluído</v>
          </cell>
          <cell r="E865" t="str">
            <v>m2</v>
          </cell>
          <cell r="G865">
            <v>1.6</v>
          </cell>
          <cell r="M865">
            <v>1.85</v>
          </cell>
          <cell r="O865">
            <v>1.86</v>
          </cell>
          <cell r="Q865">
            <v>1.82</v>
          </cell>
          <cell r="S865">
            <v>1.86</v>
          </cell>
          <cell r="U865">
            <v>1.88</v>
          </cell>
          <cell r="W865">
            <v>1.89</v>
          </cell>
        </row>
        <row r="866">
          <cell r="A866" t="str">
            <v>3 S 02 502 00</v>
          </cell>
          <cell r="B866" t="str">
            <v>Tratamento superficial triplo com c.a.p.</v>
          </cell>
          <cell r="E866" t="str">
            <v>m2</v>
          </cell>
          <cell r="G866">
            <v>2.11</v>
          </cell>
          <cell r="M866">
            <v>2.4300000000000002</v>
          </cell>
          <cell r="O866">
            <v>2.44</v>
          </cell>
          <cell r="Q866">
            <v>2.39</v>
          </cell>
          <cell r="S866">
            <v>2.44</v>
          </cell>
          <cell r="U866">
            <v>2.46</v>
          </cell>
          <cell r="W866">
            <v>2.4700000000000002</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cell r="U867">
            <v>2.4900000000000002</v>
          </cell>
          <cell r="W867">
            <v>2.4900000000000002</v>
          </cell>
        </row>
        <row r="868">
          <cell r="A868" t="str">
            <v>3 S 02 502 02</v>
          </cell>
          <cell r="B868" t="str">
            <v>Tratamento superficial triplo com banho diluído</v>
          </cell>
          <cell r="E868" t="str">
            <v>m2</v>
          </cell>
          <cell r="G868">
            <v>2.2799999999999998</v>
          </cell>
          <cell r="M868">
            <v>2.62</v>
          </cell>
          <cell r="O868">
            <v>2.64</v>
          </cell>
          <cell r="Q868">
            <v>2.58</v>
          </cell>
          <cell r="S868">
            <v>2.63</v>
          </cell>
          <cell r="U868">
            <v>2.66</v>
          </cell>
          <cell r="W868">
            <v>2.67</v>
          </cell>
        </row>
        <row r="869">
          <cell r="A869" t="str">
            <v>3 S 02 510 00</v>
          </cell>
          <cell r="B869" t="str">
            <v>Lama asfáltica fina (granulometrias I e II )</v>
          </cell>
          <cell r="E869" t="str">
            <v>m2</v>
          </cell>
          <cell r="G869">
            <v>0.51</v>
          </cell>
          <cell r="M869">
            <v>0.59</v>
          </cell>
          <cell r="O869">
            <v>0.59</v>
          </cell>
          <cell r="Q869">
            <v>0.57999999999999996</v>
          </cell>
          <cell r="S869">
            <v>0.59</v>
          </cell>
          <cell r="U869">
            <v>0.59</v>
          </cell>
          <cell r="W869">
            <v>0.59</v>
          </cell>
        </row>
        <row r="870">
          <cell r="A870" t="str">
            <v>3 S 02 510 01</v>
          </cell>
          <cell r="B870" t="str">
            <v>Lama asfáltica grossa (granulometrias III e IV)</v>
          </cell>
          <cell r="E870" t="str">
            <v>m2</v>
          </cell>
          <cell r="G870">
            <v>0.92</v>
          </cell>
          <cell r="M870">
            <v>1.07</v>
          </cell>
          <cell r="O870">
            <v>1.07</v>
          </cell>
          <cell r="Q870">
            <v>1.05</v>
          </cell>
          <cell r="S870">
            <v>1.06</v>
          </cell>
          <cell r="U870">
            <v>1.07</v>
          </cell>
          <cell r="W870">
            <v>1.08</v>
          </cell>
        </row>
        <row r="871">
          <cell r="A871" t="str">
            <v>3 S 02 520 00</v>
          </cell>
          <cell r="B871" t="str">
            <v>Mistura areia-asfalto em betoneira</v>
          </cell>
          <cell r="E871" t="str">
            <v>m3</v>
          </cell>
          <cell r="G871">
            <v>26</v>
          </cell>
          <cell r="M871">
            <v>29.71</v>
          </cell>
          <cell r="O871">
            <v>29.78</v>
          </cell>
          <cell r="Q871">
            <v>29.51</v>
          </cell>
          <cell r="S871">
            <v>29.51</v>
          </cell>
          <cell r="U871">
            <v>29.8</v>
          </cell>
          <cell r="W871">
            <v>29.91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cell r="U872">
            <v>19.739999999999998</v>
          </cell>
          <cell r="W872">
            <v>19.88</v>
          </cell>
        </row>
        <row r="873">
          <cell r="A873" t="str">
            <v>3 S 02 520 02</v>
          </cell>
          <cell r="B873" t="str">
            <v>Rec.do rev. com areia asfalto a frio</v>
          </cell>
          <cell r="E873" t="str">
            <v>m3</v>
          </cell>
          <cell r="G873">
            <v>20.87</v>
          </cell>
          <cell r="M873">
            <v>23.8</v>
          </cell>
          <cell r="O873">
            <v>23.8</v>
          </cell>
          <cell r="Q873">
            <v>23.26</v>
          </cell>
          <cell r="S873">
            <v>23.26</v>
          </cell>
          <cell r="U873">
            <v>23.52</v>
          </cell>
          <cell r="W873">
            <v>23.52</v>
          </cell>
        </row>
        <row r="874">
          <cell r="A874" t="str">
            <v>3 S 02 521 00</v>
          </cell>
          <cell r="B874" t="str">
            <v>Mistura areia-asfalto usinada a quente</v>
          </cell>
          <cell r="E874" t="str">
            <v>m3</v>
          </cell>
          <cell r="G874">
            <v>60.43</v>
          </cell>
          <cell r="M874">
            <v>64.95</v>
          </cell>
          <cell r="O874">
            <v>65.11</v>
          </cell>
          <cell r="Q874">
            <v>78.69</v>
          </cell>
          <cell r="S874">
            <v>62.94</v>
          </cell>
          <cell r="U874">
            <v>67.03</v>
          </cell>
          <cell r="W874">
            <v>67.17</v>
          </cell>
        </row>
        <row r="875">
          <cell r="A875" t="str">
            <v>3 S 02 521 01</v>
          </cell>
          <cell r="B875" t="str">
            <v>Rec. do rev. com areia asfalto a quente</v>
          </cell>
          <cell r="E875" t="str">
            <v>m3</v>
          </cell>
          <cell r="G875">
            <v>14.12</v>
          </cell>
          <cell r="M875">
            <v>16.22</v>
          </cell>
          <cell r="O875">
            <v>16.22</v>
          </cell>
          <cell r="Q875">
            <v>15.89</v>
          </cell>
          <cell r="S875">
            <v>15.89</v>
          </cell>
          <cell r="U875">
            <v>16.079999999999998</v>
          </cell>
          <cell r="W875">
            <v>16.079999999999998</v>
          </cell>
        </row>
        <row r="876">
          <cell r="A876" t="str">
            <v>3 S 02 530 00</v>
          </cell>
          <cell r="B876" t="str">
            <v>Mistura betuminosa em betoneira</v>
          </cell>
          <cell r="E876" t="str">
            <v>m3</v>
          </cell>
          <cell r="G876">
            <v>36.840000000000003</v>
          </cell>
          <cell r="M876">
            <v>43.11</v>
          </cell>
          <cell r="O876">
            <v>43.5</v>
          </cell>
          <cell r="Q876">
            <v>43</v>
          </cell>
          <cell r="S876">
            <v>44.07</v>
          </cell>
          <cell r="U876">
            <v>44.29</v>
          </cell>
          <cell r="W876">
            <v>44.5</v>
          </cell>
        </row>
        <row r="877">
          <cell r="A877" t="str">
            <v>3 S 02 530 01</v>
          </cell>
          <cell r="B877" t="str">
            <v>Mistura betuminosa usinada a frio</v>
          </cell>
          <cell r="E877" t="str">
            <v>m3</v>
          </cell>
          <cell r="G877">
            <v>35.82</v>
          </cell>
          <cell r="M877">
            <v>41.72</v>
          </cell>
          <cell r="O877">
            <v>42.13</v>
          </cell>
          <cell r="Q877">
            <v>41.43</v>
          </cell>
          <cell r="S877">
            <v>42.51</v>
          </cell>
          <cell r="U877">
            <v>42.68</v>
          </cell>
          <cell r="W877">
            <v>42.94</v>
          </cell>
        </row>
        <row r="878">
          <cell r="A878" t="str">
            <v>3 S 02 530 02</v>
          </cell>
          <cell r="B878" t="str">
            <v>Rec.do rev. com mistura betuminosa a frio</v>
          </cell>
          <cell r="E878" t="str">
            <v>m3</v>
          </cell>
          <cell r="G878">
            <v>23.66</v>
          </cell>
          <cell r="M878">
            <v>26.99</v>
          </cell>
          <cell r="O878">
            <v>26.99</v>
          </cell>
          <cell r="Q878">
            <v>26.39</v>
          </cell>
          <cell r="S878">
            <v>26.39</v>
          </cell>
          <cell r="U878">
            <v>26.67</v>
          </cell>
          <cell r="W878">
            <v>26.67</v>
          </cell>
        </row>
        <row r="879">
          <cell r="A879" t="str">
            <v>3 S 02 540 00</v>
          </cell>
          <cell r="B879" t="str">
            <v>Mistura betuminosa usinada a quente</v>
          </cell>
          <cell r="E879" t="str">
            <v>m3</v>
          </cell>
          <cell r="G879">
            <v>75.17</v>
          </cell>
          <cell r="M879">
            <v>83.64</v>
          </cell>
          <cell r="O879">
            <v>84.21</v>
          </cell>
          <cell r="Q879">
            <v>92.85</v>
          </cell>
          <cell r="S879">
            <v>83.6</v>
          </cell>
          <cell r="U879">
            <v>88.02</v>
          </cell>
          <cell r="W879">
            <v>88.32</v>
          </cell>
        </row>
        <row r="880">
          <cell r="A880" t="str">
            <v>3 S 02 540 01</v>
          </cell>
          <cell r="B880" t="str">
            <v>Rec.do rev.com mistura betuminosa a quente</v>
          </cell>
          <cell r="E880" t="str">
            <v>m3</v>
          </cell>
          <cell r="G880">
            <v>16.399999999999999</v>
          </cell>
          <cell r="M880">
            <v>18.84</v>
          </cell>
          <cell r="O880">
            <v>18.84</v>
          </cell>
          <cell r="Q880">
            <v>18.46</v>
          </cell>
          <cell r="S880">
            <v>18.46</v>
          </cell>
          <cell r="U880">
            <v>18.670000000000002</v>
          </cell>
          <cell r="W880">
            <v>18.670000000000002</v>
          </cell>
        </row>
        <row r="881">
          <cell r="A881" t="str">
            <v>3 S 02 601 00</v>
          </cell>
          <cell r="B881" t="str">
            <v>Recomposição de placa de concreto</v>
          </cell>
          <cell r="E881" t="str">
            <v>m3</v>
          </cell>
          <cell r="G881">
            <v>218.14</v>
          </cell>
          <cell r="M881">
            <v>237.8</v>
          </cell>
          <cell r="O881">
            <v>243.59</v>
          </cell>
          <cell r="Q881">
            <v>233.72</v>
          </cell>
          <cell r="S881">
            <v>246.49</v>
          </cell>
          <cell r="U881">
            <v>229.41</v>
          </cell>
          <cell r="W881">
            <v>238.71</v>
          </cell>
        </row>
        <row r="882">
          <cell r="A882" t="str">
            <v>3 S 02 900 00</v>
          </cell>
          <cell r="B882" t="str">
            <v>Remoção mecanizada de revestimento betuminoso</v>
          </cell>
          <cell r="E882" t="str">
            <v>m3</v>
          </cell>
          <cell r="G882">
            <v>5.77</v>
          </cell>
          <cell r="M882">
            <v>6.35</v>
          </cell>
          <cell r="O882">
            <v>6.65</v>
          </cell>
          <cell r="Q882">
            <v>6.48</v>
          </cell>
          <cell r="S882">
            <v>6.48</v>
          </cell>
          <cell r="U882">
            <v>6.54</v>
          </cell>
          <cell r="W882">
            <v>6.7</v>
          </cell>
        </row>
        <row r="883">
          <cell r="A883" t="str">
            <v>3 S 02 901 00</v>
          </cell>
          <cell r="B883" t="str">
            <v>Remoção manual de revestimento betuminoso</v>
          </cell>
          <cell r="E883" t="str">
            <v>m3</v>
          </cell>
          <cell r="G883">
            <v>94.96</v>
          </cell>
          <cell r="M883">
            <v>110.07</v>
          </cell>
          <cell r="O883">
            <v>110.91</v>
          </cell>
          <cell r="Q883">
            <v>109.05</v>
          </cell>
          <cell r="S883">
            <v>109.05</v>
          </cell>
          <cell r="U883">
            <v>109.35</v>
          </cell>
          <cell r="W883">
            <v>110.54</v>
          </cell>
        </row>
        <row r="884">
          <cell r="A884" t="str">
            <v>3 S 02 902 00</v>
          </cell>
          <cell r="B884" t="str">
            <v>Remoção mecanizada da camada granular do pavimento</v>
          </cell>
          <cell r="E884" t="str">
            <v>m3</v>
          </cell>
          <cell r="G884">
            <v>3.69</v>
          </cell>
          <cell r="M884">
            <v>4.03</v>
          </cell>
          <cell r="O884">
            <v>4.24</v>
          </cell>
          <cell r="Q884">
            <v>4.13</v>
          </cell>
          <cell r="S884">
            <v>4.13</v>
          </cell>
          <cell r="U884">
            <v>4.18</v>
          </cell>
          <cell r="W884">
            <v>4.2699999999999996</v>
          </cell>
        </row>
        <row r="885">
          <cell r="A885" t="str">
            <v>3 S 02 903 00</v>
          </cell>
          <cell r="B885" t="str">
            <v>Remoção manual da camada granular do pavimento</v>
          </cell>
          <cell r="E885" t="str">
            <v>m3</v>
          </cell>
          <cell r="G885">
            <v>49.73</v>
          </cell>
          <cell r="M885">
            <v>58.21</v>
          </cell>
          <cell r="O885">
            <v>58.52</v>
          </cell>
          <cell r="Q885">
            <v>57.82</v>
          </cell>
          <cell r="S885">
            <v>57.82</v>
          </cell>
          <cell r="U885">
            <v>57.93</v>
          </cell>
          <cell r="W885">
            <v>58.38</v>
          </cell>
        </row>
        <row r="886">
          <cell r="A886" t="str">
            <v>3 S 02 999 00</v>
          </cell>
          <cell r="B886" t="str">
            <v>Peneiramento</v>
          </cell>
          <cell r="E886" t="str">
            <v>m3</v>
          </cell>
          <cell r="G886">
            <v>5.81</v>
          </cell>
          <cell r="M886">
            <v>6.98</v>
          </cell>
          <cell r="O886">
            <v>6.98</v>
          </cell>
          <cell r="Q886">
            <v>6.98</v>
          </cell>
          <cell r="S886">
            <v>6.98</v>
          </cell>
          <cell r="U886">
            <v>6.98</v>
          </cell>
          <cell r="W886">
            <v>6.98</v>
          </cell>
        </row>
        <row r="887">
          <cell r="A887" t="str">
            <v>3 S 03 310 00</v>
          </cell>
          <cell r="B887" t="str">
            <v>Concreto ciclópico</v>
          </cell>
          <cell r="E887" t="str">
            <v>m3</v>
          </cell>
          <cell r="G887">
            <v>166.47</v>
          </cell>
          <cell r="M887">
            <v>183.45</v>
          </cell>
          <cell r="O887">
            <v>187.34</v>
          </cell>
          <cell r="Q887">
            <v>180.79</v>
          </cell>
          <cell r="S887">
            <v>189.32</v>
          </cell>
          <cell r="U887">
            <v>178.38</v>
          </cell>
          <cell r="W887">
            <v>184.44</v>
          </cell>
        </row>
        <row r="888">
          <cell r="A888" t="str">
            <v>3 S 03 329 00</v>
          </cell>
          <cell r="B888" t="str">
            <v>Concreto de cimento (confecção e lançamento)</v>
          </cell>
          <cell r="E888" t="str">
            <v>m3</v>
          </cell>
          <cell r="G888">
            <v>209.35</v>
          </cell>
          <cell r="M888">
            <v>229.42</v>
          </cell>
          <cell r="O888">
            <v>234.67</v>
          </cell>
          <cell r="Q888">
            <v>225.85</v>
          </cell>
          <cell r="S888">
            <v>237.3</v>
          </cell>
          <cell r="U888">
            <v>221.98</v>
          </cell>
          <cell r="W888">
            <v>230.34</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cell r="U889">
            <v>261.26</v>
          </cell>
          <cell r="W889">
            <v>270.02</v>
          </cell>
        </row>
        <row r="890">
          <cell r="A890" t="str">
            <v>3 S 03 340 02</v>
          </cell>
          <cell r="B890" t="str">
            <v>Argamassa cimento areia 1-6</v>
          </cell>
          <cell r="E890" t="str">
            <v>m3</v>
          </cell>
          <cell r="G890">
            <v>180.21</v>
          </cell>
          <cell r="M890">
            <v>196.36</v>
          </cell>
          <cell r="O890">
            <v>200.78</v>
          </cell>
          <cell r="Q890">
            <v>193</v>
          </cell>
          <cell r="S890">
            <v>202.39</v>
          </cell>
          <cell r="U890">
            <v>188.74</v>
          </cell>
          <cell r="W890">
            <v>196.1</v>
          </cell>
        </row>
        <row r="891">
          <cell r="A891" t="str">
            <v>3 S 03 340 03</v>
          </cell>
          <cell r="B891" t="str">
            <v>Argamassa cimento solo 1:10</v>
          </cell>
          <cell r="E891" t="str">
            <v>m3</v>
          </cell>
          <cell r="G891">
            <v>113.44</v>
          </cell>
          <cell r="M891">
            <v>125.25</v>
          </cell>
          <cell r="O891">
            <v>127.58</v>
          </cell>
          <cell r="Q891">
            <v>123.54</v>
          </cell>
          <cell r="S891">
            <v>128.30000000000001</v>
          </cell>
          <cell r="U891">
            <v>121.61</v>
          </cell>
          <cell r="W891">
            <v>125.17</v>
          </cell>
        </row>
        <row r="892">
          <cell r="A892" t="str">
            <v>3 S 03 353 00</v>
          </cell>
          <cell r="B892" t="str">
            <v>Dobragem e colocação de armadura</v>
          </cell>
          <cell r="E892" t="str">
            <v>kg</v>
          </cell>
          <cell r="G892">
            <v>3.89</v>
          </cell>
          <cell r="M892">
            <v>4.34</v>
          </cell>
          <cell r="O892">
            <v>4.55</v>
          </cell>
          <cell r="Q892">
            <v>4.55</v>
          </cell>
          <cell r="S892">
            <v>4.55</v>
          </cell>
          <cell r="U892">
            <v>4.84</v>
          </cell>
          <cell r="W892">
            <v>4.84</v>
          </cell>
        </row>
        <row r="893">
          <cell r="A893" t="str">
            <v>3 S 03 370 00</v>
          </cell>
          <cell r="B893" t="str">
            <v>Forma comum de madeira</v>
          </cell>
          <cell r="E893" t="str">
            <v>m2</v>
          </cell>
          <cell r="G893">
            <v>27.81</v>
          </cell>
          <cell r="M893">
            <v>30.76</v>
          </cell>
          <cell r="O893">
            <v>30.84</v>
          </cell>
          <cell r="Q893">
            <v>31.06</v>
          </cell>
          <cell r="S893">
            <v>31.01</v>
          </cell>
          <cell r="U893">
            <v>34.01</v>
          </cell>
          <cell r="W893">
            <v>34.01</v>
          </cell>
        </row>
        <row r="894">
          <cell r="A894" t="str">
            <v>3 S 03 940 01</v>
          </cell>
          <cell r="B894" t="str">
            <v>Reaterro e compactação p/ bueiro</v>
          </cell>
          <cell r="E894" t="str">
            <v>m3</v>
          </cell>
          <cell r="G894">
            <v>13.94</v>
          </cell>
          <cell r="M894">
            <v>16.04</v>
          </cell>
          <cell r="O894">
            <v>16.04</v>
          </cell>
          <cell r="Q894">
            <v>15.98</v>
          </cell>
          <cell r="S894">
            <v>15.98</v>
          </cell>
          <cell r="U894">
            <v>15.82</v>
          </cell>
          <cell r="W894">
            <v>15.82</v>
          </cell>
        </row>
        <row r="895">
          <cell r="A895" t="str">
            <v>3 S 03 940 02</v>
          </cell>
          <cell r="B895" t="str">
            <v>Reaterro apiloado</v>
          </cell>
          <cell r="E895" t="str">
            <v>m3</v>
          </cell>
          <cell r="G895">
            <v>8.75</v>
          </cell>
          <cell r="M895">
            <v>10.5</v>
          </cell>
          <cell r="O895">
            <v>10.5</v>
          </cell>
          <cell r="Q895">
            <v>10.5</v>
          </cell>
          <cell r="S895">
            <v>10.5</v>
          </cell>
          <cell r="U895">
            <v>10.5</v>
          </cell>
          <cell r="W895">
            <v>10.5</v>
          </cell>
        </row>
        <row r="896">
          <cell r="A896" t="str">
            <v>3 S 03 950 00</v>
          </cell>
          <cell r="B896" t="str">
            <v>Limpeza de ponte</v>
          </cell>
          <cell r="E896" t="str">
            <v>m</v>
          </cell>
          <cell r="G896">
            <v>2.14</v>
          </cell>
          <cell r="M896">
            <v>2.52</v>
          </cell>
          <cell r="O896">
            <v>2.5299999999999998</v>
          </cell>
          <cell r="Q896">
            <v>2.5</v>
          </cell>
          <cell r="S896">
            <v>2.5</v>
          </cell>
          <cell r="U896">
            <v>2.52</v>
          </cell>
          <cell r="W896">
            <v>2.52</v>
          </cell>
        </row>
        <row r="897">
          <cell r="A897" t="str">
            <v>3 S 04 000 00</v>
          </cell>
          <cell r="B897" t="str">
            <v>Escavação manual em material de 1a categoria</v>
          </cell>
          <cell r="E897" t="str">
            <v>m3</v>
          </cell>
          <cell r="G897">
            <v>15.79</v>
          </cell>
          <cell r="M897">
            <v>18.95</v>
          </cell>
          <cell r="O897">
            <v>18.95</v>
          </cell>
          <cell r="Q897">
            <v>18.95</v>
          </cell>
          <cell r="S897">
            <v>18.95</v>
          </cell>
          <cell r="U897">
            <v>18.95</v>
          </cell>
          <cell r="W897">
            <v>18.95</v>
          </cell>
        </row>
        <row r="898">
          <cell r="A898" t="str">
            <v>3 S 04 000 01</v>
          </cell>
          <cell r="B898" t="str">
            <v>Escavação manual em material de 2a categoria</v>
          </cell>
          <cell r="E898" t="str">
            <v>m3</v>
          </cell>
          <cell r="G898">
            <v>21.06</v>
          </cell>
          <cell r="M898">
            <v>25.27</v>
          </cell>
          <cell r="O898">
            <v>25.27</v>
          </cell>
          <cell r="Q898">
            <v>25.27</v>
          </cell>
          <cell r="S898">
            <v>25.27</v>
          </cell>
          <cell r="U898">
            <v>25.27</v>
          </cell>
          <cell r="W898">
            <v>25.27</v>
          </cell>
        </row>
        <row r="899">
          <cell r="A899" t="str">
            <v>3 S 04 001 00</v>
          </cell>
          <cell r="B899" t="str">
            <v>Escavação mecaniz. de vala em mater. de 1a cat.</v>
          </cell>
          <cell r="E899" t="str">
            <v>m3</v>
          </cell>
          <cell r="G899">
            <v>3.82</v>
          </cell>
          <cell r="M899">
            <v>4.37</v>
          </cell>
          <cell r="O899">
            <v>4.37</v>
          </cell>
          <cell r="Q899">
            <v>4.26</v>
          </cell>
          <cell r="S899">
            <v>4.26</v>
          </cell>
          <cell r="U899">
            <v>4.45</v>
          </cell>
          <cell r="W899">
            <v>4.45</v>
          </cell>
        </row>
        <row r="900">
          <cell r="A900" t="str">
            <v>3 S 04 010 00</v>
          </cell>
          <cell r="B900" t="str">
            <v>Escavação mecaniz.de vala em material de 2a cat.</v>
          </cell>
          <cell r="E900" t="str">
            <v>m3</v>
          </cell>
          <cell r="G900">
            <v>4.7699999999999996</v>
          </cell>
          <cell r="M900">
            <v>5.46</v>
          </cell>
          <cell r="O900">
            <v>5.46</v>
          </cell>
          <cell r="Q900">
            <v>5.32</v>
          </cell>
          <cell r="S900">
            <v>5.32</v>
          </cell>
          <cell r="U900">
            <v>5.57</v>
          </cell>
          <cell r="W900">
            <v>5.57</v>
          </cell>
        </row>
        <row r="901">
          <cell r="A901" t="str">
            <v>3 S 04 020 00</v>
          </cell>
          <cell r="B901" t="str">
            <v>Escavação e carga de material de 3a cat. em valas</v>
          </cell>
          <cell r="E901" t="str">
            <v>m3</v>
          </cell>
          <cell r="G901">
            <v>46.48</v>
          </cell>
          <cell r="M901">
            <v>50.78</v>
          </cell>
          <cell r="O901">
            <v>52.49</v>
          </cell>
          <cell r="Q901">
            <v>51.87</v>
          </cell>
          <cell r="S901">
            <v>62.39</v>
          </cell>
          <cell r="U901">
            <v>62.63</v>
          </cell>
          <cell r="W901">
            <v>62.63</v>
          </cell>
        </row>
        <row r="902">
          <cell r="A902" t="str">
            <v>3 S 04 300 16</v>
          </cell>
          <cell r="B902" t="str">
            <v>Bueiro met. chapa múltipla D=1,60m galv.</v>
          </cell>
          <cell r="E902" t="str">
            <v>m</v>
          </cell>
          <cell r="G902">
            <v>852.26</v>
          </cell>
          <cell r="M902">
            <v>990.04</v>
          </cell>
          <cell r="O902">
            <v>1036.74</v>
          </cell>
          <cell r="Q902">
            <v>1034.93</v>
          </cell>
          <cell r="S902">
            <v>1036.1500000000001</v>
          </cell>
          <cell r="U902">
            <v>1034.3399999999999</v>
          </cell>
          <cell r="W902">
            <v>1034.51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cell r="U903">
            <v>1282.6300000000001</v>
          </cell>
          <cell r="W903">
            <v>1282.81</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cell r="U904">
            <v>1083.77</v>
          </cell>
          <cell r="W904">
            <v>1083.95</v>
          </cell>
        </row>
        <row r="905">
          <cell r="A905" t="str">
            <v>3 S 04 301 20</v>
          </cell>
          <cell r="B905" t="str">
            <v>Bueiro met. chapas múlt. D=2,00 m rev. epoxy</v>
          </cell>
          <cell r="E905" t="str">
            <v>m</v>
          </cell>
          <cell r="G905">
            <v>1155.49</v>
          </cell>
          <cell r="M905">
            <v>1322.33</v>
          </cell>
          <cell r="O905">
            <v>1346.44</v>
          </cell>
          <cell r="Q905">
            <v>1344.58</v>
          </cell>
          <cell r="S905">
            <v>1345.8</v>
          </cell>
          <cell r="U905">
            <v>1343.36</v>
          </cell>
          <cell r="W905">
            <v>1343.53</v>
          </cell>
        </row>
        <row r="906">
          <cell r="A906" t="str">
            <v>3 S 04 310 16</v>
          </cell>
          <cell r="B906" t="str">
            <v>Bueiro met. s/interrupção tráf. D=1,60 m galv.</v>
          </cell>
          <cell r="E906" t="str">
            <v>m</v>
          </cell>
          <cell r="G906">
            <v>1667.71</v>
          </cell>
          <cell r="M906">
            <v>1957.4</v>
          </cell>
          <cell r="O906">
            <v>1958.05</v>
          </cell>
          <cell r="Q906">
            <v>1892.17</v>
          </cell>
          <cell r="S906">
            <v>1893.36</v>
          </cell>
          <cell r="U906">
            <v>1891.69</v>
          </cell>
          <cell r="W906">
            <v>1892.56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cell r="U907">
            <v>2282.35</v>
          </cell>
          <cell r="W907">
            <v>2283.39</v>
          </cell>
        </row>
        <row r="908">
          <cell r="A908" t="str">
            <v>3 S 04 311 16</v>
          </cell>
          <cell r="B908" t="str">
            <v>Bueiro met.s/interrupção tráf. D=1,60 m rev. epoxy</v>
          </cell>
          <cell r="E908" t="str">
            <v>m</v>
          </cell>
          <cell r="G908">
            <v>1700.88</v>
          </cell>
          <cell r="M908">
            <v>2030.38</v>
          </cell>
          <cell r="O908">
            <v>2031.03</v>
          </cell>
          <cell r="Q908">
            <v>1828.85</v>
          </cell>
          <cell r="S908">
            <v>1830.05</v>
          </cell>
          <cell r="U908">
            <v>1828.37</v>
          </cell>
          <cell r="W908">
            <v>1829.25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cell r="U909">
            <v>2288.29</v>
          </cell>
          <cell r="W909">
            <v>2289.34</v>
          </cell>
        </row>
        <row r="910">
          <cell r="A910" t="str">
            <v>3 S 04 590 00</v>
          </cell>
          <cell r="B910" t="str">
            <v>Assentamento de dreno profundo</v>
          </cell>
          <cell r="E910" t="str">
            <v>m</v>
          </cell>
          <cell r="G910">
            <v>34.85</v>
          </cell>
          <cell r="M910">
            <v>40.54</v>
          </cell>
          <cell r="O910">
            <v>40.96</v>
          </cell>
          <cell r="Q910">
            <v>40.409999999999997</v>
          </cell>
          <cell r="S910">
            <v>41.48</v>
          </cell>
          <cell r="U910">
            <v>41.29</v>
          </cell>
          <cell r="W910">
            <v>41.68</v>
          </cell>
        </row>
        <row r="911">
          <cell r="A911" t="str">
            <v>3 S 04 999 08</v>
          </cell>
          <cell r="B911" t="str">
            <v>Selo de argila apiloado com solo local</v>
          </cell>
          <cell r="E911" t="str">
            <v>m3</v>
          </cell>
          <cell r="G911">
            <v>8.75</v>
          </cell>
          <cell r="M911">
            <v>10.5</v>
          </cell>
          <cell r="O911">
            <v>10.5</v>
          </cell>
          <cell r="Q911">
            <v>10.5</v>
          </cell>
          <cell r="S911">
            <v>10.5</v>
          </cell>
          <cell r="U911">
            <v>10.5</v>
          </cell>
          <cell r="W911">
            <v>10.5</v>
          </cell>
        </row>
        <row r="912">
          <cell r="A912" t="str">
            <v>3 S 05 000 00</v>
          </cell>
          <cell r="B912" t="str">
            <v>Enrocamento de pedra arrumada</v>
          </cell>
          <cell r="E912" t="str">
            <v>m3</v>
          </cell>
          <cell r="G912">
            <v>61.59</v>
          </cell>
          <cell r="M912">
            <v>72.58</v>
          </cell>
          <cell r="O912">
            <v>73.02</v>
          </cell>
          <cell r="Q912">
            <v>72.75</v>
          </cell>
          <cell r="S912">
            <v>74.23</v>
          </cell>
          <cell r="U912">
            <v>74.31</v>
          </cell>
          <cell r="W912">
            <v>74.47</v>
          </cell>
        </row>
        <row r="913">
          <cell r="A913" t="str">
            <v>3 S 05 001 00</v>
          </cell>
          <cell r="B913" t="str">
            <v>Enrocamento de pedra jogada</v>
          </cell>
          <cell r="E913" t="str">
            <v>m3</v>
          </cell>
          <cell r="G913">
            <v>40.799999999999997</v>
          </cell>
          <cell r="M913">
            <v>47.86</v>
          </cell>
          <cell r="O913">
            <v>48.23</v>
          </cell>
          <cell r="Q913">
            <v>48</v>
          </cell>
          <cell r="S913">
            <v>49.23</v>
          </cell>
          <cell r="U913">
            <v>49.3</v>
          </cell>
          <cell r="W913">
            <v>49.43</v>
          </cell>
        </row>
        <row r="914">
          <cell r="A914" t="str">
            <v>3 S 05 101 01</v>
          </cell>
          <cell r="B914" t="str">
            <v>Revestimento vegetal com mudas</v>
          </cell>
          <cell r="E914" t="str">
            <v>m2</v>
          </cell>
          <cell r="G914">
            <v>2.96</v>
          </cell>
          <cell r="M914">
            <v>3.46</v>
          </cell>
          <cell r="O914">
            <v>3.47</v>
          </cell>
          <cell r="Q914">
            <v>3.42</v>
          </cell>
          <cell r="S914">
            <v>3.42</v>
          </cell>
          <cell r="U914">
            <v>3.45</v>
          </cell>
          <cell r="W914">
            <v>3.45</v>
          </cell>
        </row>
        <row r="915">
          <cell r="A915" t="str">
            <v>3 S 05 101 02</v>
          </cell>
          <cell r="B915" t="str">
            <v>Revestimento vegetal com grama em leivas</v>
          </cell>
          <cell r="E915" t="str">
            <v>m2</v>
          </cell>
          <cell r="G915">
            <v>3.17</v>
          </cell>
          <cell r="M915">
            <v>3.69</v>
          </cell>
          <cell r="O915">
            <v>3.7</v>
          </cell>
          <cell r="Q915">
            <v>3.64</v>
          </cell>
          <cell r="S915">
            <v>3.64</v>
          </cell>
          <cell r="U915">
            <v>3.67</v>
          </cell>
          <cell r="W915">
            <v>3.68</v>
          </cell>
        </row>
        <row r="916">
          <cell r="A916" t="str">
            <v>3 S 08 001 00</v>
          </cell>
          <cell r="B916" t="str">
            <v>Reconformação da plataforma</v>
          </cell>
          <cell r="E916" t="str">
            <v>ha</v>
          </cell>
          <cell r="G916">
            <v>105.07</v>
          </cell>
          <cell r="M916">
            <v>110.09</v>
          </cell>
          <cell r="O916">
            <v>120.63</v>
          </cell>
          <cell r="Q916">
            <v>117.37</v>
          </cell>
          <cell r="S916">
            <v>117.37</v>
          </cell>
          <cell r="U916">
            <v>119.63</v>
          </cell>
          <cell r="W916">
            <v>121.02</v>
          </cell>
        </row>
        <row r="917">
          <cell r="A917" t="str">
            <v>3 S 08 100 00</v>
          </cell>
          <cell r="B917" t="str">
            <v>Tapa buraco</v>
          </cell>
          <cell r="E917" t="str">
            <v>m3</v>
          </cell>
          <cell r="G917">
            <v>92.24</v>
          </cell>
          <cell r="M917">
            <v>110.38</v>
          </cell>
          <cell r="O917">
            <v>110.38</v>
          </cell>
          <cell r="Q917">
            <v>110.34</v>
          </cell>
          <cell r="S917">
            <v>110.34</v>
          </cell>
          <cell r="U917">
            <v>110.28</v>
          </cell>
          <cell r="W917">
            <v>110.28</v>
          </cell>
        </row>
        <row r="918">
          <cell r="A918" t="str">
            <v>3 S 08 101 01</v>
          </cell>
          <cell r="B918" t="str">
            <v>Remendo profundo com demolição manual</v>
          </cell>
          <cell r="E918" t="str">
            <v>m3</v>
          </cell>
          <cell r="G918">
            <v>109.06</v>
          </cell>
          <cell r="M918">
            <v>129.85</v>
          </cell>
          <cell r="O918">
            <v>129.85</v>
          </cell>
          <cell r="Q918">
            <v>129.75</v>
          </cell>
          <cell r="S918">
            <v>129.75</v>
          </cell>
          <cell r="U918">
            <v>129.52000000000001</v>
          </cell>
          <cell r="W918">
            <v>129.52000000000001</v>
          </cell>
        </row>
        <row r="919">
          <cell r="A919" t="str">
            <v>3 S 08 101 02</v>
          </cell>
          <cell r="B919" t="str">
            <v>Remendo profundo com demolição mecanizada</v>
          </cell>
          <cell r="E919" t="str">
            <v>m3</v>
          </cell>
          <cell r="G919">
            <v>80</v>
          </cell>
          <cell r="M919">
            <v>94.79</v>
          </cell>
          <cell r="O919">
            <v>94.79</v>
          </cell>
          <cell r="Q919">
            <v>94.15</v>
          </cell>
          <cell r="S919">
            <v>94.15</v>
          </cell>
          <cell r="U919">
            <v>94.25</v>
          </cell>
          <cell r="W919">
            <v>94.25</v>
          </cell>
        </row>
        <row r="920">
          <cell r="A920" t="str">
            <v>3 S 08 102 00</v>
          </cell>
          <cell r="B920" t="str">
            <v>Limpeza ench. juntas pav. concr. a quente (consv)</v>
          </cell>
          <cell r="E920" t="str">
            <v>m</v>
          </cell>
          <cell r="G920">
            <v>1.32</v>
          </cell>
          <cell r="M920">
            <v>1.53</v>
          </cell>
          <cell r="O920">
            <v>1.54</v>
          </cell>
          <cell r="Q920">
            <v>1.51</v>
          </cell>
          <cell r="S920">
            <v>1.52</v>
          </cell>
          <cell r="U920">
            <v>1.51</v>
          </cell>
          <cell r="W920">
            <v>1.52</v>
          </cell>
        </row>
        <row r="921">
          <cell r="A921" t="str">
            <v>3 S 08 102 01</v>
          </cell>
          <cell r="B921" t="str">
            <v>Limpeza ench. juntas pav. concr. a frio (consv)</v>
          </cell>
          <cell r="E921" t="str">
            <v>m</v>
          </cell>
          <cell r="G921">
            <v>1.06</v>
          </cell>
          <cell r="M921">
            <v>1.23</v>
          </cell>
          <cell r="O921">
            <v>1.23</v>
          </cell>
          <cell r="Q921">
            <v>1.2</v>
          </cell>
          <cell r="S921">
            <v>1.2</v>
          </cell>
          <cell r="U921">
            <v>1.23</v>
          </cell>
          <cell r="W921">
            <v>1.23</v>
          </cell>
        </row>
        <row r="922">
          <cell r="A922" t="str">
            <v>3 S 08 103 00</v>
          </cell>
          <cell r="B922" t="str">
            <v>Selagem de trinca</v>
          </cell>
          <cell r="E922" t="str">
            <v>l</v>
          </cell>
          <cell r="G922">
            <v>0.82</v>
          </cell>
          <cell r="M922">
            <v>0.96</v>
          </cell>
          <cell r="O922">
            <v>0.96</v>
          </cell>
          <cell r="Q922">
            <v>0.94</v>
          </cell>
          <cell r="S922">
            <v>0.94</v>
          </cell>
          <cell r="U922">
            <v>0.95</v>
          </cell>
          <cell r="W922">
            <v>0.95</v>
          </cell>
        </row>
        <row r="923">
          <cell r="A923" t="str">
            <v>3 S 08 104 01</v>
          </cell>
          <cell r="B923" t="str">
            <v>Combate à exsudação com areia</v>
          </cell>
          <cell r="E923" t="str">
            <v>m2</v>
          </cell>
          <cell r="G923">
            <v>0.28999999999999998</v>
          </cell>
          <cell r="M923">
            <v>0.32</v>
          </cell>
          <cell r="O923">
            <v>0.32</v>
          </cell>
          <cell r="Q923">
            <v>0.32</v>
          </cell>
          <cell r="S923">
            <v>0.32</v>
          </cell>
          <cell r="U923">
            <v>0.32</v>
          </cell>
          <cell r="W923">
            <v>0.32</v>
          </cell>
        </row>
        <row r="924">
          <cell r="A924" t="str">
            <v>3 S 08 104 02</v>
          </cell>
          <cell r="B924" t="str">
            <v>Combate à exsudação com pedrisco</v>
          </cell>
          <cell r="E924" t="str">
            <v>m2</v>
          </cell>
          <cell r="G924">
            <v>0.34</v>
          </cell>
          <cell r="M924">
            <v>0.39</v>
          </cell>
          <cell r="O924">
            <v>0.39</v>
          </cell>
          <cell r="Q924">
            <v>0.39</v>
          </cell>
          <cell r="S924">
            <v>0.39</v>
          </cell>
          <cell r="U924">
            <v>0.39</v>
          </cell>
          <cell r="W924">
            <v>0.39</v>
          </cell>
        </row>
        <row r="925">
          <cell r="A925" t="str">
            <v>3 S 08 109 00</v>
          </cell>
          <cell r="B925" t="str">
            <v>Correção de defeitos com mistura betuminosa</v>
          </cell>
          <cell r="E925" t="str">
            <v>m3</v>
          </cell>
          <cell r="G925">
            <v>61.12</v>
          </cell>
          <cell r="M925">
            <v>69.45</v>
          </cell>
          <cell r="O925">
            <v>69.45</v>
          </cell>
          <cell r="Q925">
            <v>68.17</v>
          </cell>
          <cell r="S925">
            <v>68.17</v>
          </cell>
          <cell r="U925">
            <v>69.8</v>
          </cell>
          <cell r="W925">
            <v>69.78</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cell r="U926">
            <v>139.13</v>
          </cell>
          <cell r="W926">
            <v>143.69</v>
          </cell>
        </row>
        <row r="927">
          <cell r="A927" t="str">
            <v>3 S 08 110 00</v>
          </cell>
          <cell r="B927" t="str">
            <v>Correção de defeitos por penetração</v>
          </cell>
          <cell r="E927" t="str">
            <v>m2</v>
          </cell>
          <cell r="G927">
            <v>6.73</v>
          </cell>
          <cell r="M927">
            <v>7.66</v>
          </cell>
          <cell r="O927">
            <v>7.66</v>
          </cell>
          <cell r="Q927">
            <v>7.52</v>
          </cell>
          <cell r="S927">
            <v>7.53</v>
          </cell>
          <cell r="U927">
            <v>7.71</v>
          </cell>
          <cell r="W927">
            <v>7.71</v>
          </cell>
        </row>
        <row r="928">
          <cell r="A928" t="str">
            <v>3 S 08 200 00</v>
          </cell>
          <cell r="B928" t="str">
            <v>Recomp. de guarda corpo</v>
          </cell>
          <cell r="E928" t="str">
            <v>m</v>
          </cell>
          <cell r="G928">
            <v>57.3</v>
          </cell>
          <cell r="M928">
            <v>65.900000000000006</v>
          </cell>
          <cell r="O928">
            <v>67</v>
          </cell>
          <cell r="Q928">
            <v>66.03</v>
          </cell>
          <cell r="S928">
            <v>66.64</v>
          </cell>
          <cell r="U928">
            <v>67.14</v>
          </cell>
          <cell r="W928">
            <v>67.58</v>
          </cell>
        </row>
        <row r="929">
          <cell r="A929" t="str">
            <v>3 S 08 200 01</v>
          </cell>
          <cell r="B929" t="str">
            <v>Recomposição de sarjeta em alvenaria de tijolo</v>
          </cell>
          <cell r="E929" t="str">
            <v>m2</v>
          </cell>
          <cell r="G929">
            <v>25.78</v>
          </cell>
          <cell r="M929">
            <v>29.96</v>
          </cell>
          <cell r="O929">
            <v>30.01</v>
          </cell>
          <cell r="Q929">
            <v>29.93</v>
          </cell>
          <cell r="S929">
            <v>30.03</v>
          </cell>
          <cell r="U929">
            <v>29.89</v>
          </cell>
          <cell r="W929">
            <v>29.96</v>
          </cell>
        </row>
        <row r="930">
          <cell r="A930" t="str">
            <v>3 S 08 300 01</v>
          </cell>
          <cell r="B930" t="str">
            <v>Limpeza de sarjeta e meio fio</v>
          </cell>
          <cell r="E930" t="str">
            <v>m</v>
          </cell>
          <cell r="G930">
            <v>0.17</v>
          </cell>
          <cell r="M930">
            <v>0.21</v>
          </cell>
          <cell r="O930">
            <v>0.21</v>
          </cell>
          <cell r="Q930">
            <v>0.21</v>
          </cell>
          <cell r="S930">
            <v>0.21</v>
          </cell>
          <cell r="U930">
            <v>0.21</v>
          </cell>
          <cell r="W930">
            <v>0.21</v>
          </cell>
        </row>
        <row r="931">
          <cell r="A931" t="str">
            <v>3 S 08 301 01</v>
          </cell>
          <cell r="B931" t="str">
            <v>Limpeza de valeta de corte</v>
          </cell>
          <cell r="E931" t="str">
            <v>m</v>
          </cell>
          <cell r="G931">
            <v>0.26</v>
          </cell>
          <cell r="M931">
            <v>0.32</v>
          </cell>
          <cell r="O931">
            <v>0.32</v>
          </cell>
          <cell r="Q931">
            <v>0.32</v>
          </cell>
          <cell r="S931">
            <v>0.32</v>
          </cell>
          <cell r="U931">
            <v>0.32</v>
          </cell>
          <cell r="W931">
            <v>0.32</v>
          </cell>
        </row>
        <row r="932">
          <cell r="A932" t="str">
            <v>3 S 08 301 02</v>
          </cell>
          <cell r="B932" t="str">
            <v>Limpeza de vala de drenagem</v>
          </cell>
          <cell r="E932" t="str">
            <v>m</v>
          </cell>
          <cell r="G932">
            <v>1.06</v>
          </cell>
          <cell r="M932">
            <v>1.28</v>
          </cell>
          <cell r="O932">
            <v>1.28</v>
          </cell>
          <cell r="Q932">
            <v>1.28</v>
          </cell>
          <cell r="S932">
            <v>1.28</v>
          </cell>
          <cell r="U932">
            <v>1.28</v>
          </cell>
          <cell r="W932">
            <v>1.28</v>
          </cell>
        </row>
        <row r="933">
          <cell r="A933" t="str">
            <v>3 S 08 301 03</v>
          </cell>
          <cell r="B933" t="str">
            <v>Limpeza de descida d'água</v>
          </cell>
          <cell r="E933" t="str">
            <v>m</v>
          </cell>
          <cell r="G933">
            <v>0.35</v>
          </cell>
          <cell r="M933">
            <v>0.42</v>
          </cell>
          <cell r="O933">
            <v>0.42</v>
          </cell>
          <cell r="Q933">
            <v>0.42</v>
          </cell>
          <cell r="S933">
            <v>0.42</v>
          </cell>
          <cell r="U933">
            <v>0.42</v>
          </cell>
          <cell r="W933">
            <v>0.42</v>
          </cell>
        </row>
        <row r="934">
          <cell r="A934" t="str">
            <v>3 S 08 302 01</v>
          </cell>
          <cell r="B934" t="str">
            <v>Limpeza de bueiro</v>
          </cell>
          <cell r="E934" t="str">
            <v>m3</v>
          </cell>
          <cell r="G934">
            <v>5.81</v>
          </cell>
          <cell r="M934">
            <v>6.98</v>
          </cell>
          <cell r="O934">
            <v>6.98</v>
          </cell>
          <cell r="Q934">
            <v>6.98</v>
          </cell>
          <cell r="S934">
            <v>6.98</v>
          </cell>
          <cell r="U934">
            <v>6.98</v>
          </cell>
          <cell r="W934">
            <v>6.98</v>
          </cell>
        </row>
        <row r="935">
          <cell r="A935" t="str">
            <v>3 S 08 302 02</v>
          </cell>
          <cell r="B935" t="str">
            <v>Desobstrução de bueiro</v>
          </cell>
          <cell r="E935" t="str">
            <v>m3</v>
          </cell>
          <cell r="G935">
            <v>16.98</v>
          </cell>
          <cell r="M935">
            <v>20.37</v>
          </cell>
          <cell r="O935">
            <v>20.37</v>
          </cell>
          <cell r="Q935">
            <v>20.37</v>
          </cell>
          <cell r="S935">
            <v>20.37</v>
          </cell>
          <cell r="U935">
            <v>20.37</v>
          </cell>
          <cell r="W935">
            <v>20.37</v>
          </cell>
        </row>
        <row r="936">
          <cell r="A936" t="str">
            <v>3 S 08 302 03</v>
          </cell>
          <cell r="B936" t="str">
            <v>Assentamento de tubo D=0,60 m</v>
          </cell>
          <cell r="E936" t="str">
            <v>m</v>
          </cell>
          <cell r="G936">
            <v>123.51</v>
          </cell>
          <cell r="M936">
            <v>134.66999999999999</v>
          </cell>
          <cell r="O936">
            <v>138.94</v>
          </cell>
          <cell r="Q936">
            <v>136.88</v>
          </cell>
          <cell r="S936">
            <v>139.09</v>
          </cell>
          <cell r="U936">
            <v>140.54</v>
          </cell>
          <cell r="W936">
            <v>142.22999999999999</v>
          </cell>
        </row>
        <row r="937">
          <cell r="A937" t="str">
            <v>3 S 08 302 04</v>
          </cell>
          <cell r="B937" t="str">
            <v>Assentamento de tubo D=0,80 m</v>
          </cell>
          <cell r="E937" t="str">
            <v>m</v>
          </cell>
          <cell r="G937">
            <v>186.91</v>
          </cell>
          <cell r="M937">
            <v>203.38</v>
          </cell>
          <cell r="O937">
            <v>210.07</v>
          </cell>
          <cell r="Q937">
            <v>206.79</v>
          </cell>
          <cell r="S937">
            <v>210.44</v>
          </cell>
          <cell r="U937">
            <v>212.33</v>
          </cell>
          <cell r="W937">
            <v>215.06</v>
          </cell>
        </row>
        <row r="938">
          <cell r="A938" t="str">
            <v>3 S 08 302 05</v>
          </cell>
          <cell r="B938" t="str">
            <v>Assentamento de tubo D=1,0 m</v>
          </cell>
          <cell r="E938" t="str">
            <v>m</v>
          </cell>
          <cell r="G938">
            <v>275.91000000000003</v>
          </cell>
          <cell r="M938">
            <v>299.38</v>
          </cell>
          <cell r="O938">
            <v>309.63</v>
          </cell>
          <cell r="Q938">
            <v>304.77</v>
          </cell>
          <cell r="S938">
            <v>310.23</v>
          </cell>
          <cell r="U938">
            <v>313.17</v>
          </cell>
          <cell r="W938">
            <v>317.20999999999998</v>
          </cell>
        </row>
        <row r="939">
          <cell r="A939" t="str">
            <v>3 S 08 302 06</v>
          </cell>
          <cell r="B939" t="str">
            <v>Assentamento de tubo D=1,20 m</v>
          </cell>
          <cell r="E939" t="str">
            <v>m</v>
          </cell>
          <cell r="G939">
            <v>396.82</v>
          </cell>
          <cell r="M939">
            <v>432.17</v>
          </cell>
          <cell r="O939">
            <v>446.58</v>
          </cell>
          <cell r="Q939">
            <v>440.3</v>
          </cell>
          <cell r="S939">
            <v>447.32</v>
          </cell>
          <cell r="U939">
            <v>452.65</v>
          </cell>
          <cell r="W939">
            <v>457.82</v>
          </cell>
        </row>
        <row r="940">
          <cell r="A940" t="str">
            <v>3 S 08 400 00</v>
          </cell>
          <cell r="B940" t="str">
            <v>Limpeza de placa de sinalização</v>
          </cell>
          <cell r="E940" t="str">
            <v>m2</v>
          </cell>
          <cell r="G940">
            <v>2.6</v>
          </cell>
          <cell r="M940">
            <v>3.06</v>
          </cell>
          <cell r="O940">
            <v>3.06</v>
          </cell>
          <cell r="Q940">
            <v>3.02</v>
          </cell>
          <cell r="S940">
            <v>3.02</v>
          </cell>
          <cell r="U940">
            <v>3.05</v>
          </cell>
          <cell r="W940">
            <v>3.05</v>
          </cell>
        </row>
        <row r="941">
          <cell r="A941" t="str">
            <v>3 S 08 400 01</v>
          </cell>
          <cell r="B941" t="str">
            <v>Recomposição placa de sinalização</v>
          </cell>
          <cell r="E941" t="str">
            <v>m2</v>
          </cell>
          <cell r="G941">
            <v>10.85</v>
          </cell>
          <cell r="M941">
            <v>12.72</v>
          </cell>
          <cell r="O941">
            <v>12.73</v>
          </cell>
          <cell r="Q941">
            <v>12.55</v>
          </cell>
          <cell r="S941">
            <v>12.55</v>
          </cell>
          <cell r="U941">
            <v>12.66</v>
          </cell>
          <cell r="W941">
            <v>12.66</v>
          </cell>
        </row>
        <row r="942">
          <cell r="A942" t="str">
            <v>3 S 08 400 02</v>
          </cell>
          <cell r="B942" t="str">
            <v>Substituição de balizador</v>
          </cell>
          <cell r="E942" t="str">
            <v>un</v>
          </cell>
          <cell r="G942">
            <v>13.4</v>
          </cell>
          <cell r="M942">
            <v>15.4</v>
          </cell>
          <cell r="O942">
            <v>15.52</v>
          </cell>
          <cell r="Q942">
            <v>15.31</v>
          </cell>
          <cell r="S942">
            <v>15.41</v>
          </cell>
          <cell r="U942">
            <v>15.37</v>
          </cell>
          <cell r="W942">
            <v>15.45</v>
          </cell>
        </row>
        <row r="943">
          <cell r="A943" t="str">
            <v>3 S 08 401 00</v>
          </cell>
          <cell r="B943" t="str">
            <v>Recomposição de defensa metálica</v>
          </cell>
          <cell r="E943" t="str">
            <v>m</v>
          </cell>
          <cell r="G943">
            <v>104.13</v>
          </cell>
          <cell r="M943">
            <v>125.77</v>
          </cell>
          <cell r="O943">
            <v>127.92</v>
          </cell>
          <cell r="Q943">
            <v>127.96</v>
          </cell>
          <cell r="S943">
            <v>127.96</v>
          </cell>
          <cell r="U943">
            <v>128</v>
          </cell>
          <cell r="W943">
            <v>128</v>
          </cell>
        </row>
        <row r="944">
          <cell r="A944" t="str">
            <v>3 S 08 402 00</v>
          </cell>
          <cell r="B944" t="str">
            <v>Caiação</v>
          </cell>
          <cell r="E944" t="str">
            <v>m2</v>
          </cell>
          <cell r="G944">
            <v>0.8</v>
          </cell>
          <cell r="M944">
            <v>0.98</v>
          </cell>
          <cell r="O944">
            <v>0.97</v>
          </cell>
          <cell r="Q944">
            <v>0.97</v>
          </cell>
          <cell r="S944">
            <v>0.97</v>
          </cell>
          <cell r="U944">
            <v>0.97</v>
          </cell>
          <cell r="W944">
            <v>0.97</v>
          </cell>
        </row>
        <row r="945">
          <cell r="A945" t="str">
            <v>3 S 08 403 00</v>
          </cell>
          <cell r="B945" t="str">
            <v>Renovação de sinalização horizontal</v>
          </cell>
          <cell r="E945" t="str">
            <v>m2</v>
          </cell>
          <cell r="G945">
            <v>17.86</v>
          </cell>
          <cell r="M945">
            <v>19.66</v>
          </cell>
          <cell r="O945">
            <v>19.87</v>
          </cell>
          <cell r="Q945">
            <v>19.72</v>
          </cell>
          <cell r="S945">
            <v>19.72</v>
          </cell>
          <cell r="U945">
            <v>19.97</v>
          </cell>
          <cell r="W945">
            <v>21.7</v>
          </cell>
        </row>
        <row r="946">
          <cell r="A946" t="str">
            <v>3 S 08 404 00</v>
          </cell>
          <cell r="B946" t="str">
            <v>Recomp. tot. cerca c/ mourão de conc. secção quad.</v>
          </cell>
          <cell r="E946" t="str">
            <v>m</v>
          </cell>
          <cell r="G946">
            <v>11.94</v>
          </cell>
          <cell r="M946">
            <v>14.47</v>
          </cell>
          <cell r="O946">
            <v>14.72</v>
          </cell>
          <cell r="Q946">
            <v>14.97</v>
          </cell>
          <cell r="S946">
            <v>14.05</v>
          </cell>
          <cell r="U946">
            <v>14.52</v>
          </cell>
          <cell r="W946">
            <v>14.56</v>
          </cell>
        </row>
        <row r="947">
          <cell r="A947" t="str">
            <v>3 S 08 404 01</v>
          </cell>
          <cell r="B947" t="str">
            <v>Recomp. parc. cerca de conc. seção quad. - mourão</v>
          </cell>
          <cell r="E947" t="str">
            <v>m</v>
          </cell>
          <cell r="G947">
            <v>9.98</v>
          </cell>
          <cell r="M947">
            <v>12.39</v>
          </cell>
          <cell r="O947">
            <v>12.62</v>
          </cell>
          <cell r="Q947">
            <v>12.57</v>
          </cell>
          <cell r="S947">
            <v>11.65</v>
          </cell>
          <cell r="U947">
            <v>12.1</v>
          </cell>
          <cell r="W947">
            <v>12.12</v>
          </cell>
        </row>
        <row r="948">
          <cell r="A948" t="str">
            <v>3 S 08 404 02</v>
          </cell>
          <cell r="B948" t="str">
            <v>Recomp. parc. cerca c/ mourão de concr.-arame</v>
          </cell>
          <cell r="E948" t="str">
            <v>m</v>
          </cell>
          <cell r="G948">
            <v>2.42</v>
          </cell>
          <cell r="M948">
            <v>2.7</v>
          </cell>
          <cell r="O948">
            <v>2.71</v>
          </cell>
          <cell r="Q948">
            <v>3.03</v>
          </cell>
          <cell r="S948">
            <v>3.03</v>
          </cell>
          <cell r="U948">
            <v>3.05</v>
          </cell>
          <cell r="W948">
            <v>3.05</v>
          </cell>
        </row>
        <row r="949">
          <cell r="A949" t="str">
            <v>3 S 08 404 03</v>
          </cell>
          <cell r="B949" t="str">
            <v>Recomp. tot. cerca c/ mourão concr. seção triang.</v>
          </cell>
          <cell r="E949" t="str">
            <v>m</v>
          </cell>
          <cell r="G949">
            <v>10.06</v>
          </cell>
          <cell r="M949">
            <v>11.95</v>
          </cell>
          <cell r="O949">
            <v>12.13</v>
          </cell>
          <cell r="Q949">
            <v>12.41</v>
          </cell>
          <cell r="S949">
            <v>11.95</v>
          </cell>
          <cell r="U949">
            <v>12.25</v>
          </cell>
          <cell r="W949">
            <v>12.28</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cell r="U950">
            <v>10.09</v>
          </cell>
          <cell r="W950">
            <v>10.14</v>
          </cell>
        </row>
        <row r="951">
          <cell r="A951" t="str">
            <v>3 S 08 414 00</v>
          </cell>
          <cell r="B951" t="str">
            <v>Recomposição total de cerca com mourão de madeira</v>
          </cell>
          <cell r="E951" t="str">
            <v>m</v>
          </cell>
          <cell r="G951">
            <v>4.66</v>
          </cell>
          <cell r="M951">
            <v>6.83</v>
          </cell>
          <cell r="O951">
            <v>6.84</v>
          </cell>
          <cell r="Q951">
            <v>7.16</v>
          </cell>
          <cell r="S951">
            <v>7.16</v>
          </cell>
          <cell r="U951">
            <v>7.26</v>
          </cell>
          <cell r="W951">
            <v>7.26</v>
          </cell>
        </row>
        <row r="952">
          <cell r="A952" t="str">
            <v>3 S 08 414 01</v>
          </cell>
          <cell r="B952" t="str">
            <v>Recomposição parcial cerca de madeira - mourão</v>
          </cell>
          <cell r="E952" t="str">
            <v>m</v>
          </cell>
          <cell r="G952">
            <v>3.53</v>
          </cell>
          <cell r="M952">
            <v>5.62</v>
          </cell>
          <cell r="O952">
            <v>5.64</v>
          </cell>
          <cell r="Q952">
            <v>5.61</v>
          </cell>
          <cell r="S952">
            <v>5.61</v>
          </cell>
          <cell r="U952">
            <v>5.69</v>
          </cell>
          <cell r="W952">
            <v>5.71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cell r="U953">
            <v>2.42</v>
          </cell>
          <cell r="W953">
            <v>2.42</v>
          </cell>
        </row>
        <row r="954">
          <cell r="A954" t="str">
            <v>3 S 08 500 00</v>
          </cell>
          <cell r="B954" t="str">
            <v>Recomposição manual de aterro</v>
          </cell>
          <cell r="E954" t="str">
            <v>m3</v>
          </cell>
          <cell r="G954">
            <v>45.61</v>
          </cell>
          <cell r="M954">
            <v>51.9</v>
          </cell>
          <cell r="O954">
            <v>52</v>
          </cell>
          <cell r="Q954">
            <v>51.45</v>
          </cell>
          <cell r="S954">
            <v>51.45</v>
          </cell>
          <cell r="U954">
            <v>51.57</v>
          </cell>
          <cell r="W954">
            <v>51.64</v>
          </cell>
        </row>
        <row r="955">
          <cell r="A955" t="str">
            <v>3 S 08 501 00</v>
          </cell>
          <cell r="B955" t="str">
            <v>Recomposição mecanizada de aterro</v>
          </cell>
          <cell r="E955" t="str">
            <v>m3</v>
          </cell>
          <cell r="G955">
            <v>14.25</v>
          </cell>
          <cell r="M955">
            <v>14.94</v>
          </cell>
          <cell r="O955">
            <v>15.04</v>
          </cell>
          <cell r="Q955">
            <v>14.76</v>
          </cell>
          <cell r="S955">
            <v>14.76</v>
          </cell>
          <cell r="U955">
            <v>15.13</v>
          </cell>
          <cell r="W955">
            <v>15.2</v>
          </cell>
        </row>
        <row r="956">
          <cell r="A956" t="str">
            <v>3 S 08 510 00</v>
          </cell>
          <cell r="B956" t="str">
            <v>Remoção manual de barreira em solo</v>
          </cell>
          <cell r="E956" t="str">
            <v>m3</v>
          </cell>
          <cell r="G956">
            <v>11.4</v>
          </cell>
          <cell r="M956">
            <v>13</v>
          </cell>
          <cell r="O956">
            <v>13</v>
          </cell>
          <cell r="Q956">
            <v>12.73</v>
          </cell>
          <cell r="S956">
            <v>12.73</v>
          </cell>
          <cell r="U956">
            <v>12.83</v>
          </cell>
          <cell r="W956">
            <v>12.83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cell r="U957">
            <v>16.04</v>
          </cell>
          <cell r="W957">
            <v>16.04</v>
          </cell>
        </row>
        <row r="958">
          <cell r="A958" t="str">
            <v>3 S 08 511 00</v>
          </cell>
          <cell r="B958" t="str">
            <v>Remoção mecanizada de barreira - solo</v>
          </cell>
          <cell r="E958" t="str">
            <v>m3</v>
          </cell>
          <cell r="G958">
            <v>2.9</v>
          </cell>
          <cell r="M958">
            <v>3.16</v>
          </cell>
          <cell r="O958">
            <v>3.23</v>
          </cell>
          <cell r="Q958">
            <v>3.13</v>
          </cell>
          <cell r="S958">
            <v>3.13</v>
          </cell>
          <cell r="U958">
            <v>3.16</v>
          </cell>
          <cell r="W958">
            <v>3.18</v>
          </cell>
        </row>
        <row r="959">
          <cell r="A959" t="str">
            <v>3 S 08 512 00</v>
          </cell>
          <cell r="B959" t="str">
            <v>Remoção mecanizada de barreira - rocha</v>
          </cell>
          <cell r="E959" t="str">
            <v>m3</v>
          </cell>
          <cell r="G959">
            <v>4.45</v>
          </cell>
          <cell r="M959">
            <v>4.84</v>
          </cell>
          <cell r="O959">
            <v>4.95</v>
          </cell>
          <cell r="Q959">
            <v>4.79</v>
          </cell>
          <cell r="S959">
            <v>4.79</v>
          </cell>
          <cell r="U959">
            <v>4.84</v>
          </cell>
          <cell r="W959">
            <v>4.87</v>
          </cell>
        </row>
        <row r="960">
          <cell r="A960" t="str">
            <v>3 S 08 513 00</v>
          </cell>
          <cell r="B960" t="str">
            <v>Remoção de matacões</v>
          </cell>
          <cell r="E960" t="str">
            <v>m3</v>
          </cell>
          <cell r="G960">
            <v>37</v>
          </cell>
          <cell r="M960">
            <v>42.05</v>
          </cell>
          <cell r="O960">
            <v>43.7</v>
          </cell>
          <cell r="Q960">
            <v>43.09</v>
          </cell>
          <cell r="S960">
            <v>46.84</v>
          </cell>
          <cell r="U960">
            <v>47.07</v>
          </cell>
          <cell r="W960">
            <v>47.26</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cell r="U961">
            <v>581.79999999999995</v>
          </cell>
          <cell r="W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cell r="U962">
            <v>1396.33</v>
          </cell>
          <cell r="W962">
            <v>1396.33</v>
          </cell>
        </row>
        <row r="963">
          <cell r="A963" t="str">
            <v>3 S 08 901 00</v>
          </cell>
          <cell r="B963" t="str">
            <v>Roçada mecanizada</v>
          </cell>
          <cell r="E963" t="str">
            <v>ha</v>
          </cell>
          <cell r="G963">
            <v>169.16</v>
          </cell>
          <cell r="M963">
            <v>189.77</v>
          </cell>
          <cell r="O963">
            <v>189.77</v>
          </cell>
          <cell r="Q963">
            <v>183.79</v>
          </cell>
          <cell r="S963">
            <v>183.79</v>
          </cell>
          <cell r="U963">
            <v>192.44</v>
          </cell>
          <cell r="W963">
            <v>192.6</v>
          </cell>
        </row>
        <row r="964">
          <cell r="A964" t="str">
            <v>3 S 08 901 01</v>
          </cell>
          <cell r="B964" t="str">
            <v>Corte e limpeza de áreas gramadas</v>
          </cell>
          <cell r="E964" t="str">
            <v>m2</v>
          </cell>
          <cell r="G964">
            <v>0.05</v>
          </cell>
          <cell r="M964">
            <v>0.06</v>
          </cell>
          <cell r="O964">
            <v>0.06</v>
          </cell>
          <cell r="Q964">
            <v>0.05</v>
          </cell>
          <cell r="S964">
            <v>0.05</v>
          </cell>
          <cell r="U964">
            <v>0.06</v>
          </cell>
          <cell r="W964">
            <v>0.06</v>
          </cell>
        </row>
        <row r="965">
          <cell r="A965" t="str">
            <v>3 S 08 910 00</v>
          </cell>
          <cell r="B965" t="str">
            <v>Capina manual</v>
          </cell>
          <cell r="E965" t="str">
            <v>m2</v>
          </cell>
          <cell r="G965">
            <v>0.19</v>
          </cell>
          <cell r="M965">
            <v>0.23</v>
          </cell>
          <cell r="O965">
            <v>0.23</v>
          </cell>
          <cell r="Q965">
            <v>0.23</v>
          </cell>
          <cell r="S965">
            <v>0.23</v>
          </cell>
          <cell r="U965">
            <v>0.23</v>
          </cell>
          <cell r="W965">
            <v>0.23</v>
          </cell>
        </row>
        <row r="966">
          <cell r="A966" t="str">
            <v>3 S 09 001 00</v>
          </cell>
          <cell r="B966" t="str">
            <v>Transporte local c/ basc. 5m3 em rodov. não pav.</v>
          </cell>
          <cell r="E966" t="str">
            <v>tkm</v>
          </cell>
          <cell r="G966">
            <v>0.49</v>
          </cell>
          <cell r="M966">
            <v>0.54</v>
          </cell>
          <cell r="O966">
            <v>0.54</v>
          </cell>
          <cell r="Q966">
            <v>0.52</v>
          </cell>
          <cell r="S966">
            <v>0.52</v>
          </cell>
          <cell r="U966">
            <v>0.52</v>
          </cell>
          <cell r="W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cell r="U967">
            <v>0.53</v>
          </cell>
          <cell r="W967">
            <v>0.54</v>
          </cell>
        </row>
        <row r="968">
          <cell r="A968" t="str">
            <v>3 S 09 001 41</v>
          </cell>
          <cell r="B968" t="str">
            <v>Transp. local c/ carroceria 4t em rodov. não pav.</v>
          </cell>
          <cell r="E968" t="str">
            <v>tkm</v>
          </cell>
          <cell r="G968">
            <v>0.68</v>
          </cell>
          <cell r="M968">
            <v>0.77</v>
          </cell>
          <cell r="O968">
            <v>0.78</v>
          </cell>
          <cell r="Q968">
            <v>0.75</v>
          </cell>
          <cell r="S968">
            <v>0.75</v>
          </cell>
          <cell r="U968">
            <v>0.77</v>
          </cell>
          <cell r="W968">
            <v>0.77</v>
          </cell>
        </row>
        <row r="969">
          <cell r="A969" t="str">
            <v>3 S 09 001 90</v>
          </cell>
          <cell r="B969" t="str">
            <v>Transporte comercial c/ carroc. rodov. não pav.</v>
          </cell>
          <cell r="E969" t="str">
            <v>tkm</v>
          </cell>
          <cell r="G969">
            <v>0.32</v>
          </cell>
          <cell r="M969">
            <v>0.35</v>
          </cell>
          <cell r="O969">
            <v>0.36</v>
          </cell>
          <cell r="Q969">
            <v>0.35</v>
          </cell>
          <cell r="S969">
            <v>0.35</v>
          </cell>
          <cell r="U969">
            <v>0.35</v>
          </cell>
          <cell r="W969">
            <v>0.36</v>
          </cell>
        </row>
        <row r="970">
          <cell r="A970" t="str">
            <v>3 S 09 002 00</v>
          </cell>
          <cell r="B970" t="str">
            <v>Transporte local basc. 5m3 em rodov. pav.</v>
          </cell>
          <cell r="E970" t="str">
            <v>tkm</v>
          </cell>
          <cell r="G970">
            <v>0.39</v>
          </cell>
          <cell r="M970">
            <v>0.43</v>
          </cell>
          <cell r="O970">
            <v>0.43</v>
          </cell>
          <cell r="Q970">
            <v>0.41</v>
          </cell>
          <cell r="S970">
            <v>0.41</v>
          </cell>
          <cell r="U970">
            <v>0.42</v>
          </cell>
          <cell r="W970">
            <v>0.42</v>
          </cell>
        </row>
        <row r="971">
          <cell r="A971" t="str">
            <v>3 S 09 002 03</v>
          </cell>
          <cell r="B971" t="str">
            <v>Transporte local de material para remendos</v>
          </cell>
          <cell r="E971" t="str">
            <v>tkm</v>
          </cell>
          <cell r="G971">
            <v>0.56000000000000005</v>
          </cell>
          <cell r="M971">
            <v>0.64</v>
          </cell>
          <cell r="O971">
            <v>0.64</v>
          </cell>
          <cell r="Q971">
            <v>0.62</v>
          </cell>
          <cell r="S971">
            <v>0.62</v>
          </cell>
          <cell r="U971">
            <v>0.63</v>
          </cell>
          <cell r="W971">
            <v>0.63</v>
          </cell>
        </row>
        <row r="972">
          <cell r="A972" t="str">
            <v>3 S 09 002 06</v>
          </cell>
          <cell r="B972" t="str">
            <v>Transporte local c/ basc. 10m3 em rodov. pav.</v>
          </cell>
          <cell r="E972" t="str">
            <v>tkm</v>
          </cell>
          <cell r="G972">
            <v>0.36</v>
          </cell>
          <cell r="M972">
            <v>0.4</v>
          </cell>
          <cell r="O972">
            <v>0.41</v>
          </cell>
          <cell r="Q972">
            <v>0.39</v>
          </cell>
          <cell r="S972">
            <v>0.39</v>
          </cell>
          <cell r="U972">
            <v>0.4</v>
          </cell>
          <cell r="W972">
            <v>0.41</v>
          </cell>
        </row>
        <row r="973">
          <cell r="A973" t="str">
            <v>3 S 09 002 41</v>
          </cell>
          <cell r="B973" t="str">
            <v>Transp. local c/ carroceria 4t em rodov. pav.</v>
          </cell>
          <cell r="E973" t="str">
            <v>tkm</v>
          </cell>
          <cell r="G973">
            <v>0.53</v>
          </cell>
          <cell r="M973">
            <v>0.6</v>
          </cell>
          <cell r="O973">
            <v>0.6</v>
          </cell>
          <cell r="Q973">
            <v>0.59</v>
          </cell>
          <cell r="S973">
            <v>0.59</v>
          </cell>
          <cell r="U973">
            <v>0.6</v>
          </cell>
          <cell r="W973">
            <v>0.6</v>
          </cell>
        </row>
        <row r="974">
          <cell r="A974" t="str">
            <v>3 S 09 002 90</v>
          </cell>
          <cell r="B974" t="str">
            <v>Transporte comercial c/ carroceria rodov. pav.</v>
          </cell>
          <cell r="E974" t="str">
            <v>tkm</v>
          </cell>
          <cell r="G974">
            <v>0.21</v>
          </cell>
          <cell r="M974">
            <v>0.23</v>
          </cell>
          <cell r="O974">
            <v>0.24</v>
          </cell>
          <cell r="Q974">
            <v>0.23</v>
          </cell>
          <cell r="S974">
            <v>0.23</v>
          </cell>
          <cell r="U974">
            <v>0.23</v>
          </cell>
          <cell r="W974">
            <v>0.24</v>
          </cell>
        </row>
        <row r="975">
          <cell r="A975" t="str">
            <v>3 S 09 102 00</v>
          </cell>
          <cell r="B975" t="str">
            <v>Transporte local material betuminoso</v>
          </cell>
          <cell r="E975" t="str">
            <v>tkm</v>
          </cell>
          <cell r="G975">
            <v>0.91</v>
          </cell>
          <cell r="M975">
            <v>1.03</v>
          </cell>
          <cell r="O975">
            <v>1.03</v>
          </cell>
          <cell r="Q975">
            <v>0.99</v>
          </cell>
          <cell r="S975">
            <v>0.99</v>
          </cell>
          <cell r="U975">
            <v>1.04</v>
          </cell>
          <cell r="W975">
            <v>1.04</v>
          </cell>
        </row>
        <row r="976">
          <cell r="A976" t="str">
            <v>3 S 09 201 70</v>
          </cell>
          <cell r="B976" t="str">
            <v>Transp. local água c/ cam. tanque rodov. não pav.</v>
          </cell>
          <cell r="E976" t="str">
            <v>tkm</v>
          </cell>
          <cell r="G976">
            <v>0.95</v>
          </cell>
          <cell r="M976">
            <v>1.07</v>
          </cell>
          <cell r="O976">
            <v>1.07</v>
          </cell>
          <cell r="Q976">
            <v>1.03</v>
          </cell>
          <cell r="S976">
            <v>1.03</v>
          </cell>
          <cell r="U976">
            <v>1.06</v>
          </cell>
          <cell r="W976">
            <v>1.06</v>
          </cell>
        </row>
        <row r="977">
          <cell r="A977" t="str">
            <v>3 S 09 202 70</v>
          </cell>
          <cell r="B977" t="str">
            <v>Transp. local água c/ cam. tanque em rodov. pav.</v>
          </cell>
          <cell r="E977" t="str">
            <v>tkm</v>
          </cell>
          <cell r="G977">
            <v>0.74</v>
          </cell>
          <cell r="M977">
            <v>0.84</v>
          </cell>
          <cell r="O977">
            <v>0.84</v>
          </cell>
          <cell r="Q977">
            <v>0.8</v>
          </cell>
          <cell r="S977">
            <v>0.8</v>
          </cell>
          <cell r="U977">
            <v>0.83</v>
          </cell>
          <cell r="W977">
            <v>0.83</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cell r="U979">
            <v>174.8</v>
          </cell>
          <cell r="W979">
            <v>180.27</v>
          </cell>
        </row>
        <row r="980">
          <cell r="A980" t="str">
            <v>4 S 03 323 01</v>
          </cell>
          <cell r="B980" t="str">
            <v>Conc.estr.fck=22 MPa contr.raz.uso ger.conf.e lanç</v>
          </cell>
          <cell r="E980" t="str">
            <v>m3</v>
          </cell>
          <cell r="G980">
            <v>260.76</v>
          </cell>
          <cell r="M980">
            <v>284.55</v>
          </cell>
          <cell r="O980">
            <v>291.39</v>
          </cell>
          <cell r="Q980">
            <v>279.93</v>
          </cell>
          <cell r="S980">
            <v>294.89</v>
          </cell>
          <cell r="U980">
            <v>274.35000000000002</v>
          </cell>
          <cell r="W980">
            <v>285.39</v>
          </cell>
        </row>
        <row r="981">
          <cell r="A981" t="str">
            <v>4 S 03 353 00</v>
          </cell>
          <cell r="B981" t="str">
            <v>Fornecimento, preparo colocação aço CA-50</v>
          </cell>
          <cell r="E981" t="str">
            <v>kg</v>
          </cell>
          <cell r="G981">
            <v>4.0999999999999996</v>
          </cell>
          <cell r="M981">
            <v>4.59</v>
          </cell>
          <cell r="O981">
            <v>4.8</v>
          </cell>
          <cell r="Q981">
            <v>4.8</v>
          </cell>
          <cell r="S981">
            <v>4.8</v>
          </cell>
          <cell r="U981">
            <v>5.09</v>
          </cell>
          <cell r="W981">
            <v>5.09</v>
          </cell>
        </row>
        <row r="982">
          <cell r="A982" t="str">
            <v>4 S 03 370 00</v>
          </cell>
          <cell r="B982" t="str">
            <v>Forma comum de madeira</v>
          </cell>
          <cell r="E982" t="str">
            <v>m2</v>
          </cell>
          <cell r="G982">
            <v>27.81</v>
          </cell>
          <cell r="M982">
            <v>30.76</v>
          </cell>
          <cell r="O982">
            <v>30.84</v>
          </cell>
          <cell r="Q982">
            <v>31.06</v>
          </cell>
          <cell r="S982">
            <v>31.01</v>
          </cell>
          <cell r="U982">
            <v>34.01</v>
          </cell>
          <cell r="W982">
            <v>34.01</v>
          </cell>
        </row>
        <row r="983">
          <cell r="A983" t="str">
            <v>4 S 06 000 01</v>
          </cell>
          <cell r="B983" t="str">
            <v>Defensa maleável simples (forn./ impl.)</v>
          </cell>
          <cell r="E983" t="str">
            <v>m</v>
          </cell>
          <cell r="G983">
            <v>149.19999999999999</v>
          </cell>
          <cell r="M983">
            <v>179.88</v>
          </cell>
          <cell r="O983">
            <v>183.82</v>
          </cell>
          <cell r="Q983">
            <v>183.55</v>
          </cell>
          <cell r="S983">
            <v>183.55</v>
          </cell>
          <cell r="U983">
            <v>183.61</v>
          </cell>
          <cell r="W983">
            <v>183.61</v>
          </cell>
        </row>
        <row r="984">
          <cell r="A984" t="str">
            <v>4 S 06 000 02</v>
          </cell>
          <cell r="B984" t="str">
            <v>Ancoragem de defensa maleável simples (forn/ impl)</v>
          </cell>
          <cell r="E984" t="str">
            <v>m</v>
          </cell>
          <cell r="G984">
            <v>164.22</v>
          </cell>
          <cell r="M984">
            <v>197.45</v>
          </cell>
          <cell r="O984">
            <v>201.4</v>
          </cell>
          <cell r="Q984">
            <v>200.75</v>
          </cell>
          <cell r="S984">
            <v>200.75</v>
          </cell>
          <cell r="U984">
            <v>201.01</v>
          </cell>
          <cell r="W984">
            <v>201.01</v>
          </cell>
        </row>
        <row r="985">
          <cell r="A985" t="str">
            <v>4 S 06 000 11</v>
          </cell>
          <cell r="B985" t="str">
            <v>Defensa maleável dupla (forn./ impl.)</v>
          </cell>
          <cell r="E985" t="str">
            <v>m</v>
          </cell>
          <cell r="G985">
            <v>186.7</v>
          </cell>
          <cell r="M985">
            <v>223.83</v>
          </cell>
          <cell r="O985">
            <v>228.84</v>
          </cell>
          <cell r="Q985">
            <v>228.76</v>
          </cell>
          <cell r="S985">
            <v>228.76</v>
          </cell>
          <cell r="U985">
            <v>228.84</v>
          </cell>
          <cell r="W985">
            <v>228.84</v>
          </cell>
        </row>
        <row r="986">
          <cell r="A986" t="str">
            <v>4 S 06 000 12</v>
          </cell>
          <cell r="B986" t="str">
            <v>Ancoragem de defensa maleável dupla (forn./ impl.)</v>
          </cell>
          <cell r="E986" t="str">
            <v>m</v>
          </cell>
          <cell r="G986">
            <v>204.49</v>
          </cell>
          <cell r="M986">
            <v>244.64</v>
          </cell>
          <cell r="O986">
            <v>249.65</v>
          </cell>
          <cell r="Q986">
            <v>249.13</v>
          </cell>
          <cell r="S986">
            <v>249.13</v>
          </cell>
          <cell r="U986">
            <v>249.44</v>
          </cell>
          <cell r="W986">
            <v>249.44</v>
          </cell>
        </row>
        <row r="987">
          <cell r="A987" t="str">
            <v>4 S 06 010 01</v>
          </cell>
          <cell r="B987" t="str">
            <v>Defensa semi-maleável simples (forn./ impl.)</v>
          </cell>
          <cell r="E987" t="str">
            <v>m</v>
          </cell>
          <cell r="G987">
            <v>103.56</v>
          </cell>
          <cell r="M987">
            <v>125.09</v>
          </cell>
          <cell r="O987">
            <v>127.24</v>
          </cell>
          <cell r="Q987">
            <v>127.25</v>
          </cell>
          <cell r="S987">
            <v>127.25</v>
          </cell>
          <cell r="U987">
            <v>127.3</v>
          </cell>
          <cell r="W987">
            <v>127.3</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cell r="U988">
            <v>139.88999999999999</v>
          </cell>
          <cell r="W988">
            <v>139.88999999999999</v>
          </cell>
        </row>
        <row r="989">
          <cell r="A989" t="str">
            <v>4 S 06 010 11</v>
          </cell>
          <cell r="B989" t="str">
            <v>Defensa semi-maleável dupla (forn./ impl.)</v>
          </cell>
          <cell r="E989" t="str">
            <v>m</v>
          </cell>
          <cell r="G989">
            <v>176.82</v>
          </cell>
          <cell r="M989">
            <v>213.25</v>
          </cell>
          <cell r="O989">
            <v>217.45</v>
          </cell>
          <cell r="Q989">
            <v>217.42</v>
          </cell>
          <cell r="S989">
            <v>217.42</v>
          </cell>
          <cell r="U989">
            <v>217.49</v>
          </cell>
          <cell r="W989">
            <v>217.49</v>
          </cell>
        </row>
        <row r="990">
          <cell r="A990" t="str">
            <v>4 S 06 010 12</v>
          </cell>
          <cell r="B990" t="str">
            <v>Ancoragem defensa semi-maleável dupla (forn/ impl)</v>
          </cell>
          <cell r="E990" t="str">
            <v>m</v>
          </cell>
          <cell r="G990">
            <v>194.2</v>
          </cell>
          <cell r="M990">
            <v>233.57</v>
          </cell>
          <cell r="O990">
            <v>237.78</v>
          </cell>
          <cell r="Q990">
            <v>237.3</v>
          </cell>
          <cell r="S990">
            <v>237.3</v>
          </cell>
          <cell r="U990">
            <v>237.6</v>
          </cell>
          <cell r="W990">
            <v>237.6</v>
          </cell>
        </row>
        <row r="991">
          <cell r="A991" t="str">
            <v>4 S 06 030 11</v>
          </cell>
          <cell r="B991" t="str">
            <v>Barreira de segurança dupla DNER PRO 176/86</v>
          </cell>
          <cell r="E991" t="str">
            <v>m</v>
          </cell>
          <cell r="G991">
            <v>180.32</v>
          </cell>
          <cell r="M991">
            <v>197.95</v>
          </cell>
          <cell r="O991">
            <v>201.42</v>
          </cell>
          <cell r="Q991">
            <v>196.95</v>
          </cell>
          <cell r="S991">
            <v>202.92</v>
          </cell>
          <cell r="U991">
            <v>201.71</v>
          </cell>
          <cell r="W991">
            <v>206.11</v>
          </cell>
        </row>
        <row r="992">
          <cell r="A992" t="str">
            <v>4 S 06 100 11</v>
          </cell>
          <cell r="B992" t="str">
            <v>Pintura de faixa - tinta durabilidade - 1 ano</v>
          </cell>
          <cell r="E992" t="str">
            <v>m2</v>
          </cell>
          <cell r="G992">
            <v>6.47</v>
          </cell>
          <cell r="M992">
            <v>6.69</v>
          </cell>
          <cell r="O992">
            <v>6.87</v>
          </cell>
          <cell r="Q992">
            <v>6.85</v>
          </cell>
          <cell r="S992">
            <v>6.85</v>
          </cell>
          <cell r="U992">
            <v>7</v>
          </cell>
          <cell r="W992">
            <v>7.9</v>
          </cell>
        </row>
        <row r="993">
          <cell r="A993" t="str">
            <v>4 S 06 100 12</v>
          </cell>
          <cell r="B993" t="str">
            <v>Pint. setas e zebrado - tinta durabilidade - 1 ano</v>
          </cell>
          <cell r="E993" t="str">
            <v>m2</v>
          </cell>
          <cell r="G993">
            <v>9.74</v>
          </cell>
          <cell r="M993">
            <v>10.44</v>
          </cell>
          <cell r="O993">
            <v>10.66</v>
          </cell>
          <cell r="Q993">
            <v>10.57</v>
          </cell>
          <cell r="S993">
            <v>10.57</v>
          </cell>
          <cell r="U993">
            <v>10.77</v>
          </cell>
          <cell r="W993">
            <v>11.64</v>
          </cell>
        </row>
        <row r="994">
          <cell r="A994" t="str">
            <v>4 S 06 100 21</v>
          </cell>
          <cell r="B994" t="str">
            <v>Pintura faixa - tinta durabilidade - 2 anos</v>
          </cell>
          <cell r="E994" t="str">
            <v>m2</v>
          </cell>
          <cell r="G994">
            <v>9.5</v>
          </cell>
          <cell r="M994">
            <v>9.74</v>
          </cell>
          <cell r="O994">
            <v>9.9499999999999993</v>
          </cell>
          <cell r="Q994">
            <v>9.92</v>
          </cell>
          <cell r="S994">
            <v>9.92</v>
          </cell>
          <cell r="U994">
            <v>10.09</v>
          </cell>
          <cell r="W994">
            <v>11.81</v>
          </cell>
        </row>
        <row r="995">
          <cell r="A995" t="str">
            <v>4 S 06 100 22</v>
          </cell>
          <cell r="B995" t="str">
            <v>Pintura setas e zebrado - 2 anos</v>
          </cell>
          <cell r="E995" t="str">
            <v>m2</v>
          </cell>
          <cell r="G995">
            <v>12.61</v>
          </cell>
          <cell r="M995">
            <v>13.31</v>
          </cell>
          <cell r="O995">
            <v>13.56</v>
          </cell>
          <cell r="Q995">
            <v>13.47</v>
          </cell>
          <cell r="S995">
            <v>13.47</v>
          </cell>
          <cell r="U995">
            <v>13.7</v>
          </cell>
          <cell r="W995">
            <v>15.38</v>
          </cell>
        </row>
        <row r="996">
          <cell r="A996" t="str">
            <v>4 S 06 110 01</v>
          </cell>
          <cell r="B996" t="str">
            <v>Pintura faixa c/termoplástico-3 anos (p/ aspersão)</v>
          </cell>
          <cell r="E996" t="str">
            <v>m2</v>
          </cell>
          <cell r="G996">
            <v>22.73</v>
          </cell>
          <cell r="M996">
            <v>27.63</v>
          </cell>
          <cell r="O996">
            <v>27.8</v>
          </cell>
          <cell r="Q996">
            <v>27.16</v>
          </cell>
          <cell r="S996">
            <v>27.16</v>
          </cell>
          <cell r="U996">
            <v>27.31</v>
          </cell>
          <cell r="W996">
            <v>26.93</v>
          </cell>
        </row>
        <row r="997">
          <cell r="A997" t="str">
            <v>4 S 06 110 02</v>
          </cell>
          <cell r="B997" t="str">
            <v>Pintura setas e zebrado term.-3 anos (p/ aspersão)</v>
          </cell>
          <cell r="E997" t="str">
            <v>m2</v>
          </cell>
          <cell r="G997">
            <v>28.38</v>
          </cell>
          <cell r="M997">
            <v>34.22</v>
          </cell>
          <cell r="O997">
            <v>34.42</v>
          </cell>
          <cell r="Q997">
            <v>33.69</v>
          </cell>
          <cell r="S997">
            <v>33.69</v>
          </cell>
          <cell r="U997">
            <v>33.909999999999997</v>
          </cell>
          <cell r="W997">
            <v>33.5</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cell r="U998">
            <v>38.39</v>
          </cell>
          <cell r="W998">
            <v>38.01</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cell r="U999">
            <v>8.2799999999999994</v>
          </cell>
          <cell r="W999">
            <v>10.01</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cell r="U1000">
            <v>23.15</v>
          </cell>
          <cell r="W1000">
            <v>23.16</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cell r="U1001">
            <v>8.94</v>
          </cell>
          <cell r="W1001">
            <v>10.67</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cell r="U1002">
            <v>24.48</v>
          </cell>
          <cell r="W1002">
            <v>26.74</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cell r="U1003">
            <v>186.69</v>
          </cell>
          <cell r="W1003">
            <v>186.53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cell r="U1004">
            <v>242.17</v>
          </cell>
          <cell r="W1004">
            <v>242.06</v>
          </cell>
        </row>
        <row r="1005">
          <cell r="A1005" t="str">
            <v>4 S 06 200 91</v>
          </cell>
          <cell r="B1005" t="str">
            <v>Remoção de placa de sinalização</v>
          </cell>
          <cell r="E1005" t="str">
            <v>m2</v>
          </cell>
          <cell r="G1005">
            <v>10.210000000000001</v>
          </cell>
          <cell r="M1005">
            <v>11.74</v>
          </cell>
          <cell r="O1005">
            <v>11.76</v>
          </cell>
          <cell r="Q1005">
            <v>11.47</v>
          </cell>
          <cell r="S1005">
            <v>11.47</v>
          </cell>
          <cell r="U1005">
            <v>11.64</v>
          </cell>
          <cell r="W1005">
            <v>11.64</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cell r="U1006">
            <v>18.739999999999998</v>
          </cell>
          <cell r="W1006">
            <v>18.739999999999998</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cell r="U1007">
            <v>149.41999999999999</v>
          </cell>
          <cell r="W1007">
            <v>149.28</v>
          </cell>
        </row>
        <row r="1008">
          <cell r="A1008" t="str">
            <v>4 S 06 202 11</v>
          </cell>
          <cell r="B1008" t="str">
            <v>Confecção placa sinalização tot.refletiva</v>
          </cell>
          <cell r="E1008" t="str">
            <v>m2</v>
          </cell>
          <cell r="G1008">
            <v>199.57</v>
          </cell>
          <cell r="M1008">
            <v>204.9</v>
          </cell>
          <cell r="O1008">
            <v>207.69</v>
          </cell>
          <cell r="Q1008">
            <v>207.6</v>
          </cell>
          <cell r="S1008">
            <v>207.6</v>
          </cell>
          <cell r="U1008">
            <v>204.89</v>
          </cell>
          <cell r="W1008">
            <v>204.81</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cell r="U1009">
            <v>69.63</v>
          </cell>
          <cell r="W1009">
            <v>69.48</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cell r="U1010">
            <v>123.21</v>
          </cell>
          <cell r="W1010">
            <v>123.12</v>
          </cell>
        </row>
        <row r="1011">
          <cell r="A1011" t="str">
            <v>4 S 06 203 01</v>
          </cell>
          <cell r="B1011" t="str">
            <v>Confecção suporte e travessa p/placa sinaliz.</v>
          </cell>
          <cell r="E1011" t="str">
            <v>und</v>
          </cell>
          <cell r="G1011">
            <v>23.11</v>
          </cell>
          <cell r="M1011">
            <v>24.73</v>
          </cell>
          <cell r="O1011">
            <v>24.73</v>
          </cell>
          <cell r="Q1011">
            <v>25.84</v>
          </cell>
          <cell r="S1011">
            <v>25.84</v>
          </cell>
          <cell r="U1011">
            <v>22.75</v>
          </cell>
          <cell r="W1011">
            <v>22.73</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cell r="U1012">
            <v>17.22</v>
          </cell>
          <cell r="W1012">
            <v>17.3</v>
          </cell>
        </row>
        <row r="1013">
          <cell r="A1013" t="str">
            <v>4 S 09 002 00</v>
          </cell>
          <cell r="B1013" t="str">
            <v>Transporte local c/ basc. 5 m3 rodov. pav.</v>
          </cell>
          <cell r="E1013" t="str">
            <v>tkm</v>
          </cell>
          <cell r="G1013">
            <v>0.39</v>
          </cell>
          <cell r="M1013">
            <v>0.43</v>
          </cell>
          <cell r="O1013">
            <v>0.43</v>
          </cell>
          <cell r="Q1013">
            <v>0.41</v>
          </cell>
          <cell r="S1013">
            <v>0.41</v>
          </cell>
          <cell r="U1013">
            <v>0.42</v>
          </cell>
          <cell r="W1013">
            <v>0.42</v>
          </cell>
        </row>
        <row r="1014">
          <cell r="A1014" t="str">
            <v>4 S 09 002 41</v>
          </cell>
          <cell r="B1014" t="str">
            <v>Transporte local c/ carroceria 4t rodov. pav.</v>
          </cell>
          <cell r="E1014" t="str">
            <v>tkm</v>
          </cell>
          <cell r="G1014">
            <v>0.53</v>
          </cell>
          <cell r="M1014">
            <v>0.6</v>
          </cell>
          <cell r="O1014">
            <v>0.6</v>
          </cell>
          <cell r="Q1014">
            <v>0.59</v>
          </cell>
          <cell r="S1014">
            <v>0.59</v>
          </cell>
          <cell r="U1014">
            <v>0.6</v>
          </cell>
          <cell r="W1014">
            <v>0.6</v>
          </cell>
        </row>
        <row r="1015">
          <cell r="A1015" t="str">
            <v>4 S 09 202 70</v>
          </cell>
          <cell r="B1015" t="str">
            <v>Transp. local de água c/ cam. tanque rodov. pav.</v>
          </cell>
          <cell r="E1015" t="str">
            <v>tkm</v>
          </cell>
          <cell r="G1015">
            <v>0.74</v>
          </cell>
          <cell r="M1015">
            <v>0.84</v>
          </cell>
          <cell r="O1015">
            <v>0.84</v>
          </cell>
          <cell r="Q1015">
            <v>0.8</v>
          </cell>
          <cell r="S1015">
            <v>0.8</v>
          </cell>
          <cell r="U1015">
            <v>0.83</v>
          </cell>
          <cell r="W1015">
            <v>0.83</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cell r="U1017">
            <v>0.23</v>
          </cell>
          <cell r="W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cell r="U1018">
            <v>20.57</v>
          </cell>
          <cell r="W1018">
            <v>20.56</v>
          </cell>
        </row>
        <row r="1019">
          <cell r="A1019" t="str">
            <v>5 S 01 011 00</v>
          </cell>
          <cell r="B1019" t="str">
            <v>Destocamento de árvores c/ diâm. &gt; 0,30m</v>
          </cell>
          <cell r="E1019" t="str">
            <v>und</v>
          </cell>
          <cell r="G1019">
            <v>46.15</v>
          </cell>
          <cell r="M1019">
            <v>49.3</v>
          </cell>
          <cell r="O1019">
            <v>52.76</v>
          </cell>
          <cell r="Q1019">
            <v>51.43</v>
          </cell>
          <cell r="S1019">
            <v>51.43</v>
          </cell>
          <cell r="U1019">
            <v>51.43</v>
          </cell>
          <cell r="W1019">
            <v>51.42</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cell r="U1020">
            <v>1.21</v>
          </cell>
          <cell r="W1020">
            <v>1.21</v>
          </cell>
        </row>
        <row r="1021">
          <cell r="A1021" t="str">
            <v>5 S 01 100 09</v>
          </cell>
          <cell r="B1021" t="str">
            <v>Esc. carga tr. mat 1a c. DMT 50 a 200m c/carreg</v>
          </cell>
          <cell r="E1021" t="str">
            <v>m3</v>
          </cell>
          <cell r="G1021">
            <v>3.49</v>
          </cell>
          <cell r="M1021">
            <v>3.81</v>
          </cell>
          <cell r="O1021">
            <v>4</v>
          </cell>
          <cell r="Q1021">
            <v>3.88</v>
          </cell>
          <cell r="S1021">
            <v>3.88</v>
          </cell>
          <cell r="U1021">
            <v>4.03</v>
          </cell>
          <cell r="W1021">
            <v>4.04</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cell r="U1022">
            <v>4.37</v>
          </cell>
          <cell r="W1022">
            <v>4.38</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cell r="U1023">
            <v>4.6399999999999997</v>
          </cell>
          <cell r="W1023">
            <v>4.6500000000000004</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cell r="U1024">
            <v>4.9800000000000004</v>
          </cell>
          <cell r="W1024">
            <v>4.99</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cell r="U1025">
            <v>5.26</v>
          </cell>
          <cell r="W1025">
            <v>5.27</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cell r="U1026">
            <v>5.59</v>
          </cell>
          <cell r="W1026">
            <v>5.6</v>
          </cell>
        </row>
        <row r="1027">
          <cell r="A1027" t="str">
            <v>5 S 01 100 15</v>
          </cell>
          <cell r="B1027" t="str">
            <v>Esc. carga tr. mat 1a c. DMT 1200 a 1400m c/carreg</v>
          </cell>
          <cell r="E1027" t="str">
            <v>m3</v>
          </cell>
          <cell r="G1027">
            <v>5.04</v>
          </cell>
          <cell r="M1027">
            <v>5.49</v>
          </cell>
          <cell r="O1027">
            <v>5.69</v>
          </cell>
          <cell r="Q1027">
            <v>5.51</v>
          </cell>
          <cell r="S1027">
            <v>5.51</v>
          </cell>
          <cell r="U1027">
            <v>5.79</v>
          </cell>
          <cell r="W1027">
            <v>5.8</v>
          </cell>
        </row>
        <row r="1028">
          <cell r="A1028" t="str">
            <v>5 S 01 100 16</v>
          </cell>
          <cell r="B1028" t="str">
            <v>Esc. carga tr. mat 1a c. DMT 1400 a 1600m c/carreg</v>
          </cell>
          <cell r="E1028" t="str">
            <v>m3</v>
          </cell>
          <cell r="G1028">
            <v>5.18</v>
          </cell>
          <cell r="M1028">
            <v>5.64</v>
          </cell>
          <cell r="O1028">
            <v>5.84</v>
          </cell>
          <cell r="Q1028">
            <v>5.65</v>
          </cell>
          <cell r="S1028">
            <v>5.65</v>
          </cell>
          <cell r="U1028">
            <v>5.94</v>
          </cell>
          <cell r="W1028">
            <v>5.96</v>
          </cell>
        </row>
        <row r="1029">
          <cell r="A1029" t="str">
            <v>5 S 01 100 17</v>
          </cell>
          <cell r="B1029" t="str">
            <v>Esc. carga tr. mat 1a c. DMT 1600 a 1800m c/carreg</v>
          </cell>
          <cell r="E1029" t="str">
            <v>m3</v>
          </cell>
          <cell r="G1029">
            <v>5.41</v>
          </cell>
          <cell r="M1029">
            <v>5.88</v>
          </cell>
          <cell r="O1029">
            <v>6.09</v>
          </cell>
          <cell r="Q1029">
            <v>5.89</v>
          </cell>
          <cell r="S1029">
            <v>5.89</v>
          </cell>
          <cell r="U1029">
            <v>6.21</v>
          </cell>
          <cell r="W1029">
            <v>6.22</v>
          </cell>
        </row>
        <row r="1030">
          <cell r="A1030" t="str">
            <v>5 S 01 100 18</v>
          </cell>
          <cell r="B1030" t="str">
            <v>Esc. carga tr. mat 1a c. DMT 1800 a 2000m c/carreg</v>
          </cell>
          <cell r="E1030" t="str">
            <v>m3</v>
          </cell>
          <cell r="G1030">
            <v>5.62</v>
          </cell>
          <cell r="M1030">
            <v>6.12</v>
          </cell>
          <cell r="O1030">
            <v>6.33</v>
          </cell>
          <cell r="Q1030">
            <v>6.13</v>
          </cell>
          <cell r="S1030">
            <v>6.13</v>
          </cell>
          <cell r="U1030">
            <v>6.46</v>
          </cell>
          <cell r="W1030">
            <v>6.47</v>
          </cell>
        </row>
        <row r="1031">
          <cell r="A1031" t="str">
            <v>5 S 01 100 19</v>
          </cell>
          <cell r="B1031" t="str">
            <v>Esc. carga tr. mat 1a c. DMT 2000 a 3000m c/carreg</v>
          </cell>
          <cell r="E1031" t="str">
            <v>m3</v>
          </cell>
          <cell r="G1031">
            <v>6.41</v>
          </cell>
          <cell r="M1031">
            <v>6.98</v>
          </cell>
          <cell r="O1031">
            <v>7.19</v>
          </cell>
          <cell r="Q1031">
            <v>6.96</v>
          </cell>
          <cell r="S1031">
            <v>6.96</v>
          </cell>
          <cell r="U1031">
            <v>7.36</v>
          </cell>
          <cell r="W1031">
            <v>7.37</v>
          </cell>
        </row>
        <row r="1032">
          <cell r="A1032" t="str">
            <v>5 S 01 100 20</v>
          </cell>
          <cell r="B1032" t="str">
            <v>Esc. carga tr. mat 1a c. DMT 3000 a 5000m c/carreg</v>
          </cell>
          <cell r="E1032" t="str">
            <v>m3</v>
          </cell>
          <cell r="G1032">
            <v>8.51</v>
          </cell>
          <cell r="M1032">
            <v>9.25</v>
          </cell>
          <cell r="O1032">
            <v>9.48</v>
          </cell>
          <cell r="Q1032">
            <v>9.17</v>
          </cell>
          <cell r="S1032">
            <v>9.17</v>
          </cell>
          <cell r="U1032">
            <v>9.75</v>
          </cell>
          <cell r="W1032">
            <v>9.76</v>
          </cell>
        </row>
        <row r="1033">
          <cell r="A1033" t="str">
            <v>5 S 01 100 22</v>
          </cell>
          <cell r="B1033" t="str">
            <v>Esc. carga transp. mat 1a cat DMT 50 a 200m c/e</v>
          </cell>
          <cell r="E1033" t="str">
            <v>m3</v>
          </cell>
          <cell r="G1033">
            <v>3.73</v>
          </cell>
          <cell r="M1033">
            <v>3.89</v>
          </cell>
          <cell r="O1033">
            <v>3.89</v>
          </cell>
          <cell r="Q1033">
            <v>3.35</v>
          </cell>
          <cell r="S1033">
            <v>3.35</v>
          </cell>
          <cell r="U1033">
            <v>3.67</v>
          </cell>
          <cell r="W1033">
            <v>3.67</v>
          </cell>
        </row>
        <row r="1034">
          <cell r="A1034" t="str">
            <v>5 S 01 100 23</v>
          </cell>
          <cell r="B1034" t="str">
            <v>Esc. carga transp. mat 1a cat DMT 200 a 400m c/e</v>
          </cell>
          <cell r="E1034" t="str">
            <v>m3</v>
          </cell>
          <cell r="G1034">
            <v>4.08</v>
          </cell>
          <cell r="M1034">
            <v>4.28</v>
          </cell>
          <cell r="O1034">
            <v>4.28</v>
          </cell>
          <cell r="Q1034">
            <v>3.73</v>
          </cell>
          <cell r="S1034">
            <v>3.73</v>
          </cell>
          <cell r="U1034">
            <v>4.07</v>
          </cell>
          <cell r="W1034">
            <v>4.07</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cell r="U1035">
            <v>4.33</v>
          </cell>
          <cell r="W1035">
            <v>4.33</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cell r="U1036">
            <v>4.63</v>
          </cell>
          <cell r="W1036">
            <v>4.6399999999999997</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cell r="U1037">
            <v>4.96</v>
          </cell>
          <cell r="W1037">
            <v>4.96</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cell r="U1038">
            <v>5.23</v>
          </cell>
          <cell r="W1038">
            <v>5.23</v>
          </cell>
        </row>
        <row r="1039">
          <cell r="A1039" t="str">
            <v>5 S 01 100 28</v>
          </cell>
          <cell r="B1039" t="str">
            <v>Esc. carga transp. mat 1a cat DMT 1200 a 1400m c/e</v>
          </cell>
          <cell r="E1039" t="str">
            <v>m3</v>
          </cell>
          <cell r="G1039">
            <v>5.29</v>
          </cell>
          <cell r="M1039">
            <v>5.58</v>
          </cell>
          <cell r="O1039">
            <v>5.6</v>
          </cell>
          <cell r="Q1039">
            <v>5</v>
          </cell>
          <cell r="S1039">
            <v>5</v>
          </cell>
          <cell r="U1039">
            <v>5.45</v>
          </cell>
          <cell r="W1039">
            <v>5.45</v>
          </cell>
        </row>
        <row r="1040">
          <cell r="A1040" t="str">
            <v>5 S 01 100 29</v>
          </cell>
          <cell r="B1040" t="str">
            <v>Esc. carga transp. mat 1a cat DMT 1400 a 1600m c/e</v>
          </cell>
          <cell r="E1040" t="str">
            <v>m3</v>
          </cell>
          <cell r="G1040">
            <v>5.53</v>
          </cell>
          <cell r="M1040">
            <v>5.85</v>
          </cell>
          <cell r="O1040">
            <v>5.87</v>
          </cell>
          <cell r="Q1040">
            <v>5.26</v>
          </cell>
          <cell r="S1040">
            <v>5.26</v>
          </cell>
          <cell r="U1040">
            <v>5.73</v>
          </cell>
          <cell r="W1040">
            <v>5.74</v>
          </cell>
        </row>
        <row r="1041">
          <cell r="A1041" t="str">
            <v>5 S 01 100 30</v>
          </cell>
          <cell r="B1041" t="str">
            <v>Esc. carga transp .mat 1a cat DMT 1600 a 1800m c/e</v>
          </cell>
          <cell r="E1041" t="str">
            <v>m3</v>
          </cell>
          <cell r="G1041">
            <v>5.69</v>
          </cell>
          <cell r="M1041">
            <v>6.02</v>
          </cell>
          <cell r="O1041">
            <v>6.04</v>
          </cell>
          <cell r="Q1041">
            <v>5.42</v>
          </cell>
          <cell r="S1041">
            <v>5.42</v>
          </cell>
          <cell r="U1041">
            <v>5.91</v>
          </cell>
          <cell r="W1041">
            <v>5.91</v>
          </cell>
        </row>
        <row r="1042">
          <cell r="A1042" t="str">
            <v>5 S 01 100 31</v>
          </cell>
          <cell r="B1042" t="str">
            <v>Esc. carga transp. mat 1a cat DMT 1800 a 2000m c/e</v>
          </cell>
          <cell r="E1042" t="str">
            <v>m3</v>
          </cell>
          <cell r="G1042">
            <v>5.88</v>
          </cell>
          <cell r="M1042">
            <v>6.23</v>
          </cell>
          <cell r="O1042">
            <v>6.25</v>
          </cell>
          <cell r="Q1042">
            <v>5.62</v>
          </cell>
          <cell r="S1042">
            <v>5.62</v>
          </cell>
          <cell r="U1042">
            <v>6.13</v>
          </cell>
          <cell r="W1042">
            <v>6.13</v>
          </cell>
        </row>
        <row r="1043">
          <cell r="A1043" t="str">
            <v>5 S 01 100 32</v>
          </cell>
          <cell r="B1043" t="str">
            <v>Esc. carga transp. mat 1a cat DMT 2000 a 3000m c/e</v>
          </cell>
          <cell r="E1043" t="str">
            <v>m3</v>
          </cell>
          <cell r="G1043">
            <v>6.66</v>
          </cell>
          <cell r="M1043">
            <v>7.07</v>
          </cell>
          <cell r="O1043">
            <v>7.1</v>
          </cell>
          <cell r="Q1043">
            <v>6.44</v>
          </cell>
          <cell r="S1043">
            <v>6.44</v>
          </cell>
          <cell r="U1043">
            <v>7.01</v>
          </cell>
          <cell r="W1043">
            <v>7.01</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cell r="U1044">
            <v>9.4600000000000009</v>
          </cell>
          <cell r="W1044">
            <v>9.4600000000000009</v>
          </cell>
        </row>
        <row r="1045">
          <cell r="A1045" t="str">
            <v>5 S 01 101 01</v>
          </cell>
          <cell r="B1045" t="str">
            <v>Esc. carga transp. mat 2a cat DMT 50m</v>
          </cell>
          <cell r="E1045" t="str">
            <v>m3</v>
          </cell>
          <cell r="G1045">
            <v>1.89</v>
          </cell>
          <cell r="M1045">
            <v>2.0099999999999998</v>
          </cell>
          <cell r="O1045">
            <v>2.16</v>
          </cell>
          <cell r="Q1045">
            <v>2.1</v>
          </cell>
          <cell r="S1045">
            <v>2.1</v>
          </cell>
          <cell r="U1045">
            <v>2.1</v>
          </cell>
          <cell r="W1045">
            <v>2.1</v>
          </cell>
        </row>
        <row r="1046">
          <cell r="A1046" t="str">
            <v>5 S 01 101 09</v>
          </cell>
          <cell r="B1046" t="str">
            <v>Esc. carga tr. mat 2a c. DMT 50 a 200m c/carreg</v>
          </cell>
          <cell r="E1046" t="str">
            <v>m3</v>
          </cell>
          <cell r="G1046">
            <v>5.58</v>
          </cell>
          <cell r="M1046">
            <v>6.06</v>
          </cell>
          <cell r="O1046">
            <v>6.39</v>
          </cell>
          <cell r="Q1046">
            <v>6.21</v>
          </cell>
          <cell r="S1046">
            <v>6.21</v>
          </cell>
          <cell r="U1046">
            <v>6.39</v>
          </cell>
          <cell r="W1046">
            <v>6.4</v>
          </cell>
        </row>
        <row r="1047">
          <cell r="A1047" t="str">
            <v>5 S 01 101 10</v>
          </cell>
          <cell r="B1047" t="str">
            <v>Esc. carga tr. mat 2a c. DMT 200 a 400m c/carreg</v>
          </cell>
          <cell r="E1047" t="str">
            <v>m3</v>
          </cell>
          <cell r="G1047">
            <v>6.03</v>
          </cell>
          <cell r="M1047">
            <v>6.55</v>
          </cell>
          <cell r="O1047">
            <v>6.89</v>
          </cell>
          <cell r="Q1047">
            <v>6.69</v>
          </cell>
          <cell r="S1047">
            <v>6.69</v>
          </cell>
          <cell r="U1047">
            <v>6.9</v>
          </cell>
          <cell r="W1047">
            <v>6.92</v>
          </cell>
        </row>
        <row r="1048">
          <cell r="A1048" t="str">
            <v>5 S 01 101 11</v>
          </cell>
          <cell r="B1048" t="str">
            <v>Esc. carga tr. mat 2a c. DMT 400 a 600m c/carreg</v>
          </cell>
          <cell r="E1048" t="str">
            <v>m3</v>
          </cell>
          <cell r="G1048">
            <v>6.29</v>
          </cell>
          <cell r="M1048">
            <v>6.84</v>
          </cell>
          <cell r="O1048">
            <v>7.17</v>
          </cell>
          <cell r="Q1048">
            <v>6.96</v>
          </cell>
          <cell r="S1048">
            <v>6.96</v>
          </cell>
          <cell r="U1048">
            <v>7.2</v>
          </cell>
          <cell r="W1048">
            <v>7.22</v>
          </cell>
        </row>
        <row r="1049">
          <cell r="A1049" t="str">
            <v>5 S 01 101 12</v>
          </cell>
          <cell r="B1049" t="str">
            <v>Esc. carga tr. mat 2a c. DMT 600 a 800m c/carreg</v>
          </cell>
          <cell r="E1049" t="str">
            <v>m3</v>
          </cell>
          <cell r="G1049">
            <v>6.7</v>
          </cell>
          <cell r="M1049">
            <v>7.28</v>
          </cell>
          <cell r="O1049">
            <v>7.62</v>
          </cell>
          <cell r="Q1049">
            <v>7.4</v>
          </cell>
          <cell r="S1049">
            <v>7.4</v>
          </cell>
          <cell r="U1049">
            <v>7.67</v>
          </cell>
          <cell r="W1049">
            <v>7.68</v>
          </cell>
        </row>
        <row r="1050">
          <cell r="A1050" t="str">
            <v>5 S 01 101 13</v>
          </cell>
          <cell r="B1050" t="str">
            <v>Esc. carga tr. mat 2a c. DMT 800 a 1000m c/carreg</v>
          </cell>
          <cell r="E1050" t="str">
            <v>m3</v>
          </cell>
          <cell r="G1050">
            <v>6.99</v>
          </cell>
          <cell r="M1050">
            <v>7.59</v>
          </cell>
          <cell r="O1050">
            <v>7.93</v>
          </cell>
          <cell r="Q1050">
            <v>7.7</v>
          </cell>
          <cell r="S1050">
            <v>7.7</v>
          </cell>
          <cell r="U1050">
            <v>7.99</v>
          </cell>
          <cell r="W1050">
            <v>8.01</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cell r="U1051">
            <v>8.1999999999999993</v>
          </cell>
          <cell r="W1051">
            <v>8.2200000000000006</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cell r="U1052">
            <v>8.5299999999999994</v>
          </cell>
          <cell r="W1052">
            <v>8.5500000000000007</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cell r="U1053">
            <v>8.8000000000000007</v>
          </cell>
          <cell r="W1053">
            <v>8.82</v>
          </cell>
        </row>
        <row r="1054">
          <cell r="A1054" t="str">
            <v>5 S 01 101 17</v>
          </cell>
          <cell r="B1054" t="str">
            <v>Esc. carga tr. mat 2a c. DMT 1600 a 1800m c/carreg</v>
          </cell>
          <cell r="E1054" t="str">
            <v>m3</v>
          </cell>
          <cell r="G1054">
            <v>7.84</v>
          </cell>
          <cell r="M1054">
            <v>8.51</v>
          </cell>
          <cell r="O1054">
            <v>8.86</v>
          </cell>
          <cell r="Q1054">
            <v>8.59</v>
          </cell>
          <cell r="S1054">
            <v>8.59</v>
          </cell>
          <cell r="U1054">
            <v>8.9600000000000009</v>
          </cell>
          <cell r="W1054">
            <v>8.98</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cell r="U1055">
            <v>9.36</v>
          </cell>
          <cell r="W1055">
            <v>9.3800000000000008</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cell r="U1056">
            <v>10.38</v>
          </cell>
          <cell r="W1056">
            <v>10.4</v>
          </cell>
        </row>
        <row r="1057">
          <cell r="A1057" t="str">
            <v>5 S 01 101 20</v>
          </cell>
          <cell r="B1057" t="str">
            <v>Esc. carga tr. mat 2a c. DMT 3000 a 5000m c/carreg</v>
          </cell>
          <cell r="E1057" t="str">
            <v>m3</v>
          </cell>
          <cell r="G1057">
            <v>11.46</v>
          </cell>
          <cell r="M1057">
            <v>12.43</v>
          </cell>
          <cell r="O1057">
            <v>12.81</v>
          </cell>
          <cell r="Q1057">
            <v>12.4</v>
          </cell>
          <cell r="S1057">
            <v>12.4</v>
          </cell>
          <cell r="U1057">
            <v>13.09</v>
          </cell>
          <cell r="W1057">
            <v>13.11</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cell r="U1058">
            <v>5.0999999999999996</v>
          </cell>
          <cell r="W1058">
            <v>5.0999999999999996</v>
          </cell>
        </row>
        <row r="1059">
          <cell r="A1059" t="str">
            <v>5 S 01 101 23</v>
          </cell>
          <cell r="B1059" t="str">
            <v>Esc. carga transp. mat 2a cat DMT 200 a 400m c/e</v>
          </cell>
          <cell r="E1059" t="str">
            <v>m3</v>
          </cell>
          <cell r="G1059">
            <v>5.58</v>
          </cell>
          <cell r="M1059">
            <v>5.82</v>
          </cell>
          <cell r="O1059">
            <v>5.83</v>
          </cell>
          <cell r="Q1059">
            <v>5.01</v>
          </cell>
          <cell r="S1059">
            <v>5.01</v>
          </cell>
          <cell r="U1059">
            <v>5.48</v>
          </cell>
          <cell r="W1059">
            <v>5.48</v>
          </cell>
        </row>
        <row r="1060">
          <cell r="A1060" t="str">
            <v>5 S 01 101 24</v>
          </cell>
          <cell r="B1060" t="str">
            <v>Esc. carga transp. mat 2a cat DMT 400 a 600m c/e</v>
          </cell>
          <cell r="E1060" t="str">
            <v>m3</v>
          </cell>
          <cell r="G1060">
            <v>5.96</v>
          </cell>
          <cell r="M1060">
            <v>6.24</v>
          </cell>
          <cell r="O1060">
            <v>6.26</v>
          </cell>
          <cell r="Q1060">
            <v>5.42</v>
          </cell>
          <cell r="S1060">
            <v>5.42</v>
          </cell>
          <cell r="U1060">
            <v>5.92</v>
          </cell>
          <cell r="W1060">
            <v>5.93</v>
          </cell>
        </row>
        <row r="1061">
          <cell r="A1061" t="str">
            <v>5 S 01 101 25</v>
          </cell>
          <cell r="B1061" t="str">
            <v>Esc. carga transp. mat 2a cat DMT 600 a 800m c/e</v>
          </cell>
          <cell r="E1061" t="str">
            <v>m3</v>
          </cell>
          <cell r="G1061">
            <v>6.31</v>
          </cell>
          <cell r="M1061">
            <v>6.62</v>
          </cell>
          <cell r="O1061">
            <v>6.63</v>
          </cell>
          <cell r="Q1061">
            <v>5.79</v>
          </cell>
          <cell r="S1061">
            <v>5.79</v>
          </cell>
          <cell r="U1061">
            <v>6.32</v>
          </cell>
          <cell r="W1061">
            <v>6.32</v>
          </cell>
        </row>
        <row r="1062">
          <cell r="A1062" t="str">
            <v>5 S 01 101 26</v>
          </cell>
          <cell r="B1062" t="str">
            <v>Esc. carga transp. mat 2a cat DMT 800 a 1000m c/e</v>
          </cell>
          <cell r="E1062" t="str">
            <v>m3</v>
          </cell>
          <cell r="G1062">
            <v>6.56</v>
          </cell>
          <cell r="M1062">
            <v>6.89</v>
          </cell>
          <cell r="O1062">
            <v>6.91</v>
          </cell>
          <cell r="Q1062">
            <v>6.05</v>
          </cell>
          <cell r="S1062">
            <v>6.05</v>
          </cell>
          <cell r="U1062">
            <v>6.6</v>
          </cell>
          <cell r="W1062">
            <v>6.61</v>
          </cell>
        </row>
        <row r="1063">
          <cell r="A1063" t="str">
            <v>5 S 01 101 27</v>
          </cell>
          <cell r="B1063" t="str">
            <v>Esc. carga transp. mat 2a cat DMT 1000 a 1200m c/e</v>
          </cell>
          <cell r="E1063" t="str">
            <v>m3</v>
          </cell>
          <cell r="G1063">
            <v>6.87</v>
          </cell>
          <cell r="M1063">
            <v>7.22</v>
          </cell>
          <cell r="O1063">
            <v>7.24</v>
          </cell>
          <cell r="Q1063">
            <v>6.37</v>
          </cell>
          <cell r="S1063">
            <v>6.37</v>
          </cell>
          <cell r="U1063">
            <v>6.95</v>
          </cell>
          <cell r="W1063">
            <v>6.96</v>
          </cell>
        </row>
        <row r="1064">
          <cell r="A1064" t="str">
            <v>5 S 01 101 28</v>
          </cell>
          <cell r="B1064" t="str">
            <v>Esc. carga transp. mat 2a cat DMT 1200 a 1400m c/e</v>
          </cell>
          <cell r="E1064" t="str">
            <v>m3</v>
          </cell>
          <cell r="G1064">
            <v>7.23</v>
          </cell>
          <cell r="M1064">
            <v>7.61</v>
          </cell>
          <cell r="O1064">
            <v>7.64</v>
          </cell>
          <cell r="Q1064">
            <v>6.76</v>
          </cell>
          <cell r="S1064">
            <v>6.76</v>
          </cell>
          <cell r="U1064">
            <v>7.36</v>
          </cell>
          <cell r="W1064">
            <v>7.37</v>
          </cell>
        </row>
        <row r="1065">
          <cell r="A1065" t="str">
            <v>5 S 01 101 29</v>
          </cell>
          <cell r="B1065" t="str">
            <v>Esc. carga transp. mat 2a cat DMT 1400 a 1600m c/e</v>
          </cell>
          <cell r="E1065" t="str">
            <v>m3</v>
          </cell>
          <cell r="G1065">
            <v>7.42</v>
          </cell>
          <cell r="M1065">
            <v>7.82</v>
          </cell>
          <cell r="O1065">
            <v>7.85</v>
          </cell>
          <cell r="Q1065">
            <v>6.96</v>
          </cell>
          <cell r="S1065">
            <v>6.96</v>
          </cell>
          <cell r="U1065">
            <v>7.58</v>
          </cell>
          <cell r="W1065">
            <v>7.59</v>
          </cell>
        </row>
        <row r="1066">
          <cell r="A1066" t="str">
            <v>5 S 01 101 30</v>
          </cell>
          <cell r="B1066" t="str">
            <v>Esc. carga transp. mat 2a cat DMT 1600 a 1800m c/e</v>
          </cell>
          <cell r="E1066" t="str">
            <v>m3</v>
          </cell>
          <cell r="G1066">
            <v>7.57</v>
          </cell>
          <cell r="M1066">
            <v>7.98</v>
          </cell>
          <cell r="O1066">
            <v>8.01</v>
          </cell>
          <cell r="Q1066">
            <v>7.11</v>
          </cell>
          <cell r="S1066">
            <v>7.11</v>
          </cell>
          <cell r="U1066">
            <v>7.75</v>
          </cell>
          <cell r="W1066">
            <v>7.76</v>
          </cell>
        </row>
        <row r="1067">
          <cell r="A1067" t="str">
            <v>5 S 01 101 31</v>
          </cell>
          <cell r="B1067" t="str">
            <v>Esc. carga transp. mat 2a cat DMT 1800 a 2000m c/e</v>
          </cell>
          <cell r="E1067" t="str">
            <v>m3</v>
          </cell>
          <cell r="G1067">
            <v>7.9</v>
          </cell>
          <cell r="M1067">
            <v>8.33</v>
          </cell>
          <cell r="O1067">
            <v>8.36</v>
          </cell>
          <cell r="Q1067">
            <v>7.45</v>
          </cell>
          <cell r="S1067">
            <v>7.45</v>
          </cell>
          <cell r="U1067">
            <v>8.1199999999999992</v>
          </cell>
          <cell r="W1067">
            <v>8.1300000000000008</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cell r="U1068">
            <v>9.2100000000000009</v>
          </cell>
          <cell r="W1068">
            <v>9.2200000000000006</v>
          </cell>
        </row>
        <row r="1069">
          <cell r="A1069" t="str">
            <v>5 S 01 101 33</v>
          </cell>
          <cell r="B1069" t="str">
            <v>Esc. carga transp. mat 2a cat DMT 3000 a 5000m c/e</v>
          </cell>
          <cell r="E1069" t="str">
            <v>m3</v>
          </cell>
          <cell r="G1069">
            <v>11.22</v>
          </cell>
          <cell r="M1069">
            <v>11.93</v>
          </cell>
          <cell r="O1069">
            <v>12</v>
          </cell>
          <cell r="Q1069">
            <v>10.96</v>
          </cell>
          <cell r="S1069">
            <v>10.96</v>
          </cell>
          <cell r="U1069">
            <v>11.91</v>
          </cell>
          <cell r="W1069">
            <v>11.92</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cell r="U1070">
            <v>20.67</v>
          </cell>
          <cell r="W1070">
            <v>20.66</v>
          </cell>
        </row>
        <row r="1071">
          <cell r="A1071" t="str">
            <v>5 S 01 102 02</v>
          </cell>
          <cell r="B1071" t="str">
            <v>Esc. carga transp. mat 3a cat DMT 50 a 200m</v>
          </cell>
          <cell r="E1071" t="str">
            <v>m3</v>
          </cell>
          <cell r="G1071">
            <v>19.05</v>
          </cell>
          <cell r="M1071">
            <v>21.02</v>
          </cell>
          <cell r="O1071">
            <v>21.71</v>
          </cell>
          <cell r="Q1071">
            <v>21.04</v>
          </cell>
          <cell r="S1071">
            <v>23.2</v>
          </cell>
          <cell r="U1071">
            <v>23.32</v>
          </cell>
          <cell r="W1071">
            <v>23.35</v>
          </cell>
        </row>
        <row r="1072">
          <cell r="A1072" t="str">
            <v>5 S 01 102 03</v>
          </cell>
          <cell r="B1072" t="str">
            <v>Esc. carga transp. mat 3a cat DMT 200 a 400m</v>
          </cell>
          <cell r="E1072" t="str">
            <v>m3</v>
          </cell>
          <cell r="G1072">
            <v>19.63</v>
          </cell>
          <cell r="M1072">
            <v>21.67</v>
          </cell>
          <cell r="O1072">
            <v>22.35</v>
          </cell>
          <cell r="Q1072">
            <v>21.66</v>
          </cell>
          <cell r="S1072">
            <v>23.82</v>
          </cell>
          <cell r="U1072">
            <v>24</v>
          </cell>
          <cell r="W1072">
            <v>24.03</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cell r="U1073">
            <v>24.79</v>
          </cell>
          <cell r="W1073">
            <v>24.82</v>
          </cell>
        </row>
        <row r="1074">
          <cell r="A1074" t="str">
            <v>5 S 01 102 05</v>
          </cell>
          <cell r="B1074" t="str">
            <v>Esc. carga transp. mat 3a cat DMT 600 a 800m</v>
          </cell>
          <cell r="E1074" t="str">
            <v>m3</v>
          </cell>
          <cell r="G1074">
            <v>20.93</v>
          </cell>
          <cell r="M1074">
            <v>23.12</v>
          </cell>
          <cell r="O1074">
            <v>23.81</v>
          </cell>
          <cell r="Q1074">
            <v>23.08</v>
          </cell>
          <cell r="S1074">
            <v>25.24</v>
          </cell>
          <cell r="U1074">
            <v>25.52</v>
          </cell>
          <cell r="W1074">
            <v>25.55</v>
          </cell>
        </row>
        <row r="1075">
          <cell r="A1075" t="str">
            <v>5 S 01 102 06</v>
          </cell>
          <cell r="B1075" t="str">
            <v>Esc. carga transp. mat 3a cat DMT 800 a 1000m</v>
          </cell>
          <cell r="E1075" t="str">
            <v>m3</v>
          </cell>
          <cell r="G1075">
            <v>21.32</v>
          </cell>
          <cell r="M1075">
            <v>23.55</v>
          </cell>
          <cell r="O1075">
            <v>24.25</v>
          </cell>
          <cell r="Q1075">
            <v>23.5</v>
          </cell>
          <cell r="S1075">
            <v>25.65</v>
          </cell>
          <cell r="U1075">
            <v>25.97</v>
          </cell>
          <cell r="W1075">
            <v>26.01</v>
          </cell>
        </row>
        <row r="1076">
          <cell r="A1076" t="str">
            <v>5 S 01 102 07</v>
          </cell>
          <cell r="B1076" t="str">
            <v>Esc. carga transp. mat 3a cat DMT 1000 a 1200m</v>
          </cell>
          <cell r="E1076" t="str">
            <v>m3</v>
          </cell>
          <cell r="G1076">
            <v>21.71</v>
          </cell>
          <cell r="M1076">
            <v>23.98</v>
          </cell>
          <cell r="O1076">
            <v>24.68</v>
          </cell>
          <cell r="Q1076">
            <v>23.91</v>
          </cell>
          <cell r="S1076">
            <v>26.06</v>
          </cell>
          <cell r="U1076">
            <v>26.43</v>
          </cell>
          <cell r="W1076">
            <v>26.47</v>
          </cell>
        </row>
        <row r="1077">
          <cell r="A1077" t="str">
            <v>5 S 01 510 00</v>
          </cell>
          <cell r="B1077" t="str">
            <v>Compactação de aterros a 95% proctor normal</v>
          </cell>
          <cell r="E1077" t="str">
            <v>m3</v>
          </cell>
          <cell r="G1077">
            <v>1.5</v>
          </cell>
          <cell r="M1077">
            <v>1.67</v>
          </cell>
          <cell r="O1077">
            <v>1.7</v>
          </cell>
          <cell r="Q1077">
            <v>1.65</v>
          </cell>
          <cell r="S1077">
            <v>1.65</v>
          </cell>
          <cell r="U1077">
            <v>1.73</v>
          </cell>
          <cell r="W1077">
            <v>1.75</v>
          </cell>
        </row>
        <row r="1078">
          <cell r="A1078" t="str">
            <v>5 S 01 511 00</v>
          </cell>
          <cell r="B1078" t="str">
            <v>Compactação de aterros a 100% proctor normal</v>
          </cell>
          <cell r="E1078" t="str">
            <v>m3</v>
          </cell>
          <cell r="G1078">
            <v>1.78</v>
          </cell>
          <cell r="M1078">
            <v>1.99</v>
          </cell>
          <cell r="O1078">
            <v>2.02</v>
          </cell>
          <cell r="Q1078">
            <v>1.96</v>
          </cell>
          <cell r="S1078">
            <v>1.96</v>
          </cell>
          <cell r="U1078">
            <v>2.0699999999999998</v>
          </cell>
          <cell r="W1078">
            <v>2.09</v>
          </cell>
        </row>
        <row r="1079">
          <cell r="A1079" t="str">
            <v>5 S 01 513 01</v>
          </cell>
          <cell r="B1079" t="str">
            <v>Compactação de material de "bota-fora"</v>
          </cell>
          <cell r="E1079" t="str">
            <v>m3</v>
          </cell>
          <cell r="G1079">
            <v>1.1499999999999999</v>
          </cell>
          <cell r="M1079">
            <v>1.28</v>
          </cell>
          <cell r="O1079">
            <v>1.3</v>
          </cell>
          <cell r="Q1079">
            <v>1.26</v>
          </cell>
          <cell r="S1079">
            <v>1.26</v>
          </cell>
          <cell r="U1079">
            <v>1.32</v>
          </cell>
          <cell r="W1079">
            <v>1.33</v>
          </cell>
        </row>
        <row r="1080">
          <cell r="A1080" t="str">
            <v>5 S 02 100 00</v>
          </cell>
          <cell r="B1080" t="str">
            <v>Reforço do subleito</v>
          </cell>
          <cell r="E1080" t="str">
            <v>m3</v>
          </cell>
          <cell r="G1080">
            <v>7.62</v>
          </cell>
          <cell r="M1080">
            <v>8.16</v>
          </cell>
          <cell r="O1080">
            <v>8.57</v>
          </cell>
          <cell r="Q1080">
            <v>8.3800000000000008</v>
          </cell>
          <cell r="S1080">
            <v>8.3800000000000008</v>
          </cell>
          <cell r="U1080">
            <v>8.64</v>
          </cell>
          <cell r="W1080">
            <v>8.7100000000000009</v>
          </cell>
        </row>
        <row r="1081">
          <cell r="A1081" t="str">
            <v>5 S 02 110 00</v>
          </cell>
          <cell r="B1081" t="str">
            <v>Regularização do subleito</v>
          </cell>
          <cell r="E1081" t="str">
            <v>m2</v>
          </cell>
          <cell r="G1081">
            <v>0.46</v>
          </cell>
          <cell r="M1081">
            <v>0.52</v>
          </cell>
          <cell r="O1081">
            <v>0.53</v>
          </cell>
          <cell r="Q1081">
            <v>0.51</v>
          </cell>
          <cell r="S1081">
            <v>0.51</v>
          </cell>
          <cell r="U1081">
            <v>0.53</v>
          </cell>
          <cell r="W1081">
            <v>0.54</v>
          </cell>
        </row>
        <row r="1082">
          <cell r="A1082" t="str">
            <v>5 S 02 110 01</v>
          </cell>
          <cell r="B1082" t="str">
            <v>Regul. subleito c/ fresa. corte contr. aut. greide</v>
          </cell>
          <cell r="E1082" t="str">
            <v>m2</v>
          </cell>
          <cell r="G1082">
            <v>0.77</v>
          </cell>
          <cell r="M1082">
            <v>0.83</v>
          </cell>
          <cell r="O1082">
            <v>0.83</v>
          </cell>
          <cell r="Q1082">
            <v>0.81</v>
          </cell>
          <cell r="S1082">
            <v>0.81</v>
          </cell>
          <cell r="U1082">
            <v>0.78</v>
          </cell>
          <cell r="W1082">
            <v>0.78</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cell r="U1083">
            <v>8.64</v>
          </cell>
          <cell r="W1083">
            <v>8.7100000000000009</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cell r="U1084">
            <v>8.64</v>
          </cell>
          <cell r="W1084">
            <v>8.7100000000000009</v>
          </cell>
        </row>
        <row r="1085">
          <cell r="A1085" t="str">
            <v>5 S 02 201 00</v>
          </cell>
          <cell r="B1085" t="str">
            <v>Recomposição camada de base s/ adição de material</v>
          </cell>
          <cell r="E1085" t="str">
            <v>m2</v>
          </cell>
          <cell r="G1085">
            <v>0.46</v>
          </cell>
          <cell r="M1085">
            <v>0.52</v>
          </cell>
          <cell r="O1085">
            <v>0.53</v>
          </cell>
          <cell r="Q1085">
            <v>0.51</v>
          </cell>
          <cell r="S1085">
            <v>0.51</v>
          </cell>
          <cell r="U1085">
            <v>0.53</v>
          </cell>
          <cell r="W1085">
            <v>0.54</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cell r="U1086">
            <v>9.14</v>
          </cell>
          <cell r="W1086">
            <v>9.2100000000000009</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cell r="U1087">
            <v>10.49</v>
          </cell>
          <cell r="W1087">
            <v>10.57</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cell r="U1088">
            <v>10.49</v>
          </cell>
          <cell r="W1088">
            <v>10.57</v>
          </cell>
        </row>
        <row r="1089">
          <cell r="A1089" t="str">
            <v>5 S 02 220 00</v>
          </cell>
          <cell r="B1089" t="str">
            <v>Base estabilizada granul. c/ mistura solo-brita</v>
          </cell>
          <cell r="E1089" t="str">
            <v>m3</v>
          </cell>
          <cell r="G1089">
            <v>24.16</v>
          </cell>
          <cell r="M1089">
            <v>26.7</v>
          </cell>
          <cell r="O1089">
            <v>27.52</v>
          </cell>
          <cell r="Q1089">
            <v>26.84</v>
          </cell>
          <cell r="S1089">
            <v>27.63</v>
          </cell>
          <cell r="U1089">
            <v>27.94</v>
          </cell>
          <cell r="W1089">
            <v>28.11</v>
          </cell>
        </row>
        <row r="1090">
          <cell r="A1090" t="str">
            <v>5 S 02 230 00</v>
          </cell>
          <cell r="B1090" t="str">
            <v>Base de brita graduada</v>
          </cell>
          <cell r="E1090" t="str">
            <v>m3</v>
          </cell>
          <cell r="G1090">
            <v>37.76</v>
          </cell>
          <cell r="M1090">
            <v>42.45</v>
          </cell>
          <cell r="O1090">
            <v>43.43</v>
          </cell>
          <cell r="Q1090">
            <v>42.37</v>
          </cell>
          <cell r="S1090">
            <v>44.33</v>
          </cell>
          <cell r="U1090">
            <v>44.67</v>
          </cell>
          <cell r="W1090">
            <v>44.82</v>
          </cell>
        </row>
        <row r="1091">
          <cell r="A1091" t="str">
            <v>5 S 02 230 01</v>
          </cell>
          <cell r="B1091" t="str">
            <v>Base brita grad.c/distr.agreg. contr. autom.greide</v>
          </cell>
          <cell r="E1091" t="str">
            <v>m3</v>
          </cell>
          <cell r="G1091">
            <v>38.92</v>
          </cell>
          <cell r="M1091">
            <v>43.59</v>
          </cell>
          <cell r="O1091">
            <v>44.54</v>
          </cell>
          <cell r="Q1091">
            <v>43.48</v>
          </cell>
          <cell r="S1091">
            <v>45.44</v>
          </cell>
          <cell r="U1091">
            <v>45.52</v>
          </cell>
          <cell r="W1091">
            <v>45.66</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cell r="U1092">
            <v>39.42</v>
          </cell>
          <cell r="W1092">
            <v>39.549999999999997</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cell r="U1093">
            <v>47.84</v>
          </cell>
          <cell r="W1093">
            <v>49.94</v>
          </cell>
        </row>
        <row r="1094">
          <cell r="A1094" t="str">
            <v>5 S 02 241 01</v>
          </cell>
          <cell r="B1094" t="str">
            <v>Base de solo cimento com mistura em usina</v>
          </cell>
          <cell r="E1094" t="str">
            <v>m3</v>
          </cell>
          <cell r="G1094">
            <v>100.06</v>
          </cell>
          <cell r="M1094">
            <v>106.26</v>
          </cell>
          <cell r="O1094">
            <v>109.61</v>
          </cell>
          <cell r="Q1094">
            <v>104.53</v>
          </cell>
          <cell r="S1094">
            <v>110.6</v>
          </cell>
          <cell r="U1094">
            <v>101.46</v>
          </cell>
          <cell r="W1094">
            <v>106.14</v>
          </cell>
        </row>
        <row r="1095">
          <cell r="A1095" t="str">
            <v>5 S 02 243 01</v>
          </cell>
          <cell r="B1095" t="str">
            <v>Sub-base solo melhorado c/cimento c/mist. em usina</v>
          </cell>
          <cell r="E1095" t="str">
            <v>m3</v>
          </cell>
          <cell r="G1095">
            <v>58.51</v>
          </cell>
          <cell r="M1095">
            <v>62.16</v>
          </cell>
          <cell r="O1095">
            <v>64.09</v>
          </cell>
          <cell r="Q1095">
            <v>61.33</v>
          </cell>
          <cell r="S1095">
            <v>64.37</v>
          </cell>
          <cell r="U1095">
            <v>59.74</v>
          </cell>
          <cell r="W1095">
            <v>62.08</v>
          </cell>
        </row>
        <row r="1096">
          <cell r="A1096" t="str">
            <v>5 S 02 249 11</v>
          </cell>
          <cell r="B1096" t="str">
            <v>Recomp. base c/ demol. do rev. e incorp. à base</v>
          </cell>
          <cell r="E1096" t="str">
            <v>m3</v>
          </cell>
          <cell r="G1096">
            <v>11.45</v>
          </cell>
          <cell r="M1096">
            <v>12.76</v>
          </cell>
          <cell r="O1096">
            <v>12.8</v>
          </cell>
          <cell r="Q1096">
            <v>12.65</v>
          </cell>
          <cell r="S1096">
            <v>12.65</v>
          </cell>
          <cell r="U1096">
            <v>12.03</v>
          </cell>
          <cell r="W1096">
            <v>11.87</v>
          </cell>
        </row>
        <row r="1097">
          <cell r="A1097" t="str">
            <v>5 S 02 300 00</v>
          </cell>
          <cell r="B1097" t="str">
            <v>Imprimação</v>
          </cell>
          <cell r="E1097" t="str">
            <v>m2</v>
          </cell>
          <cell r="G1097">
            <v>0.15</v>
          </cell>
          <cell r="M1097">
            <v>0.17</v>
          </cell>
          <cell r="O1097">
            <v>0.17</v>
          </cell>
          <cell r="Q1097">
            <v>0.16</v>
          </cell>
          <cell r="S1097">
            <v>0.16</v>
          </cell>
          <cell r="U1097">
            <v>0.17</v>
          </cell>
          <cell r="W1097">
            <v>0.17</v>
          </cell>
        </row>
        <row r="1098">
          <cell r="A1098" t="str">
            <v>5 S 02 400 00</v>
          </cell>
          <cell r="B1098" t="str">
            <v>Pintura de ligação</v>
          </cell>
          <cell r="E1098" t="str">
            <v>m2</v>
          </cell>
          <cell r="G1098">
            <v>0.09</v>
          </cell>
          <cell r="M1098">
            <v>0.1</v>
          </cell>
          <cell r="O1098">
            <v>0.1</v>
          </cell>
          <cell r="Q1098">
            <v>0.09</v>
          </cell>
          <cell r="S1098">
            <v>0.09</v>
          </cell>
          <cell r="U1098">
            <v>0.1</v>
          </cell>
          <cell r="W1098">
            <v>0.1</v>
          </cell>
        </row>
        <row r="1099">
          <cell r="A1099" t="str">
            <v>5 S 02 500 00</v>
          </cell>
          <cell r="B1099" t="str">
            <v>Tratamento superficial simples c/ CAP</v>
          </cell>
          <cell r="E1099" t="str">
            <v>m2</v>
          </cell>
          <cell r="G1099">
            <v>0.44</v>
          </cell>
          <cell r="M1099">
            <v>0.5</v>
          </cell>
          <cell r="O1099">
            <v>0.5</v>
          </cell>
          <cell r="Q1099">
            <v>0.49</v>
          </cell>
          <cell r="S1099">
            <v>0.5</v>
          </cell>
          <cell r="U1099">
            <v>0.51</v>
          </cell>
          <cell r="W1099">
            <v>0.51</v>
          </cell>
        </row>
        <row r="1100">
          <cell r="A1100" t="str">
            <v>5 S 02 500 01</v>
          </cell>
          <cell r="B1100" t="str">
            <v>Tratamento superficial simples c/ emulsão</v>
          </cell>
          <cell r="E1100" t="str">
            <v>m2</v>
          </cell>
          <cell r="G1100">
            <v>0.41</v>
          </cell>
          <cell r="M1100">
            <v>0.46</v>
          </cell>
          <cell r="O1100">
            <v>0.47</v>
          </cell>
          <cell r="Q1100">
            <v>0.46</v>
          </cell>
          <cell r="S1100">
            <v>0.47</v>
          </cell>
          <cell r="U1100">
            <v>0.48</v>
          </cell>
          <cell r="W1100">
            <v>0.48</v>
          </cell>
        </row>
        <row r="1101">
          <cell r="A1101" t="str">
            <v>5 S 02 500 02</v>
          </cell>
          <cell r="B1101" t="str">
            <v>Tratamento superficial simples c/ banho diluído</v>
          </cell>
          <cell r="E1101" t="str">
            <v>m2</v>
          </cell>
          <cell r="G1101">
            <v>0.47</v>
          </cell>
          <cell r="M1101">
            <v>0.53</v>
          </cell>
          <cell r="O1101">
            <v>0.54</v>
          </cell>
          <cell r="Q1101">
            <v>0.53</v>
          </cell>
          <cell r="S1101">
            <v>0.54</v>
          </cell>
          <cell r="U1101">
            <v>0.55000000000000004</v>
          </cell>
          <cell r="W1101">
            <v>0.55000000000000004</v>
          </cell>
        </row>
        <row r="1102">
          <cell r="A1102" t="str">
            <v>5 S 02 501 00</v>
          </cell>
          <cell r="B1102" t="str">
            <v>Tratamento superficial duplo c/ CAP</v>
          </cell>
          <cell r="E1102" t="str">
            <v>m2</v>
          </cell>
          <cell r="G1102">
            <v>1.3</v>
          </cell>
          <cell r="M1102">
            <v>1.48</v>
          </cell>
          <cell r="O1102">
            <v>1.49</v>
          </cell>
          <cell r="Q1102">
            <v>1.45</v>
          </cell>
          <cell r="S1102">
            <v>1.49</v>
          </cell>
          <cell r="U1102">
            <v>1.51</v>
          </cell>
          <cell r="W1102">
            <v>1.51</v>
          </cell>
        </row>
        <row r="1103">
          <cell r="A1103" t="str">
            <v>5 S 02 501 01</v>
          </cell>
          <cell r="B1103" t="str">
            <v>Tratamento superficial duplo c/ emulsão</v>
          </cell>
          <cell r="E1103" t="str">
            <v>m2</v>
          </cell>
          <cell r="G1103">
            <v>1.29</v>
          </cell>
          <cell r="M1103">
            <v>1.47</v>
          </cell>
          <cell r="O1103">
            <v>1.49</v>
          </cell>
          <cell r="Q1103">
            <v>1.45</v>
          </cell>
          <cell r="S1103">
            <v>1.49</v>
          </cell>
          <cell r="U1103">
            <v>1.51</v>
          </cell>
          <cell r="W1103">
            <v>1.51</v>
          </cell>
        </row>
        <row r="1104">
          <cell r="A1104" t="str">
            <v>5 S 02 501 02</v>
          </cell>
          <cell r="B1104" t="str">
            <v>Tratamento superficial duplo c/ banho diluído</v>
          </cell>
          <cell r="E1104" t="str">
            <v>m2</v>
          </cell>
          <cell r="G1104">
            <v>1.42</v>
          </cell>
          <cell r="M1104">
            <v>1.61</v>
          </cell>
          <cell r="O1104">
            <v>1.63</v>
          </cell>
          <cell r="Q1104">
            <v>1.59</v>
          </cell>
          <cell r="S1104">
            <v>1.63</v>
          </cell>
          <cell r="U1104">
            <v>1.65</v>
          </cell>
          <cell r="W1104">
            <v>1.65</v>
          </cell>
        </row>
        <row r="1105">
          <cell r="A1105" t="str">
            <v>5 S 02 502 00</v>
          </cell>
          <cell r="B1105" t="str">
            <v>Tratamento superficial triplo c/ CAP</v>
          </cell>
          <cell r="E1105" t="str">
            <v>m2</v>
          </cell>
          <cell r="G1105">
            <v>1.86</v>
          </cell>
          <cell r="M1105">
            <v>2.12</v>
          </cell>
          <cell r="O1105">
            <v>2.14</v>
          </cell>
          <cell r="Q1105">
            <v>2.09</v>
          </cell>
          <cell r="S1105">
            <v>2.13</v>
          </cell>
          <cell r="U1105">
            <v>2.16</v>
          </cell>
          <cell r="W1105">
            <v>2.16</v>
          </cell>
        </row>
        <row r="1106">
          <cell r="A1106" t="str">
            <v>5 S 02 502 01</v>
          </cell>
          <cell r="B1106" t="str">
            <v>Tratamento superficial triplo c/ emulsão</v>
          </cell>
          <cell r="E1106" t="str">
            <v>m2</v>
          </cell>
          <cell r="G1106">
            <v>1.88</v>
          </cell>
          <cell r="M1106">
            <v>2.14</v>
          </cell>
          <cell r="O1106">
            <v>2.16</v>
          </cell>
          <cell r="Q1106">
            <v>2.1</v>
          </cell>
          <cell r="S1106">
            <v>2.15</v>
          </cell>
          <cell r="U1106">
            <v>2.1800000000000002</v>
          </cell>
          <cell r="W1106">
            <v>2.1800000000000002</v>
          </cell>
        </row>
        <row r="1107">
          <cell r="A1107" t="str">
            <v>5 S 02 502 02</v>
          </cell>
          <cell r="B1107" t="str">
            <v>Tratamento superficial triplo c/ banho diluído</v>
          </cell>
          <cell r="E1107" t="str">
            <v>m2</v>
          </cell>
          <cell r="G1107">
            <v>2.04</v>
          </cell>
          <cell r="M1107">
            <v>2.33</v>
          </cell>
          <cell r="O1107">
            <v>2.34</v>
          </cell>
          <cell r="Q1107">
            <v>2.29</v>
          </cell>
          <cell r="S1107">
            <v>2.34</v>
          </cell>
          <cell r="U1107">
            <v>2.37</v>
          </cell>
          <cell r="W1107">
            <v>2.37</v>
          </cell>
        </row>
        <row r="1108">
          <cell r="A1108" t="str">
            <v>5 S 02 511 01</v>
          </cell>
          <cell r="B1108" t="str">
            <v>Micro-revestimento a frio - Microflex 0,8cm</v>
          </cell>
          <cell r="E1108" t="str">
            <v>m2</v>
          </cell>
          <cell r="G1108">
            <v>1.17</v>
          </cell>
          <cell r="M1108">
            <v>1.24</v>
          </cell>
          <cell r="O1108">
            <v>1.22</v>
          </cell>
          <cell r="Q1108">
            <v>1.21</v>
          </cell>
          <cell r="S1108">
            <v>1.22</v>
          </cell>
          <cell r="U1108">
            <v>1.34</v>
          </cell>
          <cell r="W1108">
            <v>1.34</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cell r="U1109">
            <v>2.63</v>
          </cell>
          <cell r="W1109">
            <v>2.63</v>
          </cell>
        </row>
        <row r="1110">
          <cell r="A1110" t="str">
            <v>5 S 02 511 03</v>
          </cell>
          <cell r="B1110" t="str">
            <v>Micro-revestimento a frio - Microflex 2,0 cm</v>
          </cell>
          <cell r="E1110" t="str">
            <v>m2</v>
          </cell>
          <cell r="G1110">
            <v>3.05</v>
          </cell>
          <cell r="M1110">
            <v>3.2</v>
          </cell>
          <cell r="O1110">
            <v>3.17</v>
          </cell>
          <cell r="Q1110">
            <v>3.13</v>
          </cell>
          <cell r="S1110">
            <v>3.16</v>
          </cell>
          <cell r="U1110">
            <v>3.5</v>
          </cell>
          <cell r="W1110">
            <v>3.5</v>
          </cell>
        </row>
        <row r="1111">
          <cell r="A1111" t="str">
            <v>5 S 02 511 04</v>
          </cell>
          <cell r="B1111" t="str">
            <v>Micro-revestimento a frio - Microflex - 2,5 cm</v>
          </cell>
          <cell r="E1111" t="str">
            <v>m2</v>
          </cell>
          <cell r="G1111">
            <v>3.59</v>
          </cell>
          <cell r="M1111">
            <v>3.78</v>
          </cell>
          <cell r="O1111">
            <v>3.73</v>
          </cell>
          <cell r="Q1111">
            <v>3.69</v>
          </cell>
          <cell r="S1111">
            <v>3.72</v>
          </cell>
          <cell r="U1111">
            <v>4.1399999999999997</v>
          </cell>
          <cell r="W1111">
            <v>4.1399999999999997</v>
          </cell>
        </row>
        <row r="1112">
          <cell r="A1112" t="str">
            <v>5 S 02 512 01</v>
          </cell>
          <cell r="B1112" t="str">
            <v>Lama asfáltica fina (granulometrias I e II)</v>
          </cell>
          <cell r="E1112" t="str">
            <v>m2</v>
          </cell>
          <cell r="G1112">
            <v>0.45</v>
          </cell>
          <cell r="M1112">
            <v>0.52</v>
          </cell>
          <cell r="O1112">
            <v>0.52</v>
          </cell>
          <cell r="Q1112">
            <v>0.51</v>
          </cell>
          <cell r="S1112">
            <v>0.51</v>
          </cell>
          <cell r="U1112">
            <v>0.52</v>
          </cell>
          <cell r="W1112">
            <v>0.52</v>
          </cell>
        </row>
        <row r="1113">
          <cell r="A1113" t="str">
            <v>5 S 02 512 02</v>
          </cell>
          <cell r="B1113" t="str">
            <v>Lama asfáltica grossa (granulometrias III e IV)</v>
          </cell>
          <cell r="E1113" t="str">
            <v>m2</v>
          </cell>
          <cell r="G1113">
            <v>0.81</v>
          </cell>
          <cell r="M1113">
            <v>0.93</v>
          </cell>
          <cell r="O1113">
            <v>0.93</v>
          </cell>
          <cell r="Q1113">
            <v>0.91</v>
          </cell>
          <cell r="S1113">
            <v>0.92</v>
          </cell>
          <cell r="U1113">
            <v>0.93</v>
          </cell>
          <cell r="W1113">
            <v>0.94</v>
          </cell>
        </row>
        <row r="1114">
          <cell r="A1114" t="str">
            <v>5 S 02 530 00</v>
          </cell>
          <cell r="B1114" t="str">
            <v>Pré-misturado a frio</v>
          </cell>
          <cell r="E1114" t="str">
            <v>m3</v>
          </cell>
          <cell r="G1114">
            <v>53.68</v>
          </cell>
          <cell r="M1114">
            <v>60.15</v>
          </cell>
          <cell r="O1114">
            <v>61.21</v>
          </cell>
          <cell r="Q1114">
            <v>59.74</v>
          </cell>
          <cell r="S1114">
            <v>61.29</v>
          </cell>
          <cell r="U1114">
            <v>62.18</v>
          </cell>
          <cell r="W1114">
            <v>62.51</v>
          </cell>
        </row>
        <row r="1115">
          <cell r="A1115" t="str">
            <v>5 S 02 531 00</v>
          </cell>
          <cell r="B1115" t="str">
            <v>Macadame betuminoso por penetração</v>
          </cell>
          <cell r="E1115" t="str">
            <v>m3</v>
          </cell>
          <cell r="G1115">
            <v>45.14</v>
          </cell>
          <cell r="M1115">
            <v>50.85</v>
          </cell>
          <cell r="O1115">
            <v>51.61</v>
          </cell>
          <cell r="Q1115">
            <v>50.49</v>
          </cell>
          <cell r="S1115">
            <v>52.38</v>
          </cell>
          <cell r="U1115">
            <v>52.92</v>
          </cell>
          <cell r="W1115">
            <v>53.03</v>
          </cell>
        </row>
        <row r="1116">
          <cell r="A1116" t="str">
            <v>5 S 02 532 00</v>
          </cell>
          <cell r="B1116" t="str">
            <v>Areia-asfalto a quente</v>
          </cell>
          <cell r="E1116" t="str">
            <v>t</v>
          </cell>
          <cell r="G1116">
            <v>36.270000000000003</v>
          </cell>
          <cell r="M1116">
            <v>38.81</v>
          </cell>
          <cell r="O1116">
            <v>39.270000000000003</v>
          </cell>
          <cell r="Q1116">
            <v>46.27</v>
          </cell>
          <cell r="S1116">
            <v>37.94</v>
          </cell>
          <cell r="U1116">
            <v>40.299999999999997</v>
          </cell>
          <cell r="W1116">
            <v>40.409999999999997</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cell r="U1117">
            <v>35.909999999999997</v>
          </cell>
          <cell r="W1117">
            <v>35.99</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cell r="U1118">
            <v>35.03</v>
          </cell>
          <cell r="W1118">
            <v>35.11</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cell r="U1119" t="str">
            <v>excluído</v>
          </cell>
          <cell r="W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cell r="U1120">
            <v>30.55</v>
          </cell>
          <cell r="W1120">
            <v>30.62</v>
          </cell>
        </row>
        <row r="1121">
          <cell r="A1121" t="str">
            <v>5 S 02 600 00</v>
          </cell>
          <cell r="B1121" t="str">
            <v>Manta sintét. p/ recap.asfál.- fornec. e aplicação</v>
          </cell>
          <cell r="E1121" t="str">
            <v>m2</v>
          </cell>
          <cell r="G1121">
            <v>4.05</v>
          </cell>
          <cell r="M1121">
            <v>4.21</v>
          </cell>
          <cell r="O1121">
            <v>4.68</v>
          </cell>
          <cell r="Q1121">
            <v>4.21</v>
          </cell>
          <cell r="S1121">
            <v>4.21</v>
          </cell>
          <cell r="U1121">
            <v>4.21</v>
          </cell>
          <cell r="W1121">
            <v>4.22</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cell r="U1122">
            <v>294.66000000000003</v>
          </cell>
          <cell r="W1122">
            <v>306.18</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cell r="U1123">
            <v>2.57</v>
          </cell>
          <cell r="W1123">
            <v>2.5499999999999998</v>
          </cell>
        </row>
        <row r="1124">
          <cell r="A1124" t="str">
            <v>5 S 02 905 00</v>
          </cell>
          <cell r="B1124" t="str">
            <v>Remoção mecanizada de revestimento betuminoso</v>
          </cell>
          <cell r="E1124" t="str">
            <v>m3</v>
          </cell>
          <cell r="G1124">
            <v>5.33</v>
          </cell>
          <cell r="M1124">
            <v>5.88</v>
          </cell>
          <cell r="O1124">
            <v>6.16</v>
          </cell>
          <cell r="Q1124">
            <v>6</v>
          </cell>
          <cell r="S1124">
            <v>6</v>
          </cell>
          <cell r="U1124">
            <v>6.05</v>
          </cell>
          <cell r="W1124">
            <v>6.23</v>
          </cell>
        </row>
        <row r="1125">
          <cell r="A1125" t="str">
            <v>5 S 02 905 01</v>
          </cell>
          <cell r="B1125" t="str">
            <v>Remoção manual de revestimento betuminoso</v>
          </cell>
          <cell r="E1125" t="str">
            <v>m3</v>
          </cell>
          <cell r="G1125">
            <v>89.15</v>
          </cell>
          <cell r="M1125">
            <v>103.64</v>
          </cell>
          <cell r="O1125">
            <v>104.36</v>
          </cell>
          <cell r="Q1125">
            <v>102.76</v>
          </cell>
          <cell r="S1125">
            <v>102.76</v>
          </cell>
          <cell r="U1125">
            <v>103.02</v>
          </cell>
          <cell r="W1125">
            <v>104.05</v>
          </cell>
        </row>
        <row r="1126">
          <cell r="A1126" t="str">
            <v>5 S 02 906 00</v>
          </cell>
          <cell r="B1126" t="str">
            <v>Remoção mecanizada da camada granular pavimento</v>
          </cell>
          <cell r="E1126" t="str">
            <v>m3</v>
          </cell>
          <cell r="G1126">
            <v>3.43</v>
          </cell>
          <cell r="M1126">
            <v>3.74</v>
          </cell>
          <cell r="O1126">
            <v>3.95</v>
          </cell>
          <cell r="Q1126">
            <v>3.84</v>
          </cell>
          <cell r="S1126">
            <v>3.84</v>
          </cell>
          <cell r="U1126">
            <v>3.88</v>
          </cell>
          <cell r="W1126">
            <v>3.98</v>
          </cell>
        </row>
        <row r="1127">
          <cell r="A1127" t="str">
            <v>5 S 02 906 01</v>
          </cell>
          <cell r="B1127" t="str">
            <v>Remoção manual da camada granular do pavimento</v>
          </cell>
          <cell r="E1127" t="str">
            <v>m3</v>
          </cell>
          <cell r="G1127">
            <v>48.07</v>
          </cell>
          <cell r="M1127">
            <v>56.37</v>
          </cell>
          <cell r="O1127">
            <v>56.65</v>
          </cell>
          <cell r="Q1127">
            <v>56.02</v>
          </cell>
          <cell r="S1127">
            <v>56.02</v>
          </cell>
          <cell r="U1127">
            <v>56.12</v>
          </cell>
          <cell r="W1127">
            <v>56.53</v>
          </cell>
        </row>
        <row r="1128">
          <cell r="A1128" t="str">
            <v>5 S 02 907 00</v>
          </cell>
          <cell r="B1128" t="str">
            <v>Remoção mecanizada material de baixa capac.suporte</v>
          </cell>
          <cell r="E1128" t="str">
            <v>m3</v>
          </cell>
          <cell r="G1128">
            <v>3.37</v>
          </cell>
          <cell r="M1128">
            <v>3.69</v>
          </cell>
          <cell r="O1128">
            <v>3.89</v>
          </cell>
          <cell r="Q1128">
            <v>3.78</v>
          </cell>
          <cell r="S1128">
            <v>3.78</v>
          </cell>
          <cell r="U1128">
            <v>3.82</v>
          </cell>
          <cell r="W1128">
            <v>3.92</v>
          </cell>
        </row>
        <row r="1129">
          <cell r="A1129" t="str">
            <v>5 S 02 907 01</v>
          </cell>
          <cell r="B1129" t="str">
            <v>Remoção manual de material de baixa capac.suporte</v>
          </cell>
          <cell r="E1129" t="str">
            <v>m3</v>
          </cell>
          <cell r="G1129">
            <v>40.71</v>
          </cell>
          <cell r="M1129">
            <v>47.77</v>
          </cell>
          <cell r="O1129">
            <v>48</v>
          </cell>
          <cell r="Q1129">
            <v>47.48</v>
          </cell>
          <cell r="S1129">
            <v>47.48</v>
          </cell>
          <cell r="U1129">
            <v>47.56</v>
          </cell>
          <cell r="W1129">
            <v>47.9</v>
          </cell>
        </row>
        <row r="1130">
          <cell r="A1130" t="str">
            <v>5 S 02 908 00</v>
          </cell>
          <cell r="B1130" t="str">
            <v>Arrancamento e remoção de paralelepípedos</v>
          </cell>
          <cell r="E1130" t="str">
            <v>m2</v>
          </cell>
          <cell r="G1130">
            <v>11.4</v>
          </cell>
          <cell r="M1130">
            <v>13.14</v>
          </cell>
          <cell r="O1130">
            <v>13.14</v>
          </cell>
          <cell r="Q1130">
            <v>12.81</v>
          </cell>
          <cell r="S1130">
            <v>12.81</v>
          </cell>
          <cell r="U1130">
            <v>13.03</v>
          </cell>
          <cell r="W1130">
            <v>13.03</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cell r="U1131">
            <v>71.03</v>
          </cell>
          <cell r="W1131">
            <v>71.03</v>
          </cell>
        </row>
        <row r="1132">
          <cell r="A1132" t="str">
            <v>5 S 02 990 11</v>
          </cell>
          <cell r="B1132" t="str">
            <v>Fresagem contínua do revest. betuminoso</v>
          </cell>
          <cell r="E1132" t="str">
            <v>m3</v>
          </cell>
          <cell r="G1132">
            <v>86.17</v>
          </cell>
          <cell r="M1132">
            <v>92</v>
          </cell>
          <cell r="O1132">
            <v>93.45</v>
          </cell>
          <cell r="Q1132">
            <v>93.07</v>
          </cell>
          <cell r="S1132">
            <v>93.58</v>
          </cell>
          <cell r="U1132">
            <v>96.4</v>
          </cell>
          <cell r="W1132">
            <v>97.9</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cell r="U1133">
            <v>132.26</v>
          </cell>
          <cell r="W1133">
            <v>132.56</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cell r="U1134">
            <v>1025.5999999999999</v>
          </cell>
          <cell r="W1134">
            <v>1025.6500000000001</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cell r="U1135">
            <v>1276.1500000000001</v>
          </cell>
          <cell r="W1135">
            <v>1276.2</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cell r="U1136">
            <v>1075.04</v>
          </cell>
          <cell r="W1136">
            <v>1075.0899999999999</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cell r="U1137">
            <v>1336.88</v>
          </cell>
          <cell r="W1137">
            <v>1336.93</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cell r="U1138">
            <v>1891.69</v>
          </cell>
          <cell r="W1138">
            <v>1892.56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cell r="U1139">
            <v>2282.35</v>
          </cell>
          <cell r="W1139">
            <v>2283.39</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cell r="U1140">
            <v>1828.37</v>
          </cell>
          <cell r="W1140">
            <v>1829.25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cell r="U1141">
            <v>2288.29</v>
          </cell>
          <cell r="W1141">
            <v>2289.34</v>
          </cell>
        </row>
        <row r="1142">
          <cell r="A1142" t="str">
            <v>5 S 04 999 01</v>
          </cell>
          <cell r="B1142" t="str">
            <v>Remoção de bueiros existentes</v>
          </cell>
          <cell r="E1142" t="str">
            <v>m</v>
          </cell>
          <cell r="G1142">
            <v>31.23</v>
          </cell>
          <cell r="M1142">
            <v>36.700000000000003</v>
          </cell>
          <cell r="O1142">
            <v>36.86</v>
          </cell>
          <cell r="Q1142">
            <v>36.49</v>
          </cell>
          <cell r="S1142">
            <v>36.49</v>
          </cell>
          <cell r="U1142">
            <v>36.549999999999997</v>
          </cell>
          <cell r="W1142">
            <v>36.79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cell r="U1143">
            <v>233.19</v>
          </cell>
          <cell r="W1143">
            <v>241.57</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cell r="U1144">
            <v>67.16</v>
          </cell>
          <cell r="W1144">
            <v>67.400000000000006</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cell r="U1145">
            <v>299.27999999999997</v>
          </cell>
          <cell r="W1145">
            <v>299.58</v>
          </cell>
        </row>
        <row r="1146">
          <cell r="A1146" t="str">
            <v>5 S 05 100 00</v>
          </cell>
          <cell r="B1146" t="str">
            <v>Enleivamento</v>
          </cell>
          <cell r="E1146" t="str">
            <v>m2</v>
          </cell>
          <cell r="G1146">
            <v>3.36</v>
          </cell>
          <cell r="M1146">
            <v>3.92</v>
          </cell>
          <cell r="O1146">
            <v>3.92</v>
          </cell>
          <cell r="Q1146">
            <v>3.85</v>
          </cell>
          <cell r="S1146">
            <v>3.85</v>
          </cell>
          <cell r="U1146">
            <v>3.9</v>
          </cell>
          <cell r="W1146">
            <v>3.9</v>
          </cell>
        </row>
        <row r="1147">
          <cell r="A1147" t="str">
            <v>5 S 05 102 00</v>
          </cell>
          <cell r="B1147" t="str">
            <v>Hidrossemeadura</v>
          </cell>
          <cell r="E1147" t="str">
            <v>m2</v>
          </cell>
          <cell r="G1147">
            <v>1.1399999999999999</v>
          </cell>
          <cell r="M1147">
            <v>0.84</v>
          </cell>
          <cell r="O1147">
            <v>0.86</v>
          </cell>
          <cell r="Q1147">
            <v>0.84</v>
          </cell>
          <cell r="S1147">
            <v>0.85</v>
          </cell>
          <cell r="U1147">
            <v>0.89</v>
          </cell>
          <cell r="W1147">
            <v>0.93</v>
          </cell>
        </row>
        <row r="1148">
          <cell r="A1148" t="str">
            <v>5 S 05 300 01</v>
          </cell>
          <cell r="B1148" t="str">
            <v>Alvenaria de pedra arrumada</v>
          </cell>
          <cell r="E1148" t="str">
            <v>m3</v>
          </cell>
          <cell r="G1148">
            <v>47.78</v>
          </cell>
          <cell r="M1148">
            <v>55.63</v>
          </cell>
          <cell r="O1148">
            <v>56.22</v>
          </cell>
          <cell r="Q1148">
            <v>55.59</v>
          </cell>
          <cell r="S1148">
            <v>57.06</v>
          </cell>
          <cell r="U1148">
            <v>57.26</v>
          </cell>
          <cell r="W1148">
            <v>57.32</v>
          </cell>
        </row>
        <row r="1149">
          <cell r="A1149" t="str">
            <v>5 S 05 300 02</v>
          </cell>
          <cell r="B1149" t="str">
            <v>Enrocamento de pedra jogada</v>
          </cell>
          <cell r="E1149" t="str">
            <v>m3</v>
          </cell>
          <cell r="G1149">
            <v>27.48</v>
          </cell>
          <cell r="M1149">
            <v>31.54</v>
          </cell>
          <cell r="O1149">
            <v>32.03</v>
          </cell>
          <cell r="Q1149">
            <v>31.5</v>
          </cell>
          <cell r="S1149">
            <v>32.729999999999997</v>
          </cell>
          <cell r="U1149">
            <v>32.9</v>
          </cell>
          <cell r="W1149">
            <v>32.950000000000003</v>
          </cell>
        </row>
        <row r="1150">
          <cell r="A1150" t="str">
            <v>5 S 05 301 00</v>
          </cell>
          <cell r="B1150" t="str">
            <v>Alvenaria de pedra argamassada</v>
          </cell>
          <cell r="E1150" t="str">
            <v>m3</v>
          </cell>
          <cell r="G1150">
            <v>123.04</v>
          </cell>
          <cell r="M1150">
            <v>136.59</v>
          </cell>
          <cell r="O1150">
            <v>139.43</v>
          </cell>
          <cell r="Q1150">
            <v>135.06</v>
          </cell>
          <cell r="S1150">
            <v>140.97999999999999</v>
          </cell>
          <cell r="U1150">
            <v>133.9</v>
          </cell>
          <cell r="W1150">
            <v>137.78</v>
          </cell>
        </row>
        <row r="1151">
          <cell r="A1151" t="str">
            <v>5 S 05 302 01</v>
          </cell>
          <cell r="B1151" t="str">
            <v>Muro de gabião tipo caixa</v>
          </cell>
          <cell r="E1151" t="str">
            <v>m3</v>
          </cell>
          <cell r="G1151">
            <v>124.7</v>
          </cell>
          <cell r="M1151">
            <v>145.96</v>
          </cell>
          <cell r="O1151">
            <v>138.34</v>
          </cell>
          <cell r="Q1151">
            <v>137.43</v>
          </cell>
          <cell r="S1151">
            <v>138.84</v>
          </cell>
          <cell r="U1151">
            <v>139.61000000000001</v>
          </cell>
          <cell r="W1151">
            <v>139.63999999999999</v>
          </cell>
        </row>
        <row r="1152">
          <cell r="A1152" t="str">
            <v>5 S 05 303 01</v>
          </cell>
          <cell r="B1152" t="str">
            <v>Terra armada - ECE - greide 0,0&lt;h&lt;6,00m</v>
          </cell>
          <cell r="E1152" t="str">
            <v>m2</v>
          </cell>
          <cell r="G1152">
            <v>185.44</v>
          </cell>
          <cell r="M1152">
            <v>196.56</v>
          </cell>
          <cell r="O1152">
            <v>196.56</v>
          </cell>
          <cell r="Q1152">
            <v>218.81</v>
          </cell>
          <cell r="S1152">
            <v>218.81</v>
          </cell>
          <cell r="U1152">
            <v>218.81</v>
          </cell>
          <cell r="W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cell r="U1153">
            <v>245.49</v>
          </cell>
          <cell r="W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cell r="U1154">
            <v>272.19</v>
          </cell>
          <cell r="W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cell r="U1155">
            <v>257.95</v>
          </cell>
          <cell r="W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cell r="U1156">
            <v>289.97000000000003</v>
          </cell>
          <cell r="W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cell r="U1157">
            <v>324.2</v>
          </cell>
          <cell r="W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cell r="U1158">
            <v>469.68</v>
          </cell>
          <cell r="W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cell r="U1159">
            <v>625.9</v>
          </cell>
          <cell r="W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cell r="U1160">
            <v>533</v>
          </cell>
          <cell r="W1160">
            <v>544.04</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cell r="U1161">
            <v>239.95</v>
          </cell>
          <cell r="W1161">
            <v>249.1</v>
          </cell>
        </row>
        <row r="1162">
          <cell r="A1162" t="str">
            <v>5 S 05 303 11</v>
          </cell>
          <cell r="B1162" t="str">
            <v>Montagem de maciço terra armada</v>
          </cell>
          <cell r="E1162" t="str">
            <v>m2</v>
          </cell>
          <cell r="G1162">
            <v>52.96</v>
          </cell>
          <cell r="M1162">
            <v>61.95</v>
          </cell>
          <cell r="O1162">
            <v>61.95</v>
          </cell>
          <cell r="Q1162">
            <v>61.16</v>
          </cell>
          <cell r="S1162">
            <v>61.16</v>
          </cell>
          <cell r="U1162">
            <v>61.69</v>
          </cell>
          <cell r="W1162">
            <v>61.69</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cell r="U1163">
            <v>902.15</v>
          </cell>
          <cell r="W1163">
            <v>911.33</v>
          </cell>
        </row>
        <row r="1164">
          <cell r="A1164" t="str">
            <v>5 S 05 900 01</v>
          </cell>
          <cell r="B1164" t="str">
            <v>Execução tirante protendido cortina atirantada</v>
          </cell>
          <cell r="E1164" t="str">
            <v>m</v>
          </cell>
          <cell r="G1164">
            <v>81.75</v>
          </cell>
          <cell r="M1164">
            <v>91.9</v>
          </cell>
          <cell r="O1164">
            <v>92.75</v>
          </cell>
          <cell r="Q1164">
            <v>92.73</v>
          </cell>
          <cell r="S1164">
            <v>92.78</v>
          </cell>
          <cell r="U1164">
            <v>95.62</v>
          </cell>
          <cell r="W1164">
            <v>95.66</v>
          </cell>
        </row>
        <row r="1165">
          <cell r="A1165" t="str">
            <v>5 S 06 400 01</v>
          </cell>
          <cell r="B1165" t="str">
            <v>Cêrcas arame farp. c/ mourão conc. seção quadr.</v>
          </cell>
          <cell r="E1165" t="str">
            <v>m</v>
          </cell>
          <cell r="G1165">
            <v>12.2</v>
          </cell>
          <cell r="M1165">
            <v>14.91</v>
          </cell>
          <cell r="O1165">
            <v>15.13</v>
          </cell>
          <cell r="Q1165">
            <v>15.44</v>
          </cell>
          <cell r="S1165">
            <v>14.52</v>
          </cell>
          <cell r="U1165">
            <v>14.97</v>
          </cell>
          <cell r="W1165">
            <v>14.98</v>
          </cell>
        </row>
        <row r="1166">
          <cell r="A1166" t="str">
            <v>5 S 06 400 02</v>
          </cell>
          <cell r="B1166" t="str">
            <v>Cerca arame farp. c/ mourão de conc. seção triang</v>
          </cell>
          <cell r="E1166" t="str">
            <v>m</v>
          </cell>
          <cell r="G1166">
            <v>9.64</v>
          </cell>
          <cell r="M1166">
            <v>11.54</v>
          </cell>
          <cell r="O1166">
            <v>11.7</v>
          </cell>
          <cell r="Q1166">
            <v>12.02</v>
          </cell>
          <cell r="S1166">
            <v>11.56</v>
          </cell>
          <cell r="U1166">
            <v>11.85</v>
          </cell>
          <cell r="W1166">
            <v>11.86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cell r="U1167">
            <v>19.13</v>
          </cell>
          <cell r="W1167">
            <v>19.149999999999999</v>
          </cell>
        </row>
        <row r="1168">
          <cell r="A1168" t="str">
            <v>5 S 09 001 07</v>
          </cell>
          <cell r="B1168" t="str">
            <v>Transporte local em rodov. não pavim.</v>
          </cell>
          <cell r="E1168" t="str">
            <v>tkm</v>
          </cell>
          <cell r="G1168">
            <v>0.49</v>
          </cell>
          <cell r="M1168">
            <v>0.54</v>
          </cell>
          <cell r="O1168">
            <v>0.55000000000000004</v>
          </cell>
          <cell r="Q1168">
            <v>0.53</v>
          </cell>
          <cell r="S1168">
            <v>0.53</v>
          </cell>
          <cell r="U1168">
            <v>0.53</v>
          </cell>
          <cell r="W1168">
            <v>0.54</v>
          </cell>
        </row>
        <row r="1169">
          <cell r="A1169" t="str">
            <v>5 S 09 001 90</v>
          </cell>
          <cell r="B1169" t="str">
            <v>Transporte comercial c/ carroc. rodov. não pav.</v>
          </cell>
          <cell r="E1169" t="str">
            <v>tkm</v>
          </cell>
          <cell r="G1169">
            <v>0.32</v>
          </cell>
          <cell r="M1169">
            <v>0.35</v>
          </cell>
          <cell r="O1169">
            <v>0.36</v>
          </cell>
          <cell r="Q1169">
            <v>0.35</v>
          </cell>
          <cell r="S1169">
            <v>0.35</v>
          </cell>
          <cell r="U1169">
            <v>0.35</v>
          </cell>
          <cell r="W1169">
            <v>0.36</v>
          </cell>
        </row>
        <row r="1170">
          <cell r="A1170" t="str">
            <v>5 S 09 002 07</v>
          </cell>
          <cell r="B1170" t="str">
            <v>Transporte local em rodov. pavim.</v>
          </cell>
          <cell r="E1170" t="str">
            <v>tkm</v>
          </cell>
          <cell r="G1170">
            <v>0.36</v>
          </cell>
          <cell r="M1170">
            <v>0.4</v>
          </cell>
          <cell r="O1170">
            <v>0.41</v>
          </cell>
          <cell r="Q1170">
            <v>0.39</v>
          </cell>
          <cell r="S1170">
            <v>0.39</v>
          </cell>
          <cell r="U1170">
            <v>0.4</v>
          </cell>
          <cell r="W1170">
            <v>0.41</v>
          </cell>
        </row>
        <row r="1171">
          <cell r="A1171" t="str">
            <v>5 S 09 002 90</v>
          </cell>
          <cell r="B1171" t="str">
            <v>Transporte comercial c/ carroceria rodov. pav.</v>
          </cell>
          <cell r="E1171" t="str">
            <v>tkm</v>
          </cell>
          <cell r="G1171">
            <v>0.21</v>
          </cell>
          <cell r="M1171">
            <v>0.23</v>
          </cell>
          <cell r="O1171">
            <v>0.24</v>
          </cell>
          <cell r="Q1171">
            <v>0.23</v>
          </cell>
          <cell r="S1171">
            <v>0.23</v>
          </cell>
          <cell r="U1171">
            <v>0.23</v>
          </cell>
          <cell r="W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U1174">
            <v>2.5099999999999998</v>
          </cell>
          <cell r="W1174">
            <v>2.5099999999999998</v>
          </cell>
          <cell r="AD1174">
            <v>1.92</v>
          </cell>
        </row>
        <row r="1175">
          <cell r="A1175" t="str">
            <v>AM02</v>
          </cell>
          <cell r="B1175" t="str">
            <v>Aço D=6,3 mm CA 25</v>
          </cell>
          <cell r="C1175" t="str">
            <v>kg</v>
          </cell>
          <cell r="D1175">
            <v>1</v>
          </cell>
          <cell r="E1175" t="str">
            <v>kg</v>
          </cell>
          <cell r="F1175">
            <v>1.93</v>
          </cell>
          <cell r="G1175">
            <v>1.93</v>
          </cell>
          <cell r="I1175">
            <v>0</v>
          </cell>
          <cell r="U1175">
            <v>2.5099999999999998</v>
          </cell>
          <cell r="W1175">
            <v>2.5099999999999998</v>
          </cell>
          <cell r="AD1175">
            <v>1.93</v>
          </cell>
        </row>
        <row r="1176">
          <cell r="A1176" t="str">
            <v>AM03</v>
          </cell>
          <cell r="B1176" t="str">
            <v>Aço D=10 mm CA 25</v>
          </cell>
          <cell r="C1176" t="str">
            <v>kg</v>
          </cell>
          <cell r="D1176">
            <v>1</v>
          </cell>
          <cell r="E1176" t="str">
            <v>kg</v>
          </cell>
          <cell r="F1176">
            <v>1.6</v>
          </cell>
          <cell r="G1176">
            <v>1.6</v>
          </cell>
          <cell r="I1176">
            <v>0</v>
          </cell>
          <cell r="U1176">
            <v>2.08</v>
          </cell>
          <cell r="W1176">
            <v>2.08</v>
          </cell>
          <cell r="AD1176">
            <v>1.6</v>
          </cell>
        </row>
        <row r="1177">
          <cell r="A1177" t="str">
            <v>AM04</v>
          </cell>
          <cell r="B1177" t="str">
            <v>Aço D=6,3 mm CA 50</v>
          </cell>
          <cell r="C1177" t="str">
            <v>kg</v>
          </cell>
          <cell r="D1177">
            <v>1</v>
          </cell>
          <cell r="E1177" t="str">
            <v>kg</v>
          </cell>
          <cell r="F1177">
            <v>1.98</v>
          </cell>
          <cell r="G1177">
            <v>1.98</v>
          </cell>
          <cell r="I1177">
            <v>0</v>
          </cell>
          <cell r="U1177">
            <v>2.4500000000000002</v>
          </cell>
          <cell r="W1177">
            <v>2.4500000000000002</v>
          </cell>
          <cell r="AD1177">
            <v>1.98</v>
          </cell>
        </row>
        <row r="1178">
          <cell r="A1178" t="str">
            <v>AM05</v>
          </cell>
          <cell r="B1178" t="str">
            <v>Aço D=10 mm CA 50</v>
          </cell>
          <cell r="C1178" t="str">
            <v>kg</v>
          </cell>
          <cell r="D1178">
            <v>1</v>
          </cell>
          <cell r="E1178" t="str">
            <v>kg</v>
          </cell>
          <cell r="F1178">
            <v>1.65</v>
          </cell>
          <cell r="G1178">
            <v>1.65</v>
          </cell>
          <cell r="I1178">
            <v>0</v>
          </cell>
          <cell r="U1178">
            <v>2.12</v>
          </cell>
          <cell r="W1178">
            <v>2.12</v>
          </cell>
          <cell r="AD1178">
            <v>1.3</v>
          </cell>
        </row>
        <row r="1179">
          <cell r="A1179" t="str">
            <v>AM06</v>
          </cell>
          <cell r="B1179" t="str">
            <v>Aço D=4,2 mm CA 60</v>
          </cell>
          <cell r="C1179" t="str">
            <v>kg</v>
          </cell>
          <cell r="D1179">
            <v>1</v>
          </cell>
          <cell r="E1179" t="str">
            <v>kg</v>
          </cell>
          <cell r="F1179">
            <v>2.1</v>
          </cell>
          <cell r="G1179">
            <v>2.1</v>
          </cell>
          <cell r="I1179">
            <v>0</v>
          </cell>
          <cell r="U1179">
            <v>2.5</v>
          </cell>
          <cell r="W1179">
            <v>2.5</v>
          </cell>
          <cell r="AD1179">
            <v>2.1</v>
          </cell>
        </row>
        <row r="1180">
          <cell r="A1180" t="str">
            <v>AM07</v>
          </cell>
          <cell r="B1180" t="str">
            <v>Aço D=5,0 mm CA 60</v>
          </cell>
          <cell r="C1180" t="str">
            <v>kg</v>
          </cell>
          <cell r="D1180">
            <v>1</v>
          </cell>
          <cell r="E1180" t="str">
            <v>kg</v>
          </cell>
          <cell r="F1180">
            <v>2.1</v>
          </cell>
          <cell r="G1180">
            <v>2.1</v>
          </cell>
          <cell r="I1180">
            <v>0</v>
          </cell>
          <cell r="U1180">
            <v>2.4500000000000002</v>
          </cell>
          <cell r="W1180">
            <v>2.4500000000000002</v>
          </cell>
          <cell r="AD1180">
            <v>2.1</v>
          </cell>
        </row>
        <row r="1181">
          <cell r="A1181" t="str">
            <v>AM08</v>
          </cell>
          <cell r="B1181" t="str">
            <v>Aço D=6,0 mm CA 60</v>
          </cell>
          <cell r="C1181" t="str">
            <v>kg</v>
          </cell>
          <cell r="D1181">
            <v>1</v>
          </cell>
          <cell r="E1181" t="str">
            <v>kg</v>
          </cell>
          <cell r="F1181">
            <v>2.17</v>
          </cell>
          <cell r="G1181">
            <v>2.17</v>
          </cell>
          <cell r="I1181">
            <v>0</v>
          </cell>
          <cell r="U1181">
            <v>2.4500000000000002</v>
          </cell>
          <cell r="W1181">
            <v>2.4500000000000002</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U1182">
            <v>6.0454999999999997</v>
          </cell>
          <cell r="W1182">
            <v>6.0454999999999997</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U1183">
            <v>10.1374</v>
          </cell>
          <cell r="W1183">
            <v>10.1374</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U1184">
            <v>2.8609</v>
          </cell>
          <cell r="W1184">
            <v>2.8609</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U1185">
            <v>3.7974999999999999</v>
          </cell>
          <cell r="W1185">
            <v>3.7974999999999999</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U1186">
            <v>5.1333000000000002</v>
          </cell>
          <cell r="W1186">
            <v>5.1333000000000002</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U1187">
            <v>7.6020000000000003</v>
          </cell>
          <cell r="W1187">
            <v>7.6020000000000003</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U1188">
            <v>11.634</v>
          </cell>
          <cell r="W1188">
            <v>11.634</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U1189">
            <v>6.4394</v>
          </cell>
          <cell r="W1189">
            <v>6.4394</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U1190">
            <v>6.0266000000000002</v>
          </cell>
          <cell r="W1190">
            <v>6.0266000000000002</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U1191">
            <v>6.2045000000000003</v>
          </cell>
          <cell r="W1191">
            <v>6.2045000000000003</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U1192">
            <v>18.136399999999998</v>
          </cell>
          <cell r="W1192">
            <v>18.1313</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U1193">
            <v>12.936</v>
          </cell>
          <cell r="W1193">
            <v>12.936</v>
          </cell>
          <cell r="AD1193">
            <v>10.8</v>
          </cell>
        </row>
        <row r="1194">
          <cell r="A1194" t="str">
            <v>AM35</v>
          </cell>
          <cell r="B1194" t="str">
            <v>Brita 1</v>
          </cell>
          <cell r="C1194" t="str">
            <v>m3</v>
          </cell>
          <cell r="D1194">
            <v>1</v>
          </cell>
          <cell r="E1194" t="str">
            <v>m3</v>
          </cell>
          <cell r="F1194">
            <v>22</v>
          </cell>
          <cell r="G1194">
            <v>22</v>
          </cell>
          <cell r="I1194">
            <v>0</v>
          </cell>
          <cell r="U1194">
            <v>23</v>
          </cell>
          <cell r="W1194">
            <v>20</v>
          </cell>
          <cell r="AD1194">
            <v>19</v>
          </cell>
        </row>
        <row r="1195">
          <cell r="A1195" t="str">
            <v>AM36</v>
          </cell>
          <cell r="B1195" t="str">
            <v>Brita 2</v>
          </cell>
          <cell r="C1195" t="str">
            <v>m3</v>
          </cell>
          <cell r="D1195">
            <v>1</v>
          </cell>
          <cell r="E1195" t="str">
            <v>m3</v>
          </cell>
          <cell r="F1195">
            <v>22</v>
          </cell>
          <cell r="G1195">
            <v>22</v>
          </cell>
          <cell r="I1195">
            <v>0</v>
          </cell>
          <cell r="U1195">
            <v>23</v>
          </cell>
          <cell r="W1195">
            <v>20</v>
          </cell>
          <cell r="AD1195">
            <v>19</v>
          </cell>
        </row>
        <row r="1196">
          <cell r="A1196" t="str">
            <v>AM37</v>
          </cell>
          <cell r="B1196" t="str">
            <v>Brita 3</v>
          </cell>
          <cell r="C1196" t="str">
            <v>m3</v>
          </cell>
          <cell r="D1196">
            <v>1</v>
          </cell>
          <cell r="E1196" t="str">
            <v>m3</v>
          </cell>
          <cell r="F1196">
            <v>22</v>
          </cell>
          <cell r="G1196">
            <v>22</v>
          </cell>
          <cell r="I1196">
            <v>0</v>
          </cell>
          <cell r="U1196">
            <v>23</v>
          </cell>
          <cell r="W1196">
            <v>20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U1197">
            <v>15.5</v>
          </cell>
          <cell r="W1197">
            <v>15.5</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U1198">
            <v>12.25</v>
          </cell>
          <cell r="W1198">
            <v>12.25</v>
          </cell>
          <cell r="AD1198">
            <v>35.625</v>
          </cell>
        </row>
        <row r="1199">
          <cell r="A1199" t="str">
            <v>F803</v>
          </cell>
          <cell r="B1199" t="str">
            <v>Macaco p/ protensão MAC 7</v>
          </cell>
          <cell r="C1199" t="str">
            <v>dia</v>
          </cell>
          <cell r="D1199">
            <v>8</v>
          </cell>
          <cell r="E1199" t="str">
            <v>h</v>
          </cell>
          <cell r="F1199">
            <v>265</v>
          </cell>
          <cell r="G1199">
            <v>33.125</v>
          </cell>
          <cell r="I1199">
            <v>0</v>
          </cell>
          <cell r="U1199">
            <v>15.5</v>
          </cell>
          <cell r="W1199">
            <v>15.5</v>
          </cell>
          <cell r="AD1199">
            <v>33.125</v>
          </cell>
        </row>
        <row r="1200">
          <cell r="A1200" t="str">
            <v>F804</v>
          </cell>
          <cell r="B1200" t="str">
            <v>Macaco p/ protensão MAC 12</v>
          </cell>
          <cell r="C1200" t="str">
            <v>dia</v>
          </cell>
          <cell r="D1200">
            <v>8</v>
          </cell>
          <cell r="E1200" t="str">
            <v>h</v>
          </cell>
          <cell r="F1200">
            <v>275</v>
          </cell>
          <cell r="G1200">
            <v>34.375</v>
          </cell>
          <cell r="I1200">
            <v>0</v>
          </cell>
          <cell r="U1200">
            <v>16.875</v>
          </cell>
          <cell r="W1200">
            <v>16.875</v>
          </cell>
          <cell r="AD1200">
            <v>34.375</v>
          </cell>
        </row>
        <row r="1201">
          <cell r="A1201" t="str">
            <v>F805</v>
          </cell>
          <cell r="B1201" t="str">
            <v>Macaco p/ protensão MAC 4</v>
          </cell>
          <cell r="C1201" t="str">
            <v>dia</v>
          </cell>
          <cell r="D1201">
            <v>8</v>
          </cell>
          <cell r="E1201" t="str">
            <v>h</v>
          </cell>
          <cell r="F1201">
            <v>257.2</v>
          </cell>
          <cell r="G1201">
            <v>32.15</v>
          </cell>
          <cell r="I1201">
            <v>0</v>
          </cell>
          <cell r="U1201">
            <v>14.375</v>
          </cell>
          <cell r="W1201">
            <v>14.375</v>
          </cell>
          <cell r="AD1201">
            <v>32.15</v>
          </cell>
        </row>
        <row r="1202">
          <cell r="A1202" t="str">
            <v>F807</v>
          </cell>
          <cell r="B1202" t="str">
            <v>Bomba hidr. alta pressão STUP</v>
          </cell>
          <cell r="C1202" t="str">
            <v>dia</v>
          </cell>
          <cell r="D1202">
            <v>8</v>
          </cell>
          <cell r="E1202" t="str">
            <v>h</v>
          </cell>
          <cell r="F1202">
            <v>373</v>
          </cell>
          <cell r="G1202">
            <v>46.625</v>
          </cell>
          <cell r="I1202">
            <v>0</v>
          </cell>
          <cell r="U1202">
            <v>51.25</v>
          </cell>
          <cell r="W1202">
            <v>51.25</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U1203">
            <v>53.125</v>
          </cell>
          <cell r="W1203">
            <v>53.125</v>
          </cell>
          <cell r="AD1203">
            <v>48.125</v>
          </cell>
        </row>
        <row r="1204">
          <cell r="A1204" t="str">
            <v>F809</v>
          </cell>
          <cell r="B1204" t="str">
            <v>Macaco p/ protensão STUP</v>
          </cell>
          <cell r="C1204" t="str">
            <v>dia</v>
          </cell>
          <cell r="D1204">
            <v>8</v>
          </cell>
          <cell r="E1204" t="str">
            <v>h</v>
          </cell>
          <cell r="F1204">
            <v>368</v>
          </cell>
          <cell r="G1204">
            <v>46</v>
          </cell>
          <cell r="I1204">
            <v>0</v>
          </cell>
          <cell r="U1204">
            <v>50.625</v>
          </cell>
          <cell r="W1204">
            <v>50.625</v>
          </cell>
          <cell r="AD1204">
            <v>46</v>
          </cell>
        </row>
        <row r="1205">
          <cell r="A1205" t="str">
            <v>F810</v>
          </cell>
          <cell r="B1205" t="str">
            <v>Macaco p/ protensão STUP</v>
          </cell>
          <cell r="C1205" t="str">
            <v>dia</v>
          </cell>
          <cell r="D1205">
            <v>8</v>
          </cell>
          <cell r="E1205" t="str">
            <v>h</v>
          </cell>
          <cell r="F1205">
            <v>426</v>
          </cell>
          <cell r="G1205">
            <v>53.25</v>
          </cell>
          <cell r="I1205">
            <v>0</v>
          </cell>
          <cell r="U1205">
            <v>58.75</v>
          </cell>
          <cell r="W1205">
            <v>58.75</v>
          </cell>
          <cell r="AD1205">
            <v>53.25</v>
          </cell>
        </row>
        <row r="1206">
          <cell r="A1206" t="str">
            <v>F811</v>
          </cell>
          <cell r="B1206" t="str">
            <v>Macaco p/ protensão STUP</v>
          </cell>
          <cell r="C1206" t="str">
            <v>dia</v>
          </cell>
          <cell r="D1206">
            <v>8</v>
          </cell>
          <cell r="E1206" t="str">
            <v>h</v>
          </cell>
          <cell r="F1206">
            <v>378</v>
          </cell>
          <cell r="G1206">
            <v>47.25</v>
          </cell>
          <cell r="I1206">
            <v>0</v>
          </cell>
          <cell r="U1206">
            <v>51.875</v>
          </cell>
          <cell r="W1206">
            <v>51.875</v>
          </cell>
          <cell r="AD1206">
            <v>47.25</v>
          </cell>
        </row>
        <row r="1207">
          <cell r="A1207" t="str">
            <v>F812</v>
          </cell>
          <cell r="B1207" t="str">
            <v>Macaco p/ protensão STUP</v>
          </cell>
          <cell r="C1207" t="str">
            <v>dia</v>
          </cell>
          <cell r="D1207">
            <v>8</v>
          </cell>
          <cell r="E1207" t="str">
            <v>h</v>
          </cell>
          <cell r="F1207">
            <v>352</v>
          </cell>
          <cell r="G1207">
            <v>44</v>
          </cell>
          <cell r="I1207">
            <v>0</v>
          </cell>
          <cell r="U1207">
            <v>48.75</v>
          </cell>
          <cell r="W1207">
            <v>48.75</v>
          </cell>
          <cell r="AD1207">
            <v>44</v>
          </cell>
        </row>
        <row r="1208">
          <cell r="A1208" t="str">
            <v>F813</v>
          </cell>
          <cell r="B1208" t="str">
            <v>Macaco p/ prot. de tirante D=32mm</v>
          </cell>
          <cell r="C1208" t="str">
            <v>dia</v>
          </cell>
          <cell r="D1208">
            <v>8</v>
          </cell>
          <cell r="E1208" t="str">
            <v>h</v>
          </cell>
          <cell r="F1208">
            <v>51.5</v>
          </cell>
          <cell r="G1208">
            <v>6.4375</v>
          </cell>
          <cell r="I1208">
            <v>0</v>
          </cell>
          <cell r="U1208">
            <v>7.7249999999999996</v>
          </cell>
          <cell r="W1208">
            <v>7.7249999999999996</v>
          </cell>
          <cell r="AD1208">
            <v>5.665</v>
          </cell>
        </row>
        <row r="1209">
          <cell r="A1209" t="str">
            <v>F814</v>
          </cell>
          <cell r="B1209" t="str">
            <v>Injeção de nata de cimento</v>
          </cell>
          <cell r="C1209" t="str">
            <v>m</v>
          </cell>
          <cell r="D1209">
            <v>1</v>
          </cell>
          <cell r="E1209" t="str">
            <v>m</v>
          </cell>
          <cell r="F1209">
            <v>5.25</v>
          </cell>
          <cell r="G1209">
            <v>5.25</v>
          </cell>
          <cell r="I1209">
            <v>0</v>
          </cell>
          <cell r="U1209">
            <v>6.3</v>
          </cell>
          <cell r="W1209">
            <v>6.3</v>
          </cell>
          <cell r="AD1209">
            <v>4.53</v>
          </cell>
        </row>
        <row r="1210">
          <cell r="A1210" t="str">
            <v>F943</v>
          </cell>
          <cell r="B1210" t="str">
            <v>Terra Armada - moldes metálicos</v>
          </cell>
          <cell r="C1210" t="str">
            <v>cj</v>
          </cell>
          <cell r="D1210">
            <v>1</v>
          </cell>
          <cell r="E1210" t="str">
            <v>m3</v>
          </cell>
          <cell r="F1210">
            <v>2.6</v>
          </cell>
          <cell r="G1210">
            <v>2.6</v>
          </cell>
          <cell r="I1210">
            <v>0</v>
          </cell>
          <cell r="U1210">
            <v>3.06</v>
          </cell>
          <cell r="W1210">
            <v>3.06</v>
          </cell>
          <cell r="AD1210">
            <v>2.6</v>
          </cell>
        </row>
        <row r="1211">
          <cell r="A1211" t="str">
            <v>M001</v>
          </cell>
          <cell r="B1211" t="str">
            <v>Gasolina</v>
          </cell>
          <cell r="C1211" t="str">
            <v>l</v>
          </cell>
          <cell r="D1211">
            <v>1</v>
          </cell>
          <cell r="E1211" t="str">
            <v>l</v>
          </cell>
          <cell r="F1211">
            <v>2.1</v>
          </cell>
          <cell r="G1211">
            <v>2.1</v>
          </cell>
          <cell r="I1211">
            <v>0</v>
          </cell>
          <cell r="U1211">
            <v>2.16</v>
          </cell>
          <cell r="W1211">
            <v>2.16</v>
          </cell>
          <cell r="AD1211">
            <v>1.68</v>
          </cell>
        </row>
        <row r="1212">
          <cell r="A1212" t="str">
            <v>M002</v>
          </cell>
          <cell r="B1212" t="str">
            <v>Diesel</v>
          </cell>
          <cell r="C1212" t="str">
            <v>l</v>
          </cell>
          <cell r="D1212">
            <v>1</v>
          </cell>
          <cell r="E1212" t="str">
            <v>l</v>
          </cell>
          <cell r="F1212">
            <v>1.39</v>
          </cell>
          <cell r="G1212">
            <v>1.39</v>
          </cell>
          <cell r="I1212">
            <v>0</v>
          </cell>
          <cell r="U1212">
            <v>1.49</v>
          </cell>
          <cell r="W1212">
            <v>1.49</v>
          </cell>
          <cell r="AD1212">
            <v>1.07</v>
          </cell>
        </row>
        <row r="1213">
          <cell r="A1213" t="str">
            <v>M003</v>
          </cell>
          <cell r="B1213" t="str">
            <v>Óleo combustível 1A</v>
          </cell>
          <cell r="C1213" t="str">
            <v>l</v>
          </cell>
          <cell r="D1213">
            <v>1</v>
          </cell>
          <cell r="E1213" t="str">
            <v>l</v>
          </cell>
          <cell r="F1213">
            <v>0.99</v>
          </cell>
          <cell r="G1213">
            <v>0.99</v>
          </cell>
          <cell r="I1213">
            <v>0</v>
          </cell>
          <cell r="U1213">
            <v>1.08</v>
          </cell>
          <cell r="W1213">
            <v>1.08</v>
          </cell>
          <cell r="AD1213">
            <v>0.8</v>
          </cell>
        </row>
        <row r="1214">
          <cell r="A1214" t="str">
            <v>M004</v>
          </cell>
          <cell r="B1214" t="str">
            <v>Álcool</v>
          </cell>
          <cell r="C1214" t="str">
            <v>l</v>
          </cell>
          <cell r="D1214">
            <v>1</v>
          </cell>
          <cell r="E1214" t="str">
            <v>l</v>
          </cell>
          <cell r="F1214">
            <v>1.52</v>
          </cell>
          <cell r="G1214">
            <v>1.52</v>
          </cell>
          <cell r="I1214">
            <v>0</v>
          </cell>
          <cell r="U1214">
            <v>1.87</v>
          </cell>
          <cell r="W1214">
            <v>1.87</v>
          </cell>
          <cell r="AD1214">
            <v>0.91</v>
          </cell>
        </row>
        <row r="1215">
          <cell r="A1215" t="str">
            <v>M005</v>
          </cell>
          <cell r="B1215" t="str">
            <v>Energia elétrica</v>
          </cell>
          <cell r="C1215" t="str">
            <v>kwh</v>
          </cell>
          <cell r="D1215">
            <v>1</v>
          </cell>
          <cell r="E1215" t="str">
            <v>kwh</v>
          </cell>
          <cell r="F1215">
            <v>0.34</v>
          </cell>
          <cell r="G1215">
            <v>0.34</v>
          </cell>
          <cell r="I1215">
            <v>0</v>
          </cell>
          <cell r="U1215">
            <v>0.38</v>
          </cell>
          <cell r="W1215">
            <v>0.38</v>
          </cell>
          <cell r="AD1215">
            <v>0.33</v>
          </cell>
        </row>
        <row r="1216">
          <cell r="A1216" t="str">
            <v>M101</v>
          </cell>
          <cell r="B1216" t="str">
            <v>Cimento asfáltico CAP-20</v>
          </cell>
          <cell r="C1216" t="str">
            <v>t</v>
          </cell>
          <cell r="D1216">
            <v>1</v>
          </cell>
          <cell r="E1216" t="str">
            <v>t</v>
          </cell>
          <cell r="F1216">
            <v>0</v>
          </cell>
          <cell r="G1216">
            <v>0</v>
          </cell>
          <cell r="I1216">
            <v>0</v>
          </cell>
          <cell r="U1216">
            <v>0</v>
          </cell>
          <cell r="W1216">
            <v>0</v>
          </cell>
          <cell r="AD1216">
            <v>0</v>
          </cell>
        </row>
        <row r="1217">
          <cell r="A1217" t="str">
            <v>M102</v>
          </cell>
          <cell r="B1217" t="str">
            <v>Cimento asfáltico CAP-40</v>
          </cell>
          <cell r="C1217" t="str">
            <v>t</v>
          </cell>
          <cell r="D1217">
            <v>1</v>
          </cell>
          <cell r="E1217" t="str">
            <v>t</v>
          </cell>
          <cell r="F1217">
            <v>0</v>
          </cell>
          <cell r="G1217">
            <v>0</v>
          </cell>
          <cell r="I1217">
            <v>0</v>
          </cell>
          <cell r="U1217">
            <v>0</v>
          </cell>
          <cell r="W1217">
            <v>0</v>
          </cell>
          <cell r="AD1217">
            <v>0</v>
          </cell>
        </row>
        <row r="1218">
          <cell r="A1218" t="str">
            <v>M103</v>
          </cell>
          <cell r="B1218" t="str">
            <v>Asfalto diluído CM-30</v>
          </cell>
          <cell r="C1218" t="str">
            <v>t</v>
          </cell>
          <cell r="D1218">
            <v>1</v>
          </cell>
          <cell r="E1218" t="str">
            <v>t</v>
          </cell>
          <cell r="F1218">
            <v>0</v>
          </cell>
          <cell r="G1218">
            <v>0</v>
          </cell>
          <cell r="I1218">
            <v>0</v>
          </cell>
          <cell r="U1218">
            <v>0</v>
          </cell>
          <cell r="W1218">
            <v>0</v>
          </cell>
          <cell r="AD1218">
            <v>0</v>
          </cell>
        </row>
        <row r="1219">
          <cell r="A1219" t="str">
            <v>M104</v>
          </cell>
          <cell r="B1219" t="str">
            <v>Emulsão asfáltica RR-1C</v>
          </cell>
          <cell r="C1219" t="str">
            <v>t</v>
          </cell>
          <cell r="D1219">
            <v>1</v>
          </cell>
          <cell r="E1219" t="str">
            <v>t</v>
          </cell>
          <cell r="F1219">
            <v>0</v>
          </cell>
          <cell r="G1219">
            <v>0</v>
          </cell>
          <cell r="I1219">
            <v>0</v>
          </cell>
          <cell r="U1219">
            <v>0</v>
          </cell>
          <cell r="W1219">
            <v>0</v>
          </cell>
          <cell r="AD1219">
            <v>0</v>
          </cell>
        </row>
        <row r="1220">
          <cell r="A1220" t="str">
            <v>M105</v>
          </cell>
          <cell r="B1220" t="str">
            <v>Emulsão asfáltica RR-2C</v>
          </cell>
          <cell r="C1220" t="str">
            <v>t</v>
          </cell>
          <cell r="D1220">
            <v>1</v>
          </cell>
          <cell r="E1220" t="str">
            <v>t</v>
          </cell>
          <cell r="F1220">
            <v>0</v>
          </cell>
          <cell r="G1220">
            <v>0</v>
          </cell>
          <cell r="I1220">
            <v>0</v>
          </cell>
          <cell r="U1220">
            <v>0</v>
          </cell>
          <cell r="W1220">
            <v>0</v>
          </cell>
          <cell r="AD1220">
            <v>0</v>
          </cell>
        </row>
        <row r="1221">
          <cell r="A1221" t="str">
            <v>M106</v>
          </cell>
          <cell r="B1221" t="str">
            <v>Cimento asfáltico CAP 7</v>
          </cell>
          <cell r="C1221" t="str">
            <v>t</v>
          </cell>
          <cell r="D1221">
            <v>1</v>
          </cell>
          <cell r="E1221" t="str">
            <v>t</v>
          </cell>
          <cell r="F1221">
            <v>0</v>
          </cell>
          <cell r="G1221">
            <v>0</v>
          </cell>
          <cell r="I1221">
            <v>0</v>
          </cell>
          <cell r="U1221">
            <v>0</v>
          </cell>
          <cell r="W1221">
            <v>0</v>
          </cell>
          <cell r="AD1221">
            <v>0</v>
          </cell>
        </row>
        <row r="1222">
          <cell r="A1222" t="str">
            <v>M107</v>
          </cell>
          <cell r="B1222" t="str">
            <v>Emulsão asfáltica RM-1C</v>
          </cell>
          <cell r="C1222" t="str">
            <v>t</v>
          </cell>
          <cell r="D1222">
            <v>1</v>
          </cell>
          <cell r="E1222" t="str">
            <v>t</v>
          </cell>
          <cell r="F1222">
            <v>0</v>
          </cell>
          <cell r="G1222">
            <v>0</v>
          </cell>
          <cell r="I1222">
            <v>0</v>
          </cell>
          <cell r="U1222">
            <v>0</v>
          </cell>
          <cell r="W1222">
            <v>0</v>
          </cell>
          <cell r="AD1222">
            <v>0</v>
          </cell>
        </row>
        <row r="1223">
          <cell r="A1223" t="str">
            <v>M108</v>
          </cell>
          <cell r="B1223" t="str">
            <v>Emulsão asfáltica RM-2C</v>
          </cell>
          <cell r="C1223" t="str">
            <v>t</v>
          </cell>
          <cell r="D1223">
            <v>1</v>
          </cell>
          <cell r="E1223" t="str">
            <v>t</v>
          </cell>
          <cell r="F1223">
            <v>0</v>
          </cell>
          <cell r="G1223">
            <v>0</v>
          </cell>
          <cell r="I1223">
            <v>0</v>
          </cell>
          <cell r="U1223">
            <v>0</v>
          </cell>
          <cell r="W1223">
            <v>0</v>
          </cell>
          <cell r="AD1223">
            <v>0</v>
          </cell>
        </row>
        <row r="1224">
          <cell r="A1224" t="str">
            <v>M109</v>
          </cell>
          <cell r="B1224" t="str">
            <v>Emulsão asfáltica RL-1C</v>
          </cell>
          <cell r="C1224" t="str">
            <v>t</v>
          </cell>
          <cell r="D1224">
            <v>1</v>
          </cell>
          <cell r="E1224" t="str">
            <v>t</v>
          </cell>
          <cell r="F1224">
            <v>0</v>
          </cell>
          <cell r="G1224">
            <v>0</v>
          </cell>
          <cell r="I1224">
            <v>0</v>
          </cell>
          <cell r="U1224">
            <v>0</v>
          </cell>
          <cell r="W1224">
            <v>0</v>
          </cell>
          <cell r="AD1224">
            <v>0</v>
          </cell>
        </row>
        <row r="1225">
          <cell r="A1225" t="str">
            <v>M110</v>
          </cell>
          <cell r="B1225" t="str">
            <v>Emulsão polim. p/ micro-rev. a frio</v>
          </cell>
          <cell r="C1225" t="str">
            <v>t</v>
          </cell>
          <cell r="D1225">
            <v>1</v>
          </cell>
          <cell r="E1225" t="str">
            <v>t</v>
          </cell>
          <cell r="F1225">
            <v>0</v>
          </cell>
          <cell r="G1225">
            <v>0</v>
          </cell>
          <cell r="I1225">
            <v>0</v>
          </cell>
          <cell r="U1225">
            <v>0</v>
          </cell>
          <cell r="W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U1226">
            <v>2.4300000000000002</v>
          </cell>
          <cell r="W1226">
            <v>2.4300000000000002</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U1227">
            <v>3.67</v>
          </cell>
          <cell r="W1227">
            <v>3.67</v>
          </cell>
          <cell r="AD1227">
            <v>2.39</v>
          </cell>
        </row>
        <row r="1228">
          <cell r="A1228" t="str">
            <v>M114</v>
          </cell>
          <cell r="B1228" t="str">
            <v>Agente rejuv. p/ recicl. a quente</v>
          </cell>
          <cell r="C1228" t="str">
            <v>t</v>
          </cell>
          <cell r="D1228">
            <v>1</v>
          </cell>
          <cell r="E1228" t="str">
            <v>t</v>
          </cell>
          <cell r="F1228">
            <v>0</v>
          </cell>
          <cell r="G1228">
            <v>0</v>
          </cell>
          <cell r="I1228">
            <v>0</v>
          </cell>
          <cell r="U1228">
            <v>0</v>
          </cell>
          <cell r="W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U1229">
            <v>0.35</v>
          </cell>
          <cell r="W1229">
            <v>0.35</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U1230">
            <v>0.36</v>
          </cell>
          <cell r="W1230">
            <v>0.38</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U1231">
            <v>3.95</v>
          </cell>
          <cell r="W1231">
            <v>3.95</v>
          </cell>
          <cell r="AD1231">
            <v>2.9</v>
          </cell>
        </row>
        <row r="1232">
          <cell r="A1232" t="str">
            <v>M319</v>
          </cell>
          <cell r="B1232" t="str">
            <v>Arame recozido nº. 18</v>
          </cell>
          <cell r="C1232" t="str">
            <v>kg</v>
          </cell>
          <cell r="D1232">
            <v>1</v>
          </cell>
          <cell r="E1232" t="str">
            <v>kg</v>
          </cell>
          <cell r="F1232">
            <v>2.8</v>
          </cell>
          <cell r="G1232">
            <v>2.8</v>
          </cell>
          <cell r="I1232">
            <v>0</v>
          </cell>
          <cell r="U1232">
            <v>3.75</v>
          </cell>
          <cell r="W1232">
            <v>3.75</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U1233">
            <v>2.65</v>
          </cell>
          <cell r="W1233">
            <v>2.65</v>
          </cell>
          <cell r="AD1233">
            <v>2</v>
          </cell>
        </row>
        <row r="1234">
          <cell r="A1234" t="str">
            <v>M321</v>
          </cell>
          <cell r="B1234" t="str">
            <v>Arame farpado nº. 16 galv. simples</v>
          </cell>
          <cell r="C1234" t="str">
            <v>rl</v>
          </cell>
          <cell r="D1234">
            <v>250</v>
          </cell>
          <cell r="E1234" t="str">
            <v>m</v>
          </cell>
          <cell r="F1234">
            <v>40</v>
          </cell>
          <cell r="G1234">
            <v>0.16</v>
          </cell>
          <cell r="I1234">
            <v>0</v>
          </cell>
          <cell r="U1234">
            <v>0.21920000000000001</v>
          </cell>
          <cell r="W1234">
            <v>0.21920000000000001</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U1235">
            <v>3.94</v>
          </cell>
          <cell r="W1235">
            <v>3.94</v>
          </cell>
          <cell r="AD1235">
            <v>3.54</v>
          </cell>
        </row>
        <row r="1236">
          <cell r="A1236" t="str">
            <v>M323</v>
          </cell>
          <cell r="B1236" t="str">
            <v>Cantoneira de aço 4" x 4" x 3/8"</v>
          </cell>
          <cell r="C1236" t="str">
            <v>kg</v>
          </cell>
          <cell r="D1236">
            <v>1</v>
          </cell>
          <cell r="E1236" t="str">
            <v>kg</v>
          </cell>
          <cell r="F1236">
            <v>2.12</v>
          </cell>
          <cell r="G1236">
            <v>2.12</v>
          </cell>
          <cell r="I1236">
            <v>0</v>
          </cell>
          <cell r="U1236">
            <v>2.0499999999999998</v>
          </cell>
          <cell r="W1236">
            <v>2</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U1237">
            <v>28500</v>
          </cell>
          <cell r="W1237">
            <v>28000</v>
          </cell>
          <cell r="AD1237">
            <v>21000</v>
          </cell>
        </row>
        <row r="1238">
          <cell r="A1238" t="str">
            <v>M325</v>
          </cell>
          <cell r="B1238" t="str">
            <v>Trilho metálico TR-37 (usado)</v>
          </cell>
          <cell r="C1238" t="str">
            <v>kg</v>
          </cell>
          <cell r="D1238">
            <v>1</v>
          </cell>
          <cell r="E1238" t="str">
            <v>kg</v>
          </cell>
          <cell r="F1238">
            <v>0.7</v>
          </cell>
          <cell r="G1238">
            <v>0.7</v>
          </cell>
          <cell r="I1238">
            <v>0</v>
          </cell>
          <cell r="U1238">
            <v>1</v>
          </cell>
          <cell r="W1238">
            <v>1</v>
          </cell>
          <cell r="AD1238">
            <v>0.72</v>
          </cell>
        </row>
        <row r="1239">
          <cell r="A1239" t="str">
            <v>M326</v>
          </cell>
          <cell r="B1239" t="str">
            <v>Série de brocas S-12 D=22 mm</v>
          </cell>
          <cell r="C1239" t="str">
            <v>un</v>
          </cell>
          <cell r="D1239">
            <v>1</v>
          </cell>
          <cell r="E1239" t="str">
            <v>un</v>
          </cell>
          <cell r="F1239">
            <v>1320.8</v>
          </cell>
          <cell r="G1239">
            <v>1320.8</v>
          </cell>
          <cell r="I1239">
            <v>0</v>
          </cell>
          <cell r="U1239">
            <v>1580.6</v>
          </cell>
          <cell r="W1239">
            <v>1580.6</v>
          </cell>
          <cell r="AD1239">
            <v>1320.8</v>
          </cell>
        </row>
        <row r="1240">
          <cell r="A1240" t="str">
            <v>M328</v>
          </cell>
          <cell r="B1240" t="str">
            <v>Luva de emenda D=32mm</v>
          </cell>
          <cell r="C1240" t="str">
            <v>un</v>
          </cell>
          <cell r="D1240">
            <v>1</v>
          </cell>
          <cell r="E1240" t="str">
            <v>un</v>
          </cell>
          <cell r="F1240">
            <v>41.5</v>
          </cell>
          <cell r="G1240">
            <v>41.5</v>
          </cell>
          <cell r="I1240">
            <v>0</v>
          </cell>
          <cell r="U1240">
            <v>48.5</v>
          </cell>
          <cell r="W1240">
            <v>48.5</v>
          </cell>
          <cell r="AD1240">
            <v>41.5</v>
          </cell>
        </row>
        <row r="1241">
          <cell r="A1241" t="str">
            <v>M330</v>
          </cell>
          <cell r="B1241" t="str">
            <v>Calha met. semicircular D=40 cm</v>
          </cell>
          <cell r="C1241" t="str">
            <v>m</v>
          </cell>
          <cell r="D1241">
            <v>1</v>
          </cell>
          <cell r="E1241" t="str">
            <v>m</v>
          </cell>
          <cell r="F1241">
            <v>61.9</v>
          </cell>
          <cell r="G1241">
            <v>61.9</v>
          </cell>
          <cell r="I1241">
            <v>0</v>
          </cell>
          <cell r="U1241">
            <v>84.6</v>
          </cell>
          <cell r="W1241">
            <v>84.6</v>
          </cell>
          <cell r="AD1241">
            <v>56</v>
          </cell>
        </row>
        <row r="1242">
          <cell r="A1242" t="str">
            <v>M331</v>
          </cell>
          <cell r="B1242" t="str">
            <v>Paraf. fixação calha met. (1/2"x1")</v>
          </cell>
          <cell r="C1242" t="str">
            <v>un</v>
          </cell>
          <cell r="D1242">
            <v>1</v>
          </cell>
          <cell r="E1242" t="str">
            <v>un</v>
          </cell>
          <cell r="F1242">
            <v>3.65</v>
          </cell>
          <cell r="G1242">
            <v>3.65</v>
          </cell>
          <cell r="I1242">
            <v>0</v>
          </cell>
          <cell r="U1242">
            <v>4.8</v>
          </cell>
          <cell r="W1242">
            <v>4.8</v>
          </cell>
          <cell r="AD1242">
            <v>3.2</v>
          </cell>
        </row>
        <row r="1243">
          <cell r="A1243" t="str">
            <v>M332</v>
          </cell>
          <cell r="B1243" t="str">
            <v>Paraf. forma de madeira (1/2"x3")</v>
          </cell>
          <cell r="C1243" t="str">
            <v>kg</v>
          </cell>
          <cell r="D1243">
            <v>1</v>
          </cell>
          <cell r="E1243" t="str">
            <v>kg</v>
          </cell>
          <cell r="F1243">
            <v>14.5</v>
          </cell>
          <cell r="G1243">
            <v>14.5</v>
          </cell>
          <cell r="I1243">
            <v>0</v>
          </cell>
          <cell r="U1243">
            <v>14.5</v>
          </cell>
          <cell r="W1243">
            <v>14</v>
          </cell>
          <cell r="AD1243">
            <v>15</v>
          </cell>
        </row>
        <row r="1244">
          <cell r="A1244" t="str">
            <v>M334</v>
          </cell>
          <cell r="B1244" t="str">
            <v>Paraf. zinc. c/ fenda 1 1/2"x3/16"</v>
          </cell>
          <cell r="C1244" t="str">
            <v>un</v>
          </cell>
          <cell r="D1244">
            <v>1</v>
          </cell>
          <cell r="E1244" t="str">
            <v>un</v>
          </cell>
          <cell r="F1244">
            <v>0.08</v>
          </cell>
          <cell r="G1244">
            <v>0.08</v>
          </cell>
          <cell r="I1244">
            <v>0</v>
          </cell>
          <cell r="U1244">
            <v>0.11</v>
          </cell>
          <cell r="W1244">
            <v>0.11</v>
          </cell>
          <cell r="AD1244">
            <v>0.08</v>
          </cell>
        </row>
        <row r="1245">
          <cell r="A1245" t="str">
            <v>M335</v>
          </cell>
          <cell r="B1245" t="str">
            <v>Paraf. zincado francês 4" x 5/16"</v>
          </cell>
          <cell r="C1245" t="str">
            <v>un</v>
          </cell>
          <cell r="D1245">
            <v>1</v>
          </cell>
          <cell r="E1245" t="str">
            <v>un</v>
          </cell>
          <cell r="F1245">
            <v>0.34</v>
          </cell>
          <cell r="G1245">
            <v>0.34</v>
          </cell>
          <cell r="I1245">
            <v>0</v>
          </cell>
          <cell r="U1245">
            <v>0.32</v>
          </cell>
          <cell r="W1245">
            <v>0.32</v>
          </cell>
          <cell r="AD1245">
            <v>0.34</v>
          </cell>
        </row>
        <row r="1246">
          <cell r="A1246" t="str">
            <v>M338</v>
          </cell>
          <cell r="B1246" t="str">
            <v>Cano de ferro D=3/4"</v>
          </cell>
          <cell r="C1246" t="str">
            <v>pç</v>
          </cell>
          <cell r="D1246">
            <v>6</v>
          </cell>
          <cell r="E1246" t="str">
            <v>m</v>
          </cell>
          <cell r="F1246">
            <v>26.5</v>
          </cell>
          <cell r="G1246">
            <v>4.416666666666667</v>
          </cell>
          <cell r="I1246">
            <v>0</v>
          </cell>
          <cell r="U1246">
            <v>4.1666999999999996</v>
          </cell>
          <cell r="W1246">
            <v>3.8332999999999999</v>
          </cell>
          <cell r="AD1246">
            <v>4.7</v>
          </cell>
        </row>
        <row r="1247">
          <cell r="A1247" t="str">
            <v>M339</v>
          </cell>
          <cell r="B1247" t="str">
            <v>Cantoneira ferro (3,0"x3,0"x3/8")</v>
          </cell>
          <cell r="C1247" t="str">
            <v>kg</v>
          </cell>
          <cell r="D1247">
            <v>1</v>
          </cell>
          <cell r="E1247" t="str">
            <v>kg</v>
          </cell>
          <cell r="F1247">
            <v>1.89</v>
          </cell>
          <cell r="G1247">
            <v>1.89</v>
          </cell>
          <cell r="I1247">
            <v>0</v>
          </cell>
          <cell r="U1247">
            <v>2.65</v>
          </cell>
          <cell r="W1247">
            <v>2.65</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U1248">
            <v>200</v>
          </cell>
          <cell r="W1248">
            <v>200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U1249">
            <v>537</v>
          </cell>
          <cell r="W1249">
            <v>537</v>
          </cell>
          <cell r="AD1249">
            <v>395</v>
          </cell>
        </row>
        <row r="1250">
          <cell r="A1250" t="str">
            <v>M342</v>
          </cell>
          <cell r="B1250" t="str">
            <v>Defensa met. maleável dupla</v>
          </cell>
          <cell r="C1250" t="str">
            <v>mod</v>
          </cell>
          <cell r="D1250">
            <v>1</v>
          </cell>
          <cell r="E1250" t="str">
            <v>mod</v>
          </cell>
          <cell r="F1250">
            <v>545</v>
          </cell>
          <cell r="G1250">
            <v>545</v>
          </cell>
          <cell r="I1250">
            <v>0</v>
          </cell>
          <cell r="U1250">
            <v>669.2</v>
          </cell>
          <cell r="W1250">
            <v>669.2</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U1251">
            <v>370</v>
          </cell>
          <cell r="W1251">
            <v>370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U1252">
            <v>635</v>
          </cell>
          <cell r="W1252">
            <v>635</v>
          </cell>
          <cell r="AD1252">
            <v>463</v>
          </cell>
        </row>
        <row r="1253">
          <cell r="A1253" t="str">
            <v>M345</v>
          </cell>
          <cell r="B1253" t="str">
            <v>Chapa de aço n. 28 (fina)</v>
          </cell>
          <cell r="C1253" t="str">
            <v>kg</v>
          </cell>
          <cell r="D1253">
            <v>1</v>
          </cell>
          <cell r="E1253" t="str">
            <v>kg</v>
          </cell>
          <cell r="F1253">
            <v>3.1</v>
          </cell>
          <cell r="G1253">
            <v>3.1</v>
          </cell>
          <cell r="I1253">
            <v>0</v>
          </cell>
          <cell r="U1253">
            <v>4.8</v>
          </cell>
          <cell r="W1253">
            <v>4.8</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U1254">
            <v>69.900000000000006</v>
          </cell>
          <cell r="W1254">
            <v>69.900000000000006</v>
          </cell>
          <cell r="AD1254">
            <v>62</v>
          </cell>
        </row>
        <row r="1255">
          <cell r="A1255" t="str">
            <v>M347</v>
          </cell>
          <cell r="B1255" t="str">
            <v>Dente p/ fresadora 1000 C</v>
          </cell>
          <cell r="C1255" t="str">
            <v>un</v>
          </cell>
          <cell r="D1255">
            <v>1</v>
          </cell>
          <cell r="E1255" t="str">
            <v>un</v>
          </cell>
          <cell r="F1255">
            <v>24.1</v>
          </cell>
          <cell r="G1255">
            <v>24.1</v>
          </cell>
          <cell r="I1255">
            <v>0</v>
          </cell>
          <cell r="U1255">
            <v>22.3</v>
          </cell>
          <cell r="W1255">
            <v>22.3</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U1256">
            <v>75.150000000000006</v>
          </cell>
          <cell r="W1256">
            <v>75.150000000000006</v>
          </cell>
          <cell r="AD1256">
            <v>55</v>
          </cell>
        </row>
        <row r="1257">
          <cell r="A1257" t="str">
            <v>M349</v>
          </cell>
          <cell r="B1257" t="str">
            <v>Dente p/ fresadora 2000 DC</v>
          </cell>
          <cell r="C1257" t="str">
            <v>un</v>
          </cell>
          <cell r="D1257">
            <v>1</v>
          </cell>
          <cell r="E1257" t="str">
            <v>un</v>
          </cell>
          <cell r="F1257">
            <v>24.1</v>
          </cell>
          <cell r="G1257">
            <v>24.1</v>
          </cell>
          <cell r="I1257">
            <v>0</v>
          </cell>
          <cell r="U1257">
            <v>22.3</v>
          </cell>
          <cell r="W1257">
            <v>23.5</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U1258">
            <v>245.6</v>
          </cell>
          <cell r="W1258">
            <v>268.60000000000002</v>
          </cell>
          <cell r="AD1258">
            <v>188</v>
          </cell>
        </row>
        <row r="1259">
          <cell r="A1259" t="str">
            <v>M351</v>
          </cell>
          <cell r="B1259" t="str">
            <v>Estrut. (tunnel liner) D=1,6m galv.</v>
          </cell>
          <cell r="C1259" t="str">
            <v>m</v>
          </cell>
          <cell r="D1259">
            <v>1</v>
          </cell>
          <cell r="E1259" t="str">
            <v>m</v>
          </cell>
          <cell r="F1259">
            <v>1125</v>
          </cell>
          <cell r="G1259">
            <v>1125</v>
          </cell>
          <cell r="I1259">
            <v>0</v>
          </cell>
          <cell r="U1259">
            <v>1300.47</v>
          </cell>
          <cell r="W1259">
            <v>1300.47</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U1260">
            <v>1565.32</v>
          </cell>
          <cell r="W1260">
            <v>1565.32</v>
          </cell>
          <cell r="AD1260">
            <v>1255.3</v>
          </cell>
        </row>
        <row r="1261">
          <cell r="A1261" t="str">
            <v>M353</v>
          </cell>
          <cell r="B1261" t="str">
            <v>Estrut. (tunnel liner) D=1,6m epoxy</v>
          </cell>
          <cell r="C1261" t="str">
            <v>m</v>
          </cell>
          <cell r="D1261">
            <v>1</v>
          </cell>
          <cell r="E1261" t="str">
            <v>m</v>
          </cell>
          <cell r="F1261">
            <v>1150</v>
          </cell>
          <cell r="G1261">
            <v>1150</v>
          </cell>
          <cell r="I1261">
            <v>0</v>
          </cell>
          <cell r="U1261">
            <v>1252.75</v>
          </cell>
          <cell r="W1261">
            <v>1252.75</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U1262">
            <v>1569.8</v>
          </cell>
          <cell r="W1262">
            <v>1569.8</v>
          </cell>
          <cell r="AD1262">
            <v>1335.6</v>
          </cell>
        </row>
        <row r="1263">
          <cell r="A1263" t="str">
            <v>M355</v>
          </cell>
          <cell r="B1263" t="str">
            <v>Chapa mult. D=1,60 m rev. galv.</v>
          </cell>
          <cell r="C1263" t="str">
            <v>m</v>
          </cell>
          <cell r="D1263">
            <v>1</v>
          </cell>
          <cell r="E1263" t="str">
            <v>m</v>
          </cell>
          <cell r="F1263">
            <v>502.6</v>
          </cell>
          <cell r="G1263">
            <v>502.6</v>
          </cell>
          <cell r="I1263">
            <v>0</v>
          </cell>
          <cell r="U1263">
            <v>619.47</v>
          </cell>
          <cell r="W1263">
            <v>619.47</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U1264">
            <v>761.04</v>
          </cell>
          <cell r="W1264">
            <v>761.04</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U1265">
            <v>656.73</v>
          </cell>
          <cell r="W1265">
            <v>656.73</v>
          </cell>
          <cell r="AD1265">
            <v>541.1</v>
          </cell>
        </row>
        <row r="1266">
          <cell r="A1266" t="str">
            <v>M358</v>
          </cell>
          <cell r="B1266" t="str">
            <v>Chapa mult. D=2,00 m rev. epoxy</v>
          </cell>
          <cell r="C1266" t="str">
            <v>m</v>
          </cell>
          <cell r="D1266">
            <v>1</v>
          </cell>
          <cell r="E1266" t="str">
            <v>m</v>
          </cell>
          <cell r="F1266">
            <v>690.9</v>
          </cell>
          <cell r="G1266">
            <v>690.9</v>
          </cell>
          <cell r="I1266">
            <v>0</v>
          </cell>
          <cell r="U1266">
            <v>806.81</v>
          </cell>
          <cell r="W1266">
            <v>806.81</v>
          </cell>
          <cell r="AD1266">
            <v>660.45</v>
          </cell>
        </row>
        <row r="1267">
          <cell r="A1267" t="str">
            <v>M359</v>
          </cell>
          <cell r="B1267" t="str">
            <v>Vigas "I" 254 x 117,5mm - 1ª alma</v>
          </cell>
          <cell r="C1267" t="str">
            <v>kg</v>
          </cell>
          <cell r="D1267">
            <v>1</v>
          </cell>
          <cell r="E1267" t="str">
            <v>kg</v>
          </cell>
          <cell r="F1267">
            <v>2.58</v>
          </cell>
          <cell r="G1267">
            <v>2.58</v>
          </cell>
          <cell r="I1267">
            <v>0</v>
          </cell>
          <cell r="U1267">
            <v>2.1</v>
          </cell>
          <cell r="W1267">
            <v>2.1</v>
          </cell>
          <cell r="AD1267">
            <v>1.68</v>
          </cell>
        </row>
        <row r="1268">
          <cell r="A1268" t="str">
            <v>M361</v>
          </cell>
          <cell r="B1268" t="str">
            <v>Estrut.(tunnel liner) D=1,2m galv.</v>
          </cell>
          <cell r="C1268" t="str">
            <v>m</v>
          </cell>
          <cell r="D1268">
            <v>1</v>
          </cell>
          <cell r="E1268" t="str">
            <v>m</v>
          </cell>
          <cell r="F1268">
            <v>930.8</v>
          </cell>
          <cell r="G1268">
            <v>930.8</v>
          </cell>
          <cell r="I1268">
            <v>0</v>
          </cell>
          <cell r="U1268">
            <v>921.79</v>
          </cell>
          <cell r="W1268">
            <v>921.79</v>
          </cell>
          <cell r="AD1268">
            <v>808.13</v>
          </cell>
        </row>
        <row r="1269">
          <cell r="A1269" t="str">
            <v>M362</v>
          </cell>
          <cell r="B1269" t="str">
            <v>Estrut. (tunnel liner) D=1,2m epoxy</v>
          </cell>
          <cell r="C1269" t="str">
            <v>m</v>
          </cell>
          <cell r="D1269">
            <v>1</v>
          </cell>
          <cell r="E1269" t="str">
            <v>m</v>
          </cell>
          <cell r="F1269">
            <v>979.5</v>
          </cell>
          <cell r="G1269">
            <v>979.5</v>
          </cell>
          <cell r="I1269">
            <v>0</v>
          </cell>
          <cell r="U1269">
            <v>943.43</v>
          </cell>
          <cell r="W1269">
            <v>943.43</v>
          </cell>
          <cell r="AD1269">
            <v>849.62</v>
          </cell>
        </row>
        <row r="1270">
          <cell r="A1270" t="str">
            <v>M370</v>
          </cell>
          <cell r="B1270" t="str">
            <v>Bainha metálica diam. int.=45mm MAC</v>
          </cell>
          <cell r="C1270" t="str">
            <v>m</v>
          </cell>
          <cell r="D1270">
            <v>1</v>
          </cell>
          <cell r="E1270" t="str">
            <v>m</v>
          </cell>
          <cell r="F1270">
            <v>8</v>
          </cell>
          <cell r="G1270">
            <v>8</v>
          </cell>
          <cell r="I1270">
            <v>0</v>
          </cell>
          <cell r="U1270">
            <v>9</v>
          </cell>
          <cell r="W1270">
            <v>9</v>
          </cell>
          <cell r="AD1270">
            <v>8</v>
          </cell>
        </row>
        <row r="1271">
          <cell r="A1271" t="str">
            <v>M371</v>
          </cell>
          <cell r="B1271" t="str">
            <v>Bainha metálica diam. int.=60mm MAC</v>
          </cell>
          <cell r="C1271" t="str">
            <v>m</v>
          </cell>
          <cell r="D1271">
            <v>1</v>
          </cell>
          <cell r="E1271" t="str">
            <v>m</v>
          </cell>
          <cell r="F1271">
            <v>12.19</v>
          </cell>
          <cell r="G1271">
            <v>12.19</v>
          </cell>
          <cell r="I1271">
            <v>0</v>
          </cell>
          <cell r="U1271">
            <v>13.65</v>
          </cell>
          <cell r="W1271">
            <v>13.65</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U1272">
            <v>11.7</v>
          </cell>
          <cell r="W1272">
            <v>11.7</v>
          </cell>
          <cell r="AD1272">
            <v>10.45</v>
          </cell>
        </row>
        <row r="1273">
          <cell r="A1273" t="str">
            <v>M373</v>
          </cell>
          <cell r="B1273" t="str">
            <v>Bainha metálica diam. int.=70mm MAC</v>
          </cell>
          <cell r="C1273" t="str">
            <v>m</v>
          </cell>
          <cell r="D1273">
            <v>1</v>
          </cell>
          <cell r="E1273" t="str">
            <v>m</v>
          </cell>
          <cell r="F1273">
            <v>13.7</v>
          </cell>
          <cell r="G1273">
            <v>13.7</v>
          </cell>
          <cell r="I1273">
            <v>0</v>
          </cell>
          <cell r="U1273">
            <v>15.3</v>
          </cell>
          <cell r="W1273">
            <v>15.3</v>
          </cell>
          <cell r="AD1273">
            <v>13.7</v>
          </cell>
        </row>
        <row r="1274">
          <cell r="A1274" t="str">
            <v>M374</v>
          </cell>
          <cell r="B1274" t="str">
            <v>Ancoragem p/ cabo 4V D=1/2" MAC</v>
          </cell>
          <cell r="C1274" t="str">
            <v>cj</v>
          </cell>
          <cell r="D1274">
            <v>1</v>
          </cell>
          <cell r="E1274" t="str">
            <v>cj</v>
          </cell>
          <cell r="F1274">
            <v>155.24</v>
          </cell>
          <cell r="G1274">
            <v>155.24</v>
          </cell>
          <cell r="I1274">
            <v>0</v>
          </cell>
          <cell r="U1274">
            <v>174</v>
          </cell>
          <cell r="W1274">
            <v>174</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U1275">
            <v>273</v>
          </cell>
          <cell r="W1275">
            <v>273</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U1276">
            <v>273</v>
          </cell>
          <cell r="W1276">
            <v>273</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U1277">
            <v>553</v>
          </cell>
          <cell r="W1277">
            <v>553</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U1278">
            <v>670</v>
          </cell>
          <cell r="W1278">
            <v>670</v>
          </cell>
          <cell r="AD1278">
            <v>495.02</v>
          </cell>
        </row>
        <row r="1279">
          <cell r="A1279" t="str">
            <v>M380</v>
          </cell>
          <cell r="B1279" t="str">
            <v>Bainha metálica D=45mm STUP</v>
          </cell>
          <cell r="C1279" t="str">
            <v>m</v>
          </cell>
          <cell r="D1279">
            <v>1</v>
          </cell>
          <cell r="E1279" t="str">
            <v>m</v>
          </cell>
          <cell r="F1279">
            <v>7.6</v>
          </cell>
          <cell r="G1279">
            <v>7.6</v>
          </cell>
          <cell r="I1279">
            <v>0</v>
          </cell>
          <cell r="U1279">
            <v>9.15</v>
          </cell>
          <cell r="W1279">
            <v>9.15</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U1280">
            <v>11</v>
          </cell>
          <cell r="W1280">
            <v>11</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U1281">
            <v>10.7</v>
          </cell>
          <cell r="W1281">
            <v>10.7</v>
          </cell>
          <cell r="AD1281">
            <v>8.9</v>
          </cell>
        </row>
        <row r="1282">
          <cell r="A1282" t="str">
            <v>M383</v>
          </cell>
          <cell r="B1282" t="str">
            <v>Bainha metálica D=70mm STUP</v>
          </cell>
          <cell r="C1282" t="str">
            <v>m</v>
          </cell>
          <cell r="D1282">
            <v>1</v>
          </cell>
          <cell r="E1282" t="str">
            <v>m</v>
          </cell>
          <cell r="F1282">
            <v>10.15</v>
          </cell>
          <cell r="G1282">
            <v>10.15</v>
          </cell>
          <cell r="I1282">
            <v>0</v>
          </cell>
          <cell r="U1282">
            <v>12.2</v>
          </cell>
          <cell r="W1282">
            <v>12.2</v>
          </cell>
          <cell r="AD1282">
            <v>10.15</v>
          </cell>
        </row>
        <row r="1283">
          <cell r="A1283" t="str">
            <v>M384</v>
          </cell>
          <cell r="B1283" t="str">
            <v>Ancoragem p/ cabo 4V D=1/2" STUP</v>
          </cell>
          <cell r="C1283" t="str">
            <v>cj</v>
          </cell>
          <cell r="D1283">
            <v>1</v>
          </cell>
          <cell r="E1283" t="str">
            <v>cj</v>
          </cell>
          <cell r="F1283">
            <v>121.1</v>
          </cell>
          <cell r="G1283">
            <v>121.1</v>
          </cell>
          <cell r="I1283">
            <v>0</v>
          </cell>
          <cell r="U1283">
            <v>140</v>
          </cell>
          <cell r="W1283">
            <v>140</v>
          </cell>
          <cell r="AD1283">
            <v>121.1</v>
          </cell>
        </row>
        <row r="1284">
          <cell r="A1284" t="str">
            <v>M385</v>
          </cell>
          <cell r="B1284" t="str">
            <v>Ancoragem p/ cabo 6V D=1/2" STUP</v>
          </cell>
          <cell r="C1284" t="str">
            <v>cj</v>
          </cell>
          <cell r="D1284">
            <v>1</v>
          </cell>
          <cell r="E1284" t="str">
            <v>cj</v>
          </cell>
          <cell r="F1284">
            <v>181</v>
          </cell>
          <cell r="G1284">
            <v>181</v>
          </cell>
          <cell r="I1284">
            <v>0</v>
          </cell>
          <cell r="U1284">
            <v>210</v>
          </cell>
          <cell r="W1284">
            <v>210</v>
          </cell>
          <cell r="AD1284">
            <v>181</v>
          </cell>
        </row>
        <row r="1285">
          <cell r="A1285" t="str">
            <v>M386</v>
          </cell>
          <cell r="B1285" t="str">
            <v>Ancoragem p/ cabo 7V D=1/2" STUP</v>
          </cell>
          <cell r="C1285" t="str">
            <v>cj</v>
          </cell>
          <cell r="D1285">
            <v>1</v>
          </cell>
          <cell r="E1285" t="str">
            <v>cj</v>
          </cell>
          <cell r="F1285">
            <v>216</v>
          </cell>
          <cell r="G1285">
            <v>216</v>
          </cell>
          <cell r="I1285">
            <v>0</v>
          </cell>
          <cell r="U1285">
            <v>250</v>
          </cell>
          <cell r="W1285">
            <v>250</v>
          </cell>
          <cell r="AD1285">
            <v>216</v>
          </cell>
        </row>
        <row r="1286">
          <cell r="A1286" t="str">
            <v>M387</v>
          </cell>
          <cell r="B1286" t="str">
            <v>Ancoragem p/ cabo 12V D=1/2" STUP</v>
          </cell>
          <cell r="C1286" t="str">
            <v>cj</v>
          </cell>
          <cell r="D1286">
            <v>1</v>
          </cell>
          <cell r="E1286" t="str">
            <v>cj</v>
          </cell>
          <cell r="F1286">
            <v>430</v>
          </cell>
          <cell r="G1286">
            <v>430</v>
          </cell>
          <cell r="I1286">
            <v>0</v>
          </cell>
          <cell r="U1286">
            <v>495</v>
          </cell>
          <cell r="W1286">
            <v>495</v>
          </cell>
          <cell r="AD1286">
            <v>430</v>
          </cell>
        </row>
        <row r="1287">
          <cell r="A1287" t="str">
            <v>M390</v>
          </cell>
          <cell r="B1287" t="str">
            <v>Porca de ancoragem D=32mm</v>
          </cell>
          <cell r="C1287" t="str">
            <v>un</v>
          </cell>
          <cell r="D1287">
            <v>1</v>
          </cell>
          <cell r="E1287" t="str">
            <v>un</v>
          </cell>
          <cell r="F1287">
            <v>28.05</v>
          </cell>
          <cell r="G1287">
            <v>28.05</v>
          </cell>
          <cell r="I1287">
            <v>0</v>
          </cell>
          <cell r="U1287">
            <v>31.9</v>
          </cell>
          <cell r="W1287">
            <v>31.9</v>
          </cell>
          <cell r="AD1287">
            <v>24.75</v>
          </cell>
        </row>
        <row r="1288">
          <cell r="A1288" t="str">
            <v>M391</v>
          </cell>
          <cell r="B1288" t="str">
            <v>Contra porca h=35mm D=32mm</v>
          </cell>
          <cell r="C1288" t="str">
            <v>un</v>
          </cell>
          <cell r="D1288">
            <v>1</v>
          </cell>
          <cell r="E1288" t="str">
            <v>un</v>
          </cell>
          <cell r="F1288">
            <v>12.65</v>
          </cell>
          <cell r="G1288">
            <v>12.65</v>
          </cell>
          <cell r="I1288">
            <v>0</v>
          </cell>
          <cell r="U1288">
            <v>14.3</v>
          </cell>
          <cell r="W1288">
            <v>14.3</v>
          </cell>
          <cell r="AD1288">
            <v>11.55</v>
          </cell>
        </row>
        <row r="1289">
          <cell r="A1289" t="str">
            <v>M392</v>
          </cell>
          <cell r="B1289" t="str">
            <v>Aço ST 85/105 D=32mm</v>
          </cell>
          <cell r="C1289" t="str">
            <v>m</v>
          </cell>
          <cell r="D1289">
            <v>1</v>
          </cell>
          <cell r="E1289" t="str">
            <v>m</v>
          </cell>
          <cell r="F1289">
            <v>27.83</v>
          </cell>
          <cell r="G1289">
            <v>27.83</v>
          </cell>
          <cell r="I1289">
            <v>0</v>
          </cell>
          <cell r="U1289">
            <v>32.020000000000003</v>
          </cell>
          <cell r="W1289">
            <v>32.020000000000003</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U1290">
            <v>64.05</v>
          </cell>
          <cell r="W1290">
            <v>64.05</v>
          </cell>
          <cell r="AD1290">
            <v>54.07</v>
          </cell>
        </row>
        <row r="1291">
          <cell r="A1291" t="str">
            <v>M394</v>
          </cell>
          <cell r="B1291" t="str">
            <v>Bainha metálica D=38mm</v>
          </cell>
          <cell r="C1291" t="str">
            <v>m</v>
          </cell>
          <cell r="D1291">
            <v>1</v>
          </cell>
          <cell r="E1291" t="str">
            <v>m</v>
          </cell>
          <cell r="F1291">
            <v>7.15</v>
          </cell>
          <cell r="G1291">
            <v>7.15</v>
          </cell>
          <cell r="I1291">
            <v>0</v>
          </cell>
          <cell r="U1291">
            <v>9.1999999999999993</v>
          </cell>
          <cell r="W1291">
            <v>9.1999999999999993</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U1292">
            <v>27.6</v>
          </cell>
          <cell r="W1292">
            <v>27.6</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U1293">
            <v>207.48</v>
          </cell>
          <cell r="W1293">
            <v>207.48</v>
          </cell>
          <cell r="AD1293">
            <v>165.99</v>
          </cell>
        </row>
        <row r="1294">
          <cell r="A1294" t="str">
            <v>M397</v>
          </cell>
          <cell r="B1294" t="str">
            <v>Dente de corte para equip. recicl.</v>
          </cell>
          <cell r="C1294" t="str">
            <v>un</v>
          </cell>
          <cell r="D1294">
            <v>1</v>
          </cell>
          <cell r="E1294" t="str">
            <v>un</v>
          </cell>
          <cell r="F1294">
            <v>40</v>
          </cell>
          <cell r="G1294">
            <v>40</v>
          </cell>
          <cell r="I1294">
            <v>0</v>
          </cell>
          <cell r="U1294">
            <v>0</v>
          </cell>
          <cell r="W1294">
            <v>0</v>
          </cell>
          <cell r="AD1294">
            <v>40</v>
          </cell>
        </row>
        <row r="1295">
          <cell r="A1295" t="str">
            <v>M398</v>
          </cell>
          <cell r="B1295" t="str">
            <v>Chapa de 8,00 mm</v>
          </cell>
          <cell r="C1295" t="str">
            <v>kg</v>
          </cell>
          <cell r="D1295">
            <v>1</v>
          </cell>
          <cell r="E1295" t="str">
            <v>kg</v>
          </cell>
          <cell r="F1295">
            <v>1.89</v>
          </cell>
          <cell r="G1295">
            <v>1.89</v>
          </cell>
          <cell r="I1295">
            <v>0</v>
          </cell>
          <cell r="U1295">
            <v>1.89</v>
          </cell>
          <cell r="W1295">
            <v>1.89</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U1296">
            <v>1.1000000000000001</v>
          </cell>
          <cell r="W1296">
            <v>1.1000000000000001</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U1297">
            <v>1.1000000000000001</v>
          </cell>
          <cell r="W1297">
            <v>1.1000000000000001</v>
          </cell>
          <cell r="AD1297">
            <v>0.92</v>
          </cell>
        </row>
        <row r="1298">
          <cell r="A1298" t="str">
            <v>M403</v>
          </cell>
          <cell r="B1298" t="str">
            <v>Mourão madeira H=2,15 m D=9 cm</v>
          </cell>
          <cell r="C1298" t="str">
            <v>un</v>
          </cell>
          <cell r="D1298">
            <v>1</v>
          </cell>
          <cell r="E1298" t="str">
            <v>un</v>
          </cell>
          <cell r="F1298">
            <v>2.75</v>
          </cell>
          <cell r="G1298">
            <v>2.75</v>
          </cell>
          <cell r="I1298">
            <v>0</v>
          </cell>
          <cell r="U1298">
            <v>6.25</v>
          </cell>
          <cell r="W1298">
            <v>6.25</v>
          </cell>
          <cell r="AD1298">
            <v>6.1</v>
          </cell>
        </row>
        <row r="1299">
          <cell r="A1299" t="str">
            <v>M404</v>
          </cell>
          <cell r="B1299" t="str">
            <v>Mourão madeira H=2,50 m D=12 cm</v>
          </cell>
          <cell r="C1299" t="str">
            <v>un</v>
          </cell>
          <cell r="D1299">
            <v>1</v>
          </cell>
          <cell r="E1299" t="str">
            <v>un</v>
          </cell>
          <cell r="F1299">
            <v>2.75</v>
          </cell>
          <cell r="G1299">
            <v>2.75</v>
          </cell>
          <cell r="I1299">
            <v>0</v>
          </cell>
          <cell r="U1299">
            <v>6.25</v>
          </cell>
          <cell r="W1299">
            <v>6.25</v>
          </cell>
          <cell r="AD1299">
            <v>6.1</v>
          </cell>
        </row>
        <row r="1300">
          <cell r="A1300" t="str">
            <v>M405</v>
          </cell>
          <cell r="B1300" t="str">
            <v>Ripas de 2,5 cm x 5,0 cm</v>
          </cell>
          <cell r="C1300" t="str">
            <v>m</v>
          </cell>
          <cell r="D1300">
            <v>1</v>
          </cell>
          <cell r="E1300" t="str">
            <v>m</v>
          </cell>
          <cell r="F1300">
            <v>0.46</v>
          </cell>
          <cell r="G1300">
            <v>0.46</v>
          </cell>
          <cell r="I1300">
            <v>0</v>
          </cell>
          <cell r="U1300">
            <v>0.46</v>
          </cell>
          <cell r="W1300">
            <v>0.46</v>
          </cell>
          <cell r="AD1300">
            <v>0.46</v>
          </cell>
        </row>
        <row r="1301">
          <cell r="A1301" t="str">
            <v>M406</v>
          </cell>
          <cell r="B1301" t="str">
            <v>Caibros de 7,5 cm x 7,5 cm</v>
          </cell>
          <cell r="C1301" t="str">
            <v>m</v>
          </cell>
          <cell r="D1301">
            <v>1</v>
          </cell>
          <cell r="E1301" t="str">
            <v>m</v>
          </cell>
          <cell r="F1301">
            <v>2.1</v>
          </cell>
          <cell r="G1301">
            <v>2.1</v>
          </cell>
          <cell r="I1301">
            <v>0</v>
          </cell>
          <cell r="U1301">
            <v>2</v>
          </cell>
          <cell r="W1301">
            <v>2</v>
          </cell>
          <cell r="AD1301">
            <v>2.1</v>
          </cell>
        </row>
        <row r="1302">
          <cell r="A1302" t="str">
            <v>M407</v>
          </cell>
          <cell r="B1302" t="str">
            <v>Tábua pinho de 1ª 2,5 cm x 15,0 cm</v>
          </cell>
          <cell r="C1302" t="str">
            <v>m</v>
          </cell>
          <cell r="D1302">
            <v>1</v>
          </cell>
          <cell r="E1302" t="str">
            <v>m</v>
          </cell>
          <cell r="F1302">
            <v>1.35</v>
          </cell>
          <cell r="G1302">
            <v>1.35</v>
          </cell>
          <cell r="I1302">
            <v>0</v>
          </cell>
          <cell r="U1302">
            <v>1.35</v>
          </cell>
          <cell r="W1302">
            <v>1.35</v>
          </cell>
          <cell r="AD1302">
            <v>1.35</v>
          </cell>
        </row>
        <row r="1303">
          <cell r="A1303" t="str">
            <v>M408</v>
          </cell>
          <cell r="B1303" t="str">
            <v>Tábua de 5ª 2,5 cm x 30,0 cm</v>
          </cell>
          <cell r="C1303" t="str">
            <v>m</v>
          </cell>
          <cell r="D1303">
            <v>1</v>
          </cell>
          <cell r="E1303" t="str">
            <v>m</v>
          </cell>
          <cell r="F1303">
            <v>2.7</v>
          </cell>
          <cell r="G1303">
            <v>2.7</v>
          </cell>
          <cell r="I1303">
            <v>0</v>
          </cell>
          <cell r="U1303">
            <v>3.8</v>
          </cell>
          <cell r="W1303">
            <v>3.8</v>
          </cell>
          <cell r="AD1303">
            <v>2.7</v>
          </cell>
        </row>
        <row r="1304">
          <cell r="A1304" t="str">
            <v>M409</v>
          </cell>
          <cell r="B1304" t="str">
            <v>Pranchão de 1ª de 5,0 cm x 30,0 cm</v>
          </cell>
          <cell r="C1304" t="str">
            <v>m</v>
          </cell>
          <cell r="D1304">
            <v>1</v>
          </cell>
          <cell r="E1304" t="str">
            <v>m</v>
          </cell>
          <cell r="F1304">
            <v>12.8</v>
          </cell>
          <cell r="G1304">
            <v>12.8</v>
          </cell>
          <cell r="I1304">
            <v>0</v>
          </cell>
          <cell r="U1304">
            <v>13.5</v>
          </cell>
          <cell r="W1304">
            <v>13.5</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U1305">
            <v>11.983499999999999</v>
          </cell>
          <cell r="W1305">
            <v>11.983499999999999</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U1306">
            <v>17.508400000000002</v>
          </cell>
          <cell r="W1306">
            <v>17.508400000000002</v>
          </cell>
          <cell r="AD1306">
            <v>17.3064</v>
          </cell>
        </row>
        <row r="1307">
          <cell r="A1307" t="str">
            <v>M412</v>
          </cell>
          <cell r="B1307" t="str">
            <v>Gastalho 10 x 2,0 cm</v>
          </cell>
          <cell r="C1307" t="str">
            <v>m</v>
          </cell>
          <cell r="D1307">
            <v>1</v>
          </cell>
          <cell r="E1307" t="str">
            <v>m</v>
          </cell>
          <cell r="F1307">
            <v>2.9</v>
          </cell>
          <cell r="G1307">
            <v>2.9</v>
          </cell>
          <cell r="I1307">
            <v>0</v>
          </cell>
          <cell r="U1307">
            <v>2.0499999999999998</v>
          </cell>
          <cell r="W1307">
            <v>2.0499999999999998</v>
          </cell>
          <cell r="AD1307">
            <v>2.6</v>
          </cell>
        </row>
        <row r="1308">
          <cell r="A1308" t="str">
            <v>M413</v>
          </cell>
          <cell r="B1308" t="str">
            <v>Gastalho 10 x 2,5 cm</v>
          </cell>
          <cell r="C1308" t="str">
            <v>m</v>
          </cell>
          <cell r="D1308">
            <v>1</v>
          </cell>
          <cell r="E1308" t="str">
            <v>m</v>
          </cell>
          <cell r="F1308">
            <v>0.9</v>
          </cell>
          <cell r="G1308">
            <v>0.9</v>
          </cell>
          <cell r="I1308">
            <v>0</v>
          </cell>
          <cell r="U1308">
            <v>1.2</v>
          </cell>
          <cell r="W1308">
            <v>1.2</v>
          </cell>
          <cell r="AD1308">
            <v>0.9</v>
          </cell>
        </row>
        <row r="1309">
          <cell r="A1309" t="str">
            <v>M414</v>
          </cell>
          <cell r="B1309" t="str">
            <v>Pranchão 7,5 x 30,0 cm</v>
          </cell>
          <cell r="C1309" t="str">
            <v>un</v>
          </cell>
          <cell r="D1309">
            <v>1</v>
          </cell>
          <cell r="E1309" t="str">
            <v>m</v>
          </cell>
          <cell r="F1309">
            <v>18</v>
          </cell>
          <cell r="G1309">
            <v>18</v>
          </cell>
          <cell r="I1309">
            <v>0</v>
          </cell>
          <cell r="U1309">
            <v>19</v>
          </cell>
          <cell r="W1309">
            <v>19</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U1310">
            <v>1.8</v>
          </cell>
          <cell r="W1310">
            <v>1.8</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U1311">
            <v>7.4</v>
          </cell>
          <cell r="W1311">
            <v>7.4</v>
          </cell>
          <cell r="AD1311">
            <v>3.25</v>
          </cell>
        </row>
        <row r="1312">
          <cell r="A1312" t="str">
            <v>M503</v>
          </cell>
          <cell r="B1312" t="str">
            <v>Espoleta comum n. 8</v>
          </cell>
          <cell r="C1312" t="str">
            <v>un</v>
          </cell>
          <cell r="D1312">
            <v>1</v>
          </cell>
          <cell r="E1312" t="str">
            <v>un</v>
          </cell>
          <cell r="F1312">
            <v>0.39</v>
          </cell>
          <cell r="G1312">
            <v>0.39</v>
          </cell>
          <cell r="I1312">
            <v>0</v>
          </cell>
          <cell r="U1312">
            <v>1</v>
          </cell>
          <cell r="W1312">
            <v>1</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U1313">
            <v>0.9</v>
          </cell>
          <cell r="W1313">
            <v>0.9</v>
          </cell>
          <cell r="AD1313">
            <v>0.5</v>
          </cell>
        </row>
        <row r="1314">
          <cell r="A1314" t="str">
            <v>M507</v>
          </cell>
          <cell r="B1314" t="str">
            <v>Retardador de cordel</v>
          </cell>
          <cell r="C1314" t="str">
            <v>un</v>
          </cell>
          <cell r="D1314">
            <v>1</v>
          </cell>
          <cell r="E1314" t="str">
            <v>un</v>
          </cell>
          <cell r="F1314">
            <v>6.37</v>
          </cell>
          <cell r="G1314">
            <v>6.37</v>
          </cell>
          <cell r="I1314">
            <v>0</v>
          </cell>
          <cell r="U1314">
            <v>8.9</v>
          </cell>
          <cell r="W1314">
            <v>8.9</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U1315">
            <v>0.9</v>
          </cell>
          <cell r="W1315">
            <v>0.9</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U1316">
            <v>6.6111000000000004</v>
          </cell>
          <cell r="W1316">
            <v>8.6050000000000004</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U1317">
            <v>7.7778</v>
          </cell>
          <cell r="W1317">
            <v>10.1556</v>
          </cell>
          <cell r="AD1317">
            <v>5.6666999999999996</v>
          </cell>
        </row>
        <row r="1318">
          <cell r="A1318" t="str">
            <v>M602</v>
          </cell>
          <cell r="B1318" t="str">
            <v>Adubo NPK (4.14.8)</v>
          </cell>
          <cell r="C1318" t="str">
            <v>kg</v>
          </cell>
          <cell r="D1318">
            <v>1</v>
          </cell>
          <cell r="E1318" t="str">
            <v>kg</v>
          </cell>
          <cell r="F1318">
            <v>0.5</v>
          </cell>
          <cell r="G1318">
            <v>0.5</v>
          </cell>
          <cell r="I1318">
            <v>0</v>
          </cell>
          <cell r="U1318">
            <v>0.6</v>
          </cell>
          <cell r="W1318">
            <v>0.6</v>
          </cell>
          <cell r="AD1318">
            <v>0.5</v>
          </cell>
        </row>
        <row r="1319">
          <cell r="A1319" t="str">
            <v>M603</v>
          </cell>
          <cell r="B1319" t="str">
            <v>Inseticida</v>
          </cell>
          <cell r="C1319" t="str">
            <v>l</v>
          </cell>
          <cell r="D1319">
            <v>1</v>
          </cell>
          <cell r="E1319" t="str">
            <v>l</v>
          </cell>
          <cell r="F1319">
            <v>19</v>
          </cell>
          <cell r="G1319">
            <v>19</v>
          </cell>
          <cell r="I1319">
            <v>0</v>
          </cell>
          <cell r="U1319">
            <v>25</v>
          </cell>
          <cell r="W1319">
            <v>23.9</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U1320">
            <v>3.8290000000000002</v>
          </cell>
          <cell r="W1320">
            <v>3.8290000000000002</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U1321">
            <v>1.5900000000000001E-2</v>
          </cell>
          <cell r="W1321">
            <v>1.5699999999999999E-2</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U1322">
            <v>8.0299999999999994</v>
          </cell>
          <cell r="W1322">
            <v>8.0299999999999994</v>
          </cell>
          <cell r="AD1322">
            <v>7.15</v>
          </cell>
        </row>
        <row r="1323">
          <cell r="A1323" t="str">
            <v>M607</v>
          </cell>
          <cell r="B1323" t="str">
            <v>Óleo de linhaça</v>
          </cell>
          <cell r="C1323" t="str">
            <v>tam</v>
          </cell>
          <cell r="D1323">
            <v>200</v>
          </cell>
          <cell r="E1323" t="str">
            <v>l</v>
          </cell>
          <cell r="F1323">
            <v>824</v>
          </cell>
          <cell r="G1323">
            <v>4.12</v>
          </cell>
          <cell r="I1323">
            <v>0</v>
          </cell>
          <cell r="U1323">
            <v>6</v>
          </cell>
          <cell r="W1323">
            <v>6</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U1324">
            <v>1.2722</v>
          </cell>
          <cell r="W1324">
            <v>1.2722</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U1325">
            <v>8.1111000000000004</v>
          </cell>
          <cell r="W1325">
            <v>8.0632999999999999</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U1326">
            <v>5.0999999999999996</v>
          </cell>
          <cell r="W1326">
            <v>5.0999999999999996</v>
          </cell>
          <cell r="AD1326">
            <v>4.2</v>
          </cell>
        </row>
        <row r="1327">
          <cell r="A1327" t="str">
            <v>M611</v>
          </cell>
          <cell r="B1327" t="str">
            <v>Redutor tipo 2002 prim. qualidade</v>
          </cell>
          <cell r="C1327" t="str">
            <v>l</v>
          </cell>
          <cell r="D1327">
            <v>1</v>
          </cell>
          <cell r="E1327" t="str">
            <v>l</v>
          </cell>
          <cell r="F1327">
            <v>3.45</v>
          </cell>
          <cell r="G1327">
            <v>3.45</v>
          </cell>
          <cell r="I1327">
            <v>0</v>
          </cell>
          <cell r="U1327">
            <v>4.3</v>
          </cell>
          <cell r="W1327">
            <v>4.3</v>
          </cell>
          <cell r="AD1327">
            <v>2.75</v>
          </cell>
        </row>
        <row r="1328">
          <cell r="A1328" t="str">
            <v>M612</v>
          </cell>
          <cell r="B1328" t="str">
            <v>Lixa para ferro n. 100</v>
          </cell>
          <cell r="C1328" t="str">
            <v>un</v>
          </cell>
          <cell r="D1328">
            <v>1</v>
          </cell>
          <cell r="E1328" t="str">
            <v>un</v>
          </cell>
          <cell r="F1328">
            <v>1</v>
          </cell>
          <cell r="G1328">
            <v>1</v>
          </cell>
          <cell r="I1328">
            <v>0</v>
          </cell>
          <cell r="U1328">
            <v>1.3</v>
          </cell>
          <cell r="W1328">
            <v>1.3</v>
          </cell>
          <cell r="AD1328">
            <v>1</v>
          </cell>
        </row>
        <row r="1329">
          <cell r="A1329" t="str">
            <v>M613</v>
          </cell>
          <cell r="B1329" t="str">
            <v>Base de resina alquídica (primer)</v>
          </cell>
          <cell r="C1329" t="str">
            <v>l</v>
          </cell>
          <cell r="D1329">
            <v>1</v>
          </cell>
          <cell r="E1329" t="str">
            <v>l</v>
          </cell>
          <cell r="F1329">
            <v>7.1</v>
          </cell>
          <cell r="G1329">
            <v>7.1</v>
          </cell>
          <cell r="I1329">
            <v>0</v>
          </cell>
          <cell r="U1329">
            <v>8.1</v>
          </cell>
          <cell r="W1329">
            <v>8.1</v>
          </cell>
          <cell r="AD1329">
            <v>6.5</v>
          </cell>
        </row>
        <row r="1330">
          <cell r="A1330" t="str">
            <v>M615</v>
          </cell>
          <cell r="B1330" t="str">
            <v>Microesferas PRE-MIX</v>
          </cell>
          <cell r="C1330" t="str">
            <v>kg</v>
          </cell>
          <cell r="D1330">
            <v>1</v>
          </cell>
          <cell r="E1330" t="str">
            <v>kg</v>
          </cell>
          <cell r="F1330">
            <v>2.9</v>
          </cell>
          <cell r="G1330">
            <v>2.9</v>
          </cell>
          <cell r="I1330">
            <v>0</v>
          </cell>
          <cell r="U1330">
            <v>3.6</v>
          </cell>
          <cell r="W1330">
            <v>3.3</v>
          </cell>
          <cell r="AD1330">
            <v>2.9</v>
          </cell>
        </row>
        <row r="1331">
          <cell r="A1331" t="str">
            <v>M616</v>
          </cell>
          <cell r="B1331" t="str">
            <v>Microesferas DROP-ON</v>
          </cell>
          <cell r="C1331" t="str">
            <v>kg</v>
          </cell>
          <cell r="D1331">
            <v>1</v>
          </cell>
          <cell r="E1331" t="str">
            <v>kg</v>
          </cell>
          <cell r="F1331">
            <v>2.9</v>
          </cell>
          <cell r="G1331">
            <v>2.9</v>
          </cell>
          <cell r="I1331">
            <v>0</v>
          </cell>
          <cell r="U1331">
            <v>3.6</v>
          </cell>
          <cell r="W1331">
            <v>3.3</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U1332">
            <v>4.95</v>
          </cell>
          <cell r="W1332">
            <v>4.9000000000000004</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U1333">
            <v>4.95</v>
          </cell>
          <cell r="W1333">
            <v>4.9000000000000004</v>
          </cell>
          <cell r="AD1333">
            <v>3.52</v>
          </cell>
        </row>
        <row r="1334">
          <cell r="A1334" t="str">
            <v>M619</v>
          </cell>
          <cell r="B1334" t="str">
            <v>Cola poliester</v>
          </cell>
          <cell r="C1334" t="str">
            <v>kg</v>
          </cell>
          <cell r="D1334">
            <v>1</v>
          </cell>
          <cell r="E1334" t="str">
            <v>kg</v>
          </cell>
          <cell r="F1334">
            <v>7.5</v>
          </cell>
          <cell r="G1334">
            <v>7.5</v>
          </cell>
          <cell r="I1334">
            <v>0</v>
          </cell>
          <cell r="U1334">
            <v>6.99</v>
          </cell>
          <cell r="W1334">
            <v>7</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U1335">
            <v>4.7504</v>
          </cell>
          <cell r="W1335">
            <v>4.7504</v>
          </cell>
          <cell r="AD1335">
            <v>3.85</v>
          </cell>
        </row>
        <row r="1336">
          <cell r="A1336" t="str">
            <v>M621</v>
          </cell>
          <cell r="B1336" t="str">
            <v>Desmoldante</v>
          </cell>
          <cell r="C1336" t="str">
            <v>tam</v>
          </cell>
          <cell r="D1336">
            <v>180</v>
          </cell>
          <cell r="E1336" t="str">
            <v>kg</v>
          </cell>
          <cell r="F1336">
            <v>903.96</v>
          </cell>
          <cell r="G1336">
            <v>5.0220000000000002</v>
          </cell>
          <cell r="I1336">
            <v>0</v>
          </cell>
          <cell r="U1336">
            <v>4.0902000000000003</v>
          </cell>
          <cell r="W1336">
            <v>4.0902000000000003</v>
          </cell>
          <cell r="AD1336">
            <v>3.4897</v>
          </cell>
        </row>
        <row r="1337">
          <cell r="A1337" t="str">
            <v>M622</v>
          </cell>
          <cell r="B1337" t="str">
            <v>Interplast N</v>
          </cell>
          <cell r="C1337" t="str">
            <v>sc</v>
          </cell>
          <cell r="D1337">
            <v>50</v>
          </cell>
          <cell r="E1337" t="str">
            <v>kg</v>
          </cell>
          <cell r="F1337">
            <v>107.6</v>
          </cell>
          <cell r="G1337">
            <v>2.1519999999999997</v>
          </cell>
          <cell r="I1337">
            <v>0</v>
          </cell>
          <cell r="U1337">
            <v>7.0990000000000002</v>
          </cell>
          <cell r="W1337">
            <v>7.0990000000000002</v>
          </cell>
          <cell r="AD1337">
            <v>5.38</v>
          </cell>
        </row>
        <row r="1338">
          <cell r="A1338" t="str">
            <v>M623</v>
          </cell>
          <cell r="B1338" t="str">
            <v>Gás propano</v>
          </cell>
          <cell r="C1338" t="str">
            <v>kg</v>
          </cell>
          <cell r="D1338">
            <v>1</v>
          </cell>
          <cell r="E1338" t="str">
            <v>kg</v>
          </cell>
          <cell r="F1338">
            <v>3.28</v>
          </cell>
          <cell r="G1338">
            <v>3.28</v>
          </cell>
          <cell r="I1338">
            <v>0</v>
          </cell>
          <cell r="U1338">
            <v>3.61</v>
          </cell>
          <cell r="W1338">
            <v>3.61</v>
          </cell>
          <cell r="AD1338">
            <v>2.56</v>
          </cell>
        </row>
        <row r="1339">
          <cell r="A1339" t="str">
            <v>M624</v>
          </cell>
          <cell r="B1339" t="str">
            <v>Tinta para pré-marcação</v>
          </cell>
          <cell r="C1339" t="str">
            <v>l</v>
          </cell>
          <cell r="D1339">
            <v>1</v>
          </cell>
          <cell r="E1339" t="str">
            <v>l</v>
          </cell>
          <cell r="F1339">
            <v>6.83</v>
          </cell>
          <cell r="G1339">
            <v>6.83</v>
          </cell>
          <cell r="I1339">
            <v>0</v>
          </cell>
          <cell r="U1339">
            <v>6.83</v>
          </cell>
          <cell r="W1339">
            <v>6.39</v>
          </cell>
          <cell r="AD1339">
            <v>6.83</v>
          </cell>
        </row>
        <row r="1340">
          <cell r="A1340" t="str">
            <v>M625</v>
          </cell>
          <cell r="B1340" t="str">
            <v>Acetileno</v>
          </cell>
          <cell r="C1340" t="str">
            <v>m3</v>
          </cell>
          <cell r="D1340">
            <v>1</v>
          </cell>
          <cell r="E1340" t="str">
            <v>m3</v>
          </cell>
          <cell r="F1340">
            <v>21</v>
          </cell>
          <cell r="G1340">
            <v>21</v>
          </cell>
          <cell r="I1340">
            <v>0</v>
          </cell>
          <cell r="U1340">
            <v>31</v>
          </cell>
          <cell r="W1340">
            <v>30.2</v>
          </cell>
          <cell r="AD1340">
            <v>18.899999999999999</v>
          </cell>
        </row>
        <row r="1341">
          <cell r="A1341" t="str">
            <v>M626</v>
          </cell>
          <cell r="B1341" t="str">
            <v>Oxigênio</v>
          </cell>
          <cell r="C1341" t="str">
            <v>m3</v>
          </cell>
          <cell r="D1341">
            <v>1</v>
          </cell>
          <cell r="E1341" t="str">
            <v>m3</v>
          </cell>
          <cell r="F1341">
            <v>11</v>
          </cell>
          <cell r="G1341">
            <v>11</v>
          </cell>
          <cell r="I1341">
            <v>0</v>
          </cell>
          <cell r="U1341">
            <v>15.6</v>
          </cell>
          <cell r="W1341">
            <v>15.6</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U1342">
            <v>0.25</v>
          </cell>
          <cell r="W1342">
            <v>0.25</v>
          </cell>
          <cell r="AD1342">
            <v>0.18</v>
          </cell>
        </row>
        <row r="1343">
          <cell r="A1343" t="str">
            <v>M702</v>
          </cell>
          <cell r="B1343" t="str">
            <v>Cal hidratada</v>
          </cell>
          <cell r="C1343" t="str">
            <v>sc</v>
          </cell>
          <cell r="D1343">
            <v>20</v>
          </cell>
          <cell r="E1343" t="str">
            <v>kg</v>
          </cell>
          <cell r="F1343">
            <v>7.5</v>
          </cell>
          <cell r="G1343">
            <v>0.375</v>
          </cell>
          <cell r="I1343">
            <v>0</v>
          </cell>
          <cell r="U1343">
            <v>0.4</v>
          </cell>
          <cell r="W1343">
            <v>0.42499999999999999</v>
          </cell>
          <cell r="AD1343">
            <v>0.3</v>
          </cell>
        </row>
        <row r="1344">
          <cell r="A1344" t="str">
            <v>M703</v>
          </cell>
          <cell r="B1344" t="str">
            <v>Tijolo 20 x 30 cm</v>
          </cell>
          <cell r="C1344" t="str">
            <v>mlh</v>
          </cell>
          <cell r="D1344">
            <v>1000</v>
          </cell>
          <cell r="E1344" t="str">
            <v>un</v>
          </cell>
          <cell r="F1344">
            <v>210</v>
          </cell>
          <cell r="G1344">
            <v>0.21</v>
          </cell>
          <cell r="I1344">
            <v>0</v>
          </cell>
          <cell r="U1344">
            <v>0.29499999999999998</v>
          </cell>
          <cell r="W1344">
            <v>0.29499999999999998</v>
          </cell>
          <cell r="AD1344">
            <v>0.21</v>
          </cell>
        </row>
        <row r="1345">
          <cell r="A1345" t="str">
            <v>M704</v>
          </cell>
          <cell r="B1345" t="str">
            <v>Areia Lavada Comercial</v>
          </cell>
          <cell r="C1345" t="str">
            <v>m3</v>
          </cell>
          <cell r="D1345">
            <v>1</v>
          </cell>
          <cell r="E1345" t="str">
            <v>m3</v>
          </cell>
          <cell r="F1345">
            <v>12</v>
          </cell>
          <cell r="G1345">
            <v>12</v>
          </cell>
          <cell r="I1345">
            <v>0</v>
          </cell>
          <cell r="U1345">
            <v>13</v>
          </cell>
          <cell r="W1345">
            <v>13</v>
          </cell>
          <cell r="AD1345">
            <v>12</v>
          </cell>
        </row>
        <row r="1346">
          <cell r="A1346" t="str">
            <v>M705</v>
          </cell>
          <cell r="B1346" t="str">
            <v>Pó de pedra</v>
          </cell>
          <cell r="C1346" t="str">
            <v>m3</v>
          </cell>
          <cell r="D1346">
            <v>1</v>
          </cell>
          <cell r="E1346" t="str">
            <v>m3</v>
          </cell>
          <cell r="F1346">
            <v>17</v>
          </cell>
          <cell r="G1346">
            <v>17</v>
          </cell>
          <cell r="I1346">
            <v>0</v>
          </cell>
          <cell r="U1346">
            <v>18</v>
          </cell>
          <cell r="W1346">
            <v>18</v>
          </cell>
          <cell r="AD1346">
            <v>18</v>
          </cell>
        </row>
        <row r="1347">
          <cell r="A1347" t="str">
            <v>M709</v>
          </cell>
          <cell r="B1347" t="str">
            <v>Brita Comercial</v>
          </cell>
          <cell r="C1347" t="str">
            <v>m3</v>
          </cell>
          <cell r="D1347">
            <v>1</v>
          </cell>
          <cell r="E1347" t="str">
            <v>m3</v>
          </cell>
          <cell r="F1347">
            <v>19</v>
          </cell>
          <cell r="G1347">
            <v>19</v>
          </cell>
          <cell r="I1347">
            <v>0</v>
          </cell>
          <cell r="U1347">
            <v>18</v>
          </cell>
          <cell r="W1347">
            <v>18</v>
          </cell>
          <cell r="AD1347">
            <v>19</v>
          </cell>
        </row>
        <row r="1348">
          <cell r="A1348" t="str">
            <v>M710</v>
          </cell>
          <cell r="B1348" t="str">
            <v>Pedra de mão</v>
          </cell>
          <cell r="C1348" t="str">
            <v>m3</v>
          </cell>
          <cell r="D1348">
            <v>1</v>
          </cell>
          <cell r="E1348" t="str">
            <v>m3</v>
          </cell>
          <cell r="F1348">
            <v>19</v>
          </cell>
          <cell r="G1348">
            <v>19</v>
          </cell>
          <cell r="I1348">
            <v>0</v>
          </cell>
          <cell r="U1348">
            <v>19</v>
          </cell>
          <cell r="W1348">
            <v>19</v>
          </cell>
          <cell r="AD1348">
            <v>19</v>
          </cell>
        </row>
        <row r="1349">
          <cell r="A1349" t="str">
            <v>M715</v>
          </cell>
          <cell r="B1349" t="str">
            <v>Pó calcário dolomítico</v>
          </cell>
          <cell r="C1349" t="str">
            <v>kg</v>
          </cell>
          <cell r="D1349">
            <v>1</v>
          </cell>
          <cell r="E1349" t="str">
            <v>kg</v>
          </cell>
          <cell r="F1349">
            <v>0.03</v>
          </cell>
          <cell r="G1349">
            <v>0.03</v>
          </cell>
          <cell r="I1349">
            <v>0</v>
          </cell>
          <cell r="U1349">
            <v>0.04</v>
          </cell>
          <cell r="W1349">
            <v>0.04</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U1350">
            <v>77</v>
          </cell>
          <cell r="W1350">
            <v>77</v>
          </cell>
          <cell r="AD1350">
            <v>70</v>
          </cell>
        </row>
        <row r="1351">
          <cell r="A1351" t="str">
            <v>M902</v>
          </cell>
          <cell r="B1351" t="str">
            <v>Tubo de PVC D=75 mm</v>
          </cell>
          <cell r="C1351" t="str">
            <v>vr</v>
          </cell>
          <cell r="D1351">
            <v>6</v>
          </cell>
          <cell r="E1351" t="str">
            <v>m</v>
          </cell>
          <cell r="F1351">
            <v>26.8</v>
          </cell>
          <cell r="G1351">
            <v>4.4666666666666668</v>
          </cell>
          <cell r="I1351">
            <v>0</v>
          </cell>
          <cell r="U1351">
            <v>5.5</v>
          </cell>
          <cell r="W1351">
            <v>5.5</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U1352">
            <v>3.1</v>
          </cell>
          <cell r="W1352">
            <v>3.1</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U1353">
            <v>4.5</v>
          </cell>
          <cell r="W1353">
            <v>4.5</v>
          </cell>
          <cell r="AD1353">
            <v>4.0999999999999996</v>
          </cell>
        </row>
        <row r="1354">
          <cell r="A1354" t="str">
            <v>M905</v>
          </cell>
          <cell r="B1354" t="str">
            <v>Filler</v>
          </cell>
          <cell r="C1354" t="str">
            <v>kg</v>
          </cell>
          <cell r="D1354">
            <v>1</v>
          </cell>
          <cell r="E1354" t="str">
            <v>kg</v>
          </cell>
          <cell r="F1354">
            <v>0.03</v>
          </cell>
          <cell r="G1354">
            <v>0.03</v>
          </cell>
          <cell r="I1354">
            <v>0</v>
          </cell>
          <cell r="U1354">
            <v>0.04</v>
          </cell>
          <cell r="W1354">
            <v>0.04</v>
          </cell>
          <cell r="AD1354">
            <v>0.02</v>
          </cell>
        </row>
        <row r="1355">
          <cell r="A1355" t="str">
            <v>M906</v>
          </cell>
          <cell r="B1355" t="str">
            <v>Sementes p/ hidrossemeadura</v>
          </cell>
          <cell r="C1355" t="str">
            <v>kg</v>
          </cell>
          <cell r="D1355">
            <v>1</v>
          </cell>
          <cell r="E1355" t="str">
            <v>kg</v>
          </cell>
          <cell r="F1355">
            <v>22.8</v>
          </cell>
          <cell r="G1355">
            <v>22.8</v>
          </cell>
          <cell r="I1355">
            <v>0</v>
          </cell>
          <cell r="U1355">
            <v>9.1</v>
          </cell>
          <cell r="W1355">
            <v>10.6</v>
          </cell>
          <cell r="AD1355">
            <v>22.8</v>
          </cell>
        </row>
        <row r="1356">
          <cell r="A1356" t="str">
            <v>M907</v>
          </cell>
          <cell r="B1356" t="str">
            <v>Adubo orgânico</v>
          </cell>
          <cell r="C1356" t="str">
            <v>t</v>
          </cell>
          <cell r="D1356">
            <v>1000</v>
          </cell>
          <cell r="E1356" t="str">
            <v>kg</v>
          </cell>
          <cell r="F1356">
            <v>60</v>
          </cell>
          <cell r="G1356">
            <v>0.06</v>
          </cell>
          <cell r="I1356">
            <v>0</v>
          </cell>
          <cell r="U1356">
            <v>0.128</v>
          </cell>
          <cell r="W1356">
            <v>0.128</v>
          </cell>
          <cell r="AD1356">
            <v>0.06</v>
          </cell>
        </row>
        <row r="1357">
          <cell r="A1357" t="str">
            <v>M908</v>
          </cell>
          <cell r="B1357" t="str">
            <v>Eletrodo p/ solda eletr. OK 46.00</v>
          </cell>
          <cell r="C1357" t="str">
            <v>kg</v>
          </cell>
          <cell r="D1357">
            <v>1</v>
          </cell>
          <cell r="E1357" t="str">
            <v>kg</v>
          </cell>
          <cell r="F1357">
            <v>6</v>
          </cell>
          <cell r="G1357">
            <v>6</v>
          </cell>
          <cell r="I1357">
            <v>0</v>
          </cell>
          <cell r="U1357">
            <v>6.9</v>
          </cell>
          <cell r="W1357">
            <v>6.25</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U1358">
            <v>4.3</v>
          </cell>
          <cell r="W1358">
            <v>4.3</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U1359">
            <v>3.65</v>
          </cell>
          <cell r="W1359">
            <v>3.65</v>
          </cell>
          <cell r="AD1359">
            <v>3.2</v>
          </cell>
        </row>
        <row r="1360">
          <cell r="A1360" t="str">
            <v>M911</v>
          </cell>
          <cell r="B1360" t="str">
            <v>Tubo de PVC D=100 mm</v>
          </cell>
          <cell r="C1360" t="str">
            <v>vr</v>
          </cell>
          <cell r="D1360">
            <v>6</v>
          </cell>
          <cell r="E1360" t="str">
            <v>m</v>
          </cell>
          <cell r="F1360">
            <v>33</v>
          </cell>
          <cell r="G1360">
            <v>5.5</v>
          </cell>
          <cell r="I1360">
            <v>0</v>
          </cell>
          <cell r="U1360">
            <v>6.4832999999999998</v>
          </cell>
          <cell r="W1360">
            <v>6.4832999999999998</v>
          </cell>
          <cell r="AD1360">
            <v>4.7</v>
          </cell>
        </row>
        <row r="1361">
          <cell r="A1361" t="str">
            <v>M920</v>
          </cell>
          <cell r="B1361" t="str">
            <v>Meio tubo de concreto D=40 cm</v>
          </cell>
          <cell r="C1361" t="str">
            <v>m</v>
          </cell>
          <cell r="D1361">
            <v>1</v>
          </cell>
          <cell r="E1361" t="str">
            <v>m</v>
          </cell>
          <cell r="F1361">
            <v>19.3</v>
          </cell>
          <cell r="G1361">
            <v>19.3</v>
          </cell>
          <cell r="I1361">
            <v>0</v>
          </cell>
          <cell r="U1361">
            <v>19.3</v>
          </cell>
          <cell r="W1361">
            <v>18.25</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U1362">
            <v>144.9</v>
          </cell>
          <cell r="W1362">
            <v>144.9</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U1363">
            <v>164.92</v>
          </cell>
          <cell r="W1363">
            <v>164.92</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U1364">
            <v>185.03</v>
          </cell>
          <cell r="W1364">
            <v>185.03</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U1365">
            <v>205.15</v>
          </cell>
          <cell r="W1365">
            <v>205.15</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U1366">
            <v>194.42</v>
          </cell>
          <cell r="W1366">
            <v>194.42</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U1367">
            <v>218.55</v>
          </cell>
          <cell r="W1367">
            <v>218.55</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U1368">
            <v>244.35</v>
          </cell>
          <cell r="W1368">
            <v>244.35</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U1369">
            <v>354</v>
          </cell>
          <cell r="W1369">
            <v>354</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U1370">
            <v>471.74</v>
          </cell>
          <cell r="W1370">
            <v>471.74</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U1371">
            <v>734.88</v>
          </cell>
          <cell r="W1371">
            <v>734.88</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U1372">
            <v>197.85</v>
          </cell>
          <cell r="W1372">
            <v>197.85</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U1373">
            <v>452.61</v>
          </cell>
          <cell r="W1373">
            <v>452.61</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U1374">
            <v>873.79</v>
          </cell>
          <cell r="W1374">
            <v>873.79</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U1375">
            <v>2300</v>
          </cell>
          <cell r="W1375">
            <v>2300</v>
          </cell>
          <cell r="AD1375">
            <v>1200</v>
          </cell>
        </row>
        <row r="1376">
          <cell r="A1376" t="str">
            <v>M950</v>
          </cell>
          <cell r="B1376" t="str">
            <v>Coroa de diamante linha NX</v>
          </cell>
          <cell r="C1376" t="str">
            <v>un</v>
          </cell>
          <cell r="D1376">
            <v>1</v>
          </cell>
          <cell r="E1376" t="str">
            <v>un</v>
          </cell>
          <cell r="F1376">
            <v>319.68</v>
          </cell>
          <cell r="G1376">
            <v>319.68</v>
          </cell>
          <cell r="I1376">
            <v>0</v>
          </cell>
          <cell r="U1376">
            <v>319.68</v>
          </cell>
          <cell r="W1376">
            <v>319.68</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U1377">
            <v>327.24</v>
          </cell>
          <cell r="W1377">
            <v>327.24</v>
          </cell>
          <cell r="AD1377">
            <v>327.24</v>
          </cell>
        </row>
        <row r="1378">
          <cell r="A1378" t="str">
            <v>M952</v>
          </cell>
          <cell r="B1378" t="str">
            <v>Mola comum linha NX</v>
          </cell>
          <cell r="C1378" t="str">
            <v>un</v>
          </cell>
          <cell r="D1378">
            <v>1</v>
          </cell>
          <cell r="E1378" t="str">
            <v>un</v>
          </cell>
          <cell r="F1378">
            <v>24.84</v>
          </cell>
          <cell r="G1378">
            <v>24.84</v>
          </cell>
          <cell r="I1378">
            <v>0</v>
          </cell>
          <cell r="U1378">
            <v>30.24</v>
          </cell>
          <cell r="W1378">
            <v>30.24</v>
          </cell>
          <cell r="AD1378">
            <v>24.84</v>
          </cell>
        </row>
        <row r="1379">
          <cell r="A1379" t="str">
            <v>M953</v>
          </cell>
          <cell r="B1379" t="str">
            <v>Barrilete simples linha NX</v>
          </cell>
          <cell r="C1379" t="str">
            <v>un</v>
          </cell>
          <cell r="D1379">
            <v>1</v>
          </cell>
          <cell r="E1379" t="str">
            <v>un</v>
          </cell>
          <cell r="F1379">
            <v>205.2</v>
          </cell>
          <cell r="G1379">
            <v>205.2</v>
          </cell>
          <cell r="I1379">
            <v>0</v>
          </cell>
          <cell r="U1379">
            <v>205.2</v>
          </cell>
          <cell r="W1379">
            <v>205.2</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U1380">
            <v>215.2</v>
          </cell>
          <cell r="W1380">
            <v>213.2</v>
          </cell>
          <cell r="AD1380">
            <v>215.2</v>
          </cell>
        </row>
        <row r="1381">
          <cell r="A1381" t="str">
            <v>M955</v>
          </cell>
          <cell r="B1381" t="str">
            <v>Coroa de widia linha NX</v>
          </cell>
          <cell r="C1381" t="str">
            <v>un</v>
          </cell>
          <cell r="D1381">
            <v>1</v>
          </cell>
          <cell r="E1381" t="str">
            <v>un</v>
          </cell>
          <cell r="F1381">
            <v>95.2</v>
          </cell>
          <cell r="G1381">
            <v>95.2</v>
          </cell>
          <cell r="I1381">
            <v>0</v>
          </cell>
          <cell r="U1381">
            <v>102.6</v>
          </cell>
          <cell r="W1381">
            <v>100.5</v>
          </cell>
          <cell r="AD1381">
            <v>95.2</v>
          </cell>
        </row>
        <row r="1382">
          <cell r="A1382" t="str">
            <v>M956</v>
          </cell>
          <cell r="B1382" t="str">
            <v>Sapata de widia linha NX</v>
          </cell>
          <cell r="C1382" t="str">
            <v>un</v>
          </cell>
          <cell r="D1382">
            <v>1</v>
          </cell>
          <cell r="E1382" t="str">
            <v>un</v>
          </cell>
          <cell r="F1382">
            <v>77.8</v>
          </cell>
          <cell r="G1382">
            <v>77.8</v>
          </cell>
          <cell r="I1382">
            <v>0</v>
          </cell>
          <cell r="U1382">
            <v>99.8</v>
          </cell>
          <cell r="W1382">
            <v>97.9</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U1383">
            <v>150</v>
          </cell>
          <cell r="W1383">
            <v>147.6</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U1384">
            <v>122.9</v>
          </cell>
          <cell r="W1384">
            <v>122.9</v>
          </cell>
          <cell r="AD1384">
            <v>95.57</v>
          </cell>
        </row>
        <row r="1385">
          <cell r="A1385" t="str">
            <v>M960</v>
          </cell>
          <cell r="B1385" t="str">
            <v>Fio de nylon n. 40</v>
          </cell>
          <cell r="C1385" t="str">
            <v>rl</v>
          </cell>
          <cell r="D1385">
            <v>100</v>
          </cell>
          <cell r="E1385" t="str">
            <v>m</v>
          </cell>
          <cell r="F1385">
            <v>1.2</v>
          </cell>
          <cell r="G1385">
            <v>1.2E-2</v>
          </cell>
          <cell r="I1385">
            <v>0</v>
          </cell>
          <cell r="U1385">
            <v>4.7999999999999996E-3</v>
          </cell>
          <cell r="W1385">
            <v>2.1999999999999999E-2</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U1386">
            <v>68.2</v>
          </cell>
          <cell r="W1386">
            <v>67.97</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U1387">
            <v>51</v>
          </cell>
          <cell r="W1387">
            <v>50.97</v>
          </cell>
          <cell r="AD1387">
            <v>49.5</v>
          </cell>
        </row>
        <row r="1388">
          <cell r="A1388" t="str">
            <v>M971</v>
          </cell>
          <cell r="B1388" t="str">
            <v>Dispositivo anti-ofuscante</v>
          </cell>
          <cell r="C1388" t="str">
            <v>m</v>
          </cell>
          <cell r="D1388">
            <v>1</v>
          </cell>
          <cell r="E1388" t="str">
            <v>m</v>
          </cell>
          <cell r="F1388">
            <v>49</v>
          </cell>
          <cell r="G1388">
            <v>49</v>
          </cell>
          <cell r="I1388">
            <v>0</v>
          </cell>
          <cell r="U1388">
            <v>65</v>
          </cell>
          <cell r="W1388">
            <v>65.849999999999994</v>
          </cell>
          <cell r="AD1388">
            <v>49</v>
          </cell>
        </row>
        <row r="1389">
          <cell r="A1389" t="str">
            <v>M972</v>
          </cell>
          <cell r="B1389" t="str">
            <v>Tacha refletiva monodirecional</v>
          </cell>
          <cell r="C1389" t="str">
            <v>un</v>
          </cell>
          <cell r="D1389">
            <v>1</v>
          </cell>
          <cell r="E1389" t="str">
            <v>un</v>
          </cell>
          <cell r="F1389">
            <v>4.2</v>
          </cell>
          <cell r="G1389">
            <v>4.2</v>
          </cell>
          <cell r="I1389">
            <v>0</v>
          </cell>
          <cell r="U1389">
            <v>4.2</v>
          </cell>
          <cell r="W1389">
            <v>5.5</v>
          </cell>
          <cell r="AD1389">
            <v>3.8</v>
          </cell>
        </row>
        <row r="1390">
          <cell r="A1390" t="str">
            <v>M973</v>
          </cell>
          <cell r="B1390" t="str">
            <v>Tacha refletiva bidirecional</v>
          </cell>
          <cell r="C1390" t="str">
            <v>un</v>
          </cell>
          <cell r="D1390">
            <v>1</v>
          </cell>
          <cell r="E1390" t="str">
            <v>un</v>
          </cell>
          <cell r="F1390">
            <v>4.7</v>
          </cell>
          <cell r="G1390">
            <v>4.7</v>
          </cell>
          <cell r="I1390">
            <v>0</v>
          </cell>
          <cell r="U1390">
            <v>4.7</v>
          </cell>
          <cell r="W1390">
            <v>6</v>
          </cell>
          <cell r="AD1390">
            <v>4.2</v>
          </cell>
        </row>
        <row r="1391">
          <cell r="A1391" t="str">
            <v>M974</v>
          </cell>
          <cell r="B1391" t="str">
            <v>Tachão refletivo monodirecional</v>
          </cell>
          <cell r="C1391" t="str">
            <v>un</v>
          </cell>
          <cell r="D1391">
            <v>1</v>
          </cell>
          <cell r="E1391" t="str">
            <v>un</v>
          </cell>
          <cell r="F1391">
            <v>12.5</v>
          </cell>
          <cell r="G1391">
            <v>12.5</v>
          </cell>
          <cell r="I1391">
            <v>0</v>
          </cell>
          <cell r="U1391">
            <v>12.5</v>
          </cell>
          <cell r="W1391">
            <v>12.5</v>
          </cell>
          <cell r="AD1391">
            <v>11.5</v>
          </cell>
        </row>
        <row r="1392">
          <cell r="A1392" t="str">
            <v>M975</v>
          </cell>
          <cell r="B1392" t="str">
            <v>Tachão refletivo bidirecional</v>
          </cell>
          <cell r="C1392" t="str">
            <v>un</v>
          </cell>
          <cell r="D1392">
            <v>1</v>
          </cell>
          <cell r="E1392" t="str">
            <v>un</v>
          </cell>
          <cell r="F1392">
            <v>13.5</v>
          </cell>
          <cell r="G1392">
            <v>13.5</v>
          </cell>
          <cell r="I1392">
            <v>0</v>
          </cell>
          <cell r="U1392">
            <v>13.5</v>
          </cell>
          <cell r="W1392">
            <v>15.2</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U1393">
            <v>0.96</v>
          </cell>
          <cell r="W1393">
            <v>0.96</v>
          </cell>
          <cell r="AD1393">
            <v>0.88</v>
          </cell>
        </row>
        <row r="1394">
          <cell r="A1394" t="str">
            <v>M977</v>
          </cell>
          <cell r="B1394" t="str">
            <v>Selante asfáltico polimerizado</v>
          </cell>
          <cell r="C1394" t="str">
            <v>l</v>
          </cell>
          <cell r="D1394">
            <v>1</v>
          </cell>
          <cell r="E1394" t="str">
            <v>l</v>
          </cell>
          <cell r="F1394">
            <v>1.53</v>
          </cell>
          <cell r="G1394">
            <v>1.53</v>
          </cell>
          <cell r="I1394">
            <v>0</v>
          </cell>
          <cell r="U1394">
            <v>1.28</v>
          </cell>
          <cell r="W1394">
            <v>1.27</v>
          </cell>
          <cell r="AD1394">
            <v>5.21</v>
          </cell>
        </row>
        <row r="1395">
          <cell r="A1395" t="str">
            <v>M980</v>
          </cell>
          <cell r="B1395" t="str">
            <v>Indenização de jazida</v>
          </cell>
          <cell r="C1395" t="str">
            <v>m3</v>
          </cell>
          <cell r="D1395">
            <v>1</v>
          </cell>
          <cell r="E1395" t="str">
            <v>m3</v>
          </cell>
          <cell r="F1395">
            <v>1.04</v>
          </cell>
          <cell r="G1395">
            <v>1.04</v>
          </cell>
          <cell r="I1395">
            <v>0</v>
          </cell>
          <cell r="U1395">
            <v>1.04</v>
          </cell>
          <cell r="W1395">
            <v>1.04</v>
          </cell>
          <cell r="AD1395">
            <v>1.04</v>
          </cell>
        </row>
        <row r="1396">
          <cell r="A1396" t="str">
            <v>M982</v>
          </cell>
          <cell r="B1396" t="str">
            <v>Isopor de 5cm de espessura</v>
          </cell>
          <cell r="C1396" t="str">
            <v>m2</v>
          </cell>
          <cell r="D1396">
            <v>1</v>
          </cell>
          <cell r="E1396" t="str">
            <v>m2</v>
          </cell>
          <cell r="F1396">
            <v>6.5</v>
          </cell>
          <cell r="G1396">
            <v>6.5</v>
          </cell>
          <cell r="I1396">
            <v>0</v>
          </cell>
          <cell r="U1396">
            <v>7.8</v>
          </cell>
          <cell r="W1396">
            <v>7</v>
          </cell>
          <cell r="AD1396">
            <v>6.5</v>
          </cell>
        </row>
        <row r="1397">
          <cell r="A1397" t="str">
            <v>M983</v>
          </cell>
          <cell r="B1397" t="str">
            <v>Disco diam. p/ máq. de disco 6kW</v>
          </cell>
          <cell r="C1397" t="str">
            <v>un</v>
          </cell>
          <cell r="D1397">
            <v>1</v>
          </cell>
          <cell r="E1397" t="str">
            <v>un</v>
          </cell>
          <cell r="F1397">
            <v>300</v>
          </cell>
          <cell r="G1397">
            <v>300</v>
          </cell>
          <cell r="I1397">
            <v>0</v>
          </cell>
          <cell r="U1397">
            <v>300</v>
          </cell>
          <cell r="W1397">
            <v>300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U1398">
            <v>11.2667</v>
          </cell>
          <cell r="W1398">
            <v>11.2667</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U1399">
            <v>0.82</v>
          </cell>
          <cell r="W1399">
            <v>0.82</v>
          </cell>
          <cell r="AD1399">
            <v>0.73</v>
          </cell>
        </row>
        <row r="1400">
          <cell r="A1400" t="str">
            <v>M996</v>
          </cell>
          <cell r="B1400" t="str">
            <v>Material Demolido</v>
          </cell>
          <cell r="C1400" t="str">
            <v>t</v>
          </cell>
          <cell r="D1400">
            <v>1</v>
          </cell>
          <cell r="E1400" t="str">
            <v>t</v>
          </cell>
          <cell r="F1400">
            <v>0</v>
          </cell>
          <cell r="G1400">
            <v>0</v>
          </cell>
          <cell r="I1400">
            <v>0</v>
          </cell>
          <cell r="U1400">
            <v>0</v>
          </cell>
          <cell r="W1400">
            <v>0</v>
          </cell>
          <cell r="AD1400">
            <v>0</v>
          </cell>
        </row>
        <row r="1401">
          <cell r="A1401" t="str">
            <v>M997</v>
          </cell>
          <cell r="B1401" t="str">
            <v>Material Fresado</v>
          </cell>
          <cell r="C1401" t="str">
            <v>t</v>
          </cell>
          <cell r="D1401">
            <v>1</v>
          </cell>
          <cell r="E1401" t="str">
            <v>t</v>
          </cell>
          <cell r="F1401">
            <v>0</v>
          </cell>
          <cell r="G1401">
            <v>0</v>
          </cell>
          <cell r="I1401">
            <v>0</v>
          </cell>
          <cell r="U1401">
            <v>0</v>
          </cell>
          <cell r="W1401">
            <v>0</v>
          </cell>
          <cell r="AD1401">
            <v>0</v>
          </cell>
        </row>
        <row r="1402">
          <cell r="A1402" t="str">
            <v>M998</v>
          </cell>
          <cell r="B1402" t="str">
            <v>Madeira</v>
          </cell>
          <cell r="C1402" t="str">
            <v>t</v>
          </cell>
          <cell r="D1402">
            <v>1</v>
          </cell>
          <cell r="E1402" t="str">
            <v>t</v>
          </cell>
          <cell r="F1402">
            <v>0</v>
          </cell>
          <cell r="G1402">
            <v>0</v>
          </cell>
          <cell r="I1402">
            <v>0</v>
          </cell>
          <cell r="U1402">
            <v>0</v>
          </cell>
          <cell r="W1402">
            <v>0</v>
          </cell>
          <cell r="AD1402">
            <v>0</v>
          </cell>
        </row>
        <row r="1403">
          <cell r="A1403" t="str">
            <v>M999</v>
          </cell>
          <cell r="B1403" t="str">
            <v>Material retirado da pista</v>
          </cell>
          <cell r="C1403" t="str">
            <v>t</v>
          </cell>
          <cell r="D1403">
            <v>1</v>
          </cell>
          <cell r="E1403" t="str">
            <v>t</v>
          </cell>
          <cell r="F1403">
            <v>0</v>
          </cell>
          <cell r="G1403">
            <v>0</v>
          </cell>
          <cell r="I1403">
            <v>0</v>
          </cell>
          <cell r="U1403">
            <v>0</v>
          </cell>
          <cell r="W1403">
            <v>0</v>
          </cell>
          <cell r="AD1403">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BDI"/>
      <sheetName val="Cronograma"/>
      <sheetName val="Composições"/>
      <sheetName val="Resumo (Biblioteca)"/>
      <sheetName val="QCI"/>
      <sheetName val="Composição (Biblioteca)"/>
    </sheetNames>
    <sheetDataSet>
      <sheetData sheetId="0">
        <row r="5">
          <cell r="A5" t="str">
            <v>OBRA</v>
          </cell>
        </row>
        <row r="6">
          <cell r="A6" t="str">
            <v>PROP.</v>
          </cell>
        </row>
        <row r="8">
          <cell r="A8" t="str">
            <v>LOCAL</v>
          </cell>
        </row>
        <row r="12">
          <cell r="A12" t="str">
            <v>DATA</v>
          </cell>
        </row>
      </sheetData>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NTE 1 - BSCC 3,00 x 3,00"/>
      <sheetName val="Memorial de Cálculo"/>
      <sheetName val="PONTE 2 - BSCC 3,00 x 3,00"/>
      <sheetName val="PONTE 03 - BSCC 2,50 x 2,50"/>
      <sheetName val="PONTE 04 - BTCC 2,50 x 2,50"/>
      <sheetName val="PONTE 5 - BSCC 3,00 x 3,00"/>
      <sheetName val="PONTE 06 - BTCC 2,50 x 2,50"/>
      <sheetName val="PONTE 07 - BSCC 2,50 x 2,50"/>
      <sheetName val="PONTE 08 - BDCC 2,00 x 2,00"/>
      <sheetName val="PONTE 09 - BTCC 2,50 x 2,50"/>
      <sheetName val="PONTE 10 - BSCC 2,50 x 2,50"/>
      <sheetName val="PONTE 11 - BSCC 3,00 x 3,00"/>
      <sheetName val="PONTE 12 - BSCC 3,00 x 3,00"/>
      <sheetName val="BDI"/>
      <sheetName val="Cronograma"/>
      <sheetName val="Composição Unitária de Preços"/>
      <sheetName val="Administração Local"/>
      <sheetName val="Lista de Materiais"/>
      <sheetName val="Planilha12"/>
    </sheetNames>
    <sheetDataSet>
      <sheetData sheetId="0">
        <row r="6">
          <cell r="B6" t="str">
            <v>PREFEITURA MUNICIPAL DE JUÍNA</v>
          </cell>
        </row>
        <row r="7">
          <cell r="B7" t="str">
            <v>DIVERSOS LOCAIS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Resumido"/>
      <sheetName val="Administração Local"/>
      <sheetName val="Orçamento Sintético"/>
      <sheetName val="BDI"/>
      <sheetName val="Cronograma"/>
      <sheetName val="Orçamento Analítico"/>
      <sheetName val="Memória de Cálculo"/>
      <sheetName val="Encargos"/>
    </sheetNames>
    <sheetDataSet>
      <sheetData sheetId="0" refreshError="1"/>
      <sheetData sheetId="1" refreshError="1"/>
      <sheetData sheetId="2" refreshError="1"/>
      <sheetData sheetId="3" refreshError="1"/>
      <sheetData sheetId="4" refreshError="1"/>
      <sheetData sheetId="5" refreshError="1"/>
      <sheetData sheetId="6" refreshError="1">
        <row r="6">
          <cell r="D6" t="str">
            <v>PREFEITURA MUNICIPAL DE JUÍNA</v>
          </cell>
        </row>
      </sheetData>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showWhiteSpace="0" view="pageBreakPreview" topLeftCell="A2" zoomScaleNormal="100" zoomScaleSheetLayoutView="100" workbookViewId="0">
      <selection activeCell="D8" sqref="D8"/>
    </sheetView>
  </sheetViews>
  <sheetFormatPr defaultRowHeight="14.25"/>
  <cols>
    <col min="1" max="2" width="10" style="62" bestFit="1" customWidth="1"/>
    <col min="3" max="3" width="9" style="62"/>
    <col min="4" max="4" width="60" style="62" bestFit="1" customWidth="1"/>
    <col min="5" max="5" width="30" style="62" bestFit="1" customWidth="1"/>
    <col min="6" max="6" width="5" style="62" bestFit="1" customWidth="1"/>
    <col min="7" max="7" width="10" style="62" bestFit="1" customWidth="1"/>
    <col min="8" max="8" width="8.625" style="62" bestFit="1" customWidth="1"/>
    <col min="9" max="9" width="13" style="62" bestFit="1" customWidth="1"/>
    <col min="10" max="10" width="10" style="62" bestFit="1" customWidth="1"/>
    <col min="11" max="16384" width="9" style="62"/>
  </cols>
  <sheetData>
    <row r="1" spans="1:10" ht="15">
      <c r="A1" s="63"/>
      <c r="B1" s="63"/>
      <c r="C1" s="63"/>
      <c r="D1" s="63" t="s">
        <v>0</v>
      </c>
      <c r="E1" s="63" t="s">
        <v>1</v>
      </c>
      <c r="F1" s="78" t="s">
        <v>2</v>
      </c>
      <c r="G1" s="78"/>
      <c r="H1" s="78"/>
      <c r="I1" s="78" t="s">
        <v>3</v>
      </c>
      <c r="J1" s="78"/>
    </row>
    <row r="2" spans="1:10" ht="80.099999999999994" customHeight="1">
      <c r="A2" s="59"/>
      <c r="B2" s="59"/>
      <c r="C2" s="59"/>
      <c r="D2" s="59" t="s">
        <v>4</v>
      </c>
      <c r="E2" s="59" t="s">
        <v>5</v>
      </c>
      <c r="F2" s="74" t="s">
        <v>6</v>
      </c>
      <c r="G2" s="74"/>
      <c r="H2" s="74"/>
      <c r="I2" s="74" t="s">
        <v>7</v>
      </c>
      <c r="J2" s="74"/>
    </row>
    <row r="3" spans="1:10" ht="15">
      <c r="A3" s="79" t="s">
        <v>8</v>
      </c>
      <c r="B3" s="77"/>
      <c r="C3" s="77"/>
      <c r="D3" s="77"/>
      <c r="E3" s="77"/>
      <c r="F3" s="77"/>
      <c r="G3" s="77"/>
      <c r="H3" s="77"/>
      <c r="I3" s="77"/>
      <c r="J3" s="77"/>
    </row>
    <row r="4" spans="1:10" ht="30" customHeight="1">
      <c r="A4" s="80" t="s">
        <v>9</v>
      </c>
      <c r="B4" s="80"/>
      <c r="C4" s="80"/>
      <c r="D4" s="80" t="s">
        <v>10</v>
      </c>
      <c r="E4" s="80"/>
      <c r="F4" s="80"/>
      <c r="G4" s="64"/>
      <c r="H4" s="71" t="s">
        <v>11</v>
      </c>
      <c r="I4" s="71" t="s">
        <v>12</v>
      </c>
      <c r="J4" s="71" t="s">
        <v>13</v>
      </c>
    </row>
    <row r="5" spans="1:10" ht="24" customHeight="1">
      <c r="A5" s="68" t="s">
        <v>14</v>
      </c>
      <c r="B5" s="68"/>
      <c r="C5" s="68"/>
      <c r="D5" s="68" t="s">
        <v>15</v>
      </c>
      <c r="E5" s="68"/>
      <c r="F5" s="2"/>
      <c r="G5" s="68"/>
      <c r="H5" s="2">
        <v>1</v>
      </c>
      <c r="I5" s="3">
        <v>153232.97</v>
      </c>
      <c r="J5" s="4">
        <v>2.3676397780390077E-2</v>
      </c>
    </row>
    <row r="6" spans="1:10" ht="24" customHeight="1">
      <c r="A6" s="68" t="s">
        <v>16</v>
      </c>
      <c r="B6" s="68"/>
      <c r="C6" s="68"/>
      <c r="D6" s="68" t="s">
        <v>17</v>
      </c>
      <c r="E6" s="68"/>
      <c r="F6" s="2"/>
      <c r="G6" s="68"/>
      <c r="H6" s="2">
        <v>1</v>
      </c>
      <c r="I6" s="3">
        <v>1834.21</v>
      </c>
      <c r="J6" s="4">
        <v>2.8340823500823148E-4</v>
      </c>
    </row>
    <row r="7" spans="1:10" ht="26.1" customHeight="1">
      <c r="A7" s="68" t="s">
        <v>18</v>
      </c>
      <c r="B7" s="68"/>
      <c r="C7" s="68"/>
      <c r="D7" s="68" t="s">
        <v>19</v>
      </c>
      <c r="E7" s="68"/>
      <c r="F7" s="2"/>
      <c r="G7" s="68"/>
      <c r="H7" s="2">
        <v>1</v>
      </c>
      <c r="I7" s="3">
        <v>337579.12</v>
      </c>
      <c r="J7" s="4">
        <v>5.2160168451176242E-2</v>
      </c>
    </row>
    <row r="8" spans="1:10" ht="39" customHeight="1">
      <c r="A8" s="68" t="s">
        <v>20</v>
      </c>
      <c r="B8" s="68"/>
      <c r="C8" s="68"/>
      <c r="D8" s="68" t="s">
        <v>21</v>
      </c>
      <c r="E8" s="68"/>
      <c r="F8" s="2"/>
      <c r="G8" s="68"/>
      <c r="H8" s="2">
        <v>1</v>
      </c>
      <c r="I8" s="3">
        <v>520076.77</v>
      </c>
      <c r="J8" s="4">
        <v>8.0358322904401328E-2</v>
      </c>
    </row>
    <row r="9" spans="1:10" ht="39" customHeight="1">
      <c r="A9" s="68" t="s">
        <v>22</v>
      </c>
      <c r="B9" s="68"/>
      <c r="C9" s="68"/>
      <c r="D9" s="68" t="s">
        <v>23</v>
      </c>
      <c r="E9" s="68"/>
      <c r="F9" s="2"/>
      <c r="G9" s="68"/>
      <c r="H9" s="2">
        <v>1</v>
      </c>
      <c r="I9" s="3">
        <v>234338.72</v>
      </c>
      <c r="J9" s="4">
        <v>3.6208243892077871E-2</v>
      </c>
    </row>
    <row r="10" spans="1:10" ht="39" customHeight="1">
      <c r="A10" s="68" t="s">
        <v>24</v>
      </c>
      <c r="B10" s="68"/>
      <c r="C10" s="68"/>
      <c r="D10" s="68" t="s">
        <v>25</v>
      </c>
      <c r="E10" s="68"/>
      <c r="F10" s="2"/>
      <c r="G10" s="68"/>
      <c r="H10" s="2">
        <v>1</v>
      </c>
      <c r="I10" s="3">
        <v>528619.81999999995</v>
      </c>
      <c r="J10" s="4">
        <v>8.1678330276559949E-2</v>
      </c>
    </row>
    <row r="11" spans="1:10" ht="39" customHeight="1">
      <c r="A11" s="68" t="s">
        <v>26</v>
      </c>
      <c r="B11" s="68"/>
      <c r="C11" s="68"/>
      <c r="D11" s="68" t="s">
        <v>27</v>
      </c>
      <c r="E11" s="68"/>
      <c r="F11" s="2"/>
      <c r="G11" s="68"/>
      <c r="H11" s="2">
        <v>1</v>
      </c>
      <c r="I11" s="3">
        <v>409868.79999999999</v>
      </c>
      <c r="J11" s="4">
        <v>6.332982220843951E-2</v>
      </c>
    </row>
    <row r="12" spans="1:10" ht="39" customHeight="1">
      <c r="A12" s="68" t="s">
        <v>28</v>
      </c>
      <c r="B12" s="68"/>
      <c r="C12" s="68"/>
      <c r="D12" s="68" t="s">
        <v>29</v>
      </c>
      <c r="E12" s="68"/>
      <c r="F12" s="2"/>
      <c r="G12" s="68"/>
      <c r="H12" s="2">
        <v>1</v>
      </c>
      <c r="I12" s="3">
        <v>346122.16</v>
      </c>
      <c r="J12" s="4">
        <v>5.348017427821062E-2</v>
      </c>
    </row>
    <row r="13" spans="1:10" ht="39" customHeight="1">
      <c r="A13" s="68" t="s">
        <v>30</v>
      </c>
      <c r="B13" s="68"/>
      <c r="C13" s="68"/>
      <c r="D13" s="68" t="s">
        <v>31</v>
      </c>
      <c r="E13" s="68"/>
      <c r="F13" s="2"/>
      <c r="G13" s="68"/>
      <c r="H13" s="2">
        <v>1</v>
      </c>
      <c r="I13" s="3">
        <v>474991.71</v>
      </c>
      <c r="J13" s="4">
        <v>7.3392120953784862E-2</v>
      </c>
    </row>
    <row r="14" spans="1:10" ht="39" customHeight="1">
      <c r="A14" s="68" t="s">
        <v>32</v>
      </c>
      <c r="B14" s="68"/>
      <c r="C14" s="68"/>
      <c r="D14" s="68" t="s">
        <v>33</v>
      </c>
      <c r="E14" s="68"/>
      <c r="F14" s="2"/>
      <c r="G14" s="68"/>
      <c r="H14" s="2">
        <v>1</v>
      </c>
      <c r="I14" s="3">
        <v>801799.01</v>
      </c>
      <c r="J14" s="4">
        <v>0.12388790937539723</v>
      </c>
    </row>
    <row r="15" spans="1:10" ht="39" customHeight="1">
      <c r="A15" s="68" t="s">
        <v>34</v>
      </c>
      <c r="B15" s="68"/>
      <c r="C15" s="68"/>
      <c r="D15" s="68" t="s">
        <v>35</v>
      </c>
      <c r="E15" s="68"/>
      <c r="F15" s="2"/>
      <c r="G15" s="68"/>
      <c r="H15" s="2">
        <v>1</v>
      </c>
      <c r="I15" s="3">
        <v>784712.92</v>
      </c>
      <c r="J15" s="4">
        <v>0.12124789617620423</v>
      </c>
    </row>
    <row r="16" spans="1:10" ht="39" customHeight="1">
      <c r="A16" s="68" t="s">
        <v>36</v>
      </c>
      <c r="B16" s="68"/>
      <c r="C16" s="68"/>
      <c r="D16" s="68" t="s">
        <v>37</v>
      </c>
      <c r="E16" s="68"/>
      <c r="F16" s="2"/>
      <c r="G16" s="68"/>
      <c r="H16" s="2">
        <v>1</v>
      </c>
      <c r="I16" s="3">
        <v>251424.81</v>
      </c>
      <c r="J16" s="4">
        <v>3.8848257091270877E-2</v>
      </c>
    </row>
    <row r="17" spans="1:10" ht="39" customHeight="1">
      <c r="A17" s="68" t="s">
        <v>38</v>
      </c>
      <c r="B17" s="68"/>
      <c r="C17" s="68"/>
      <c r="D17" s="68" t="s">
        <v>39</v>
      </c>
      <c r="E17" s="68"/>
      <c r="F17" s="2"/>
      <c r="G17" s="68"/>
      <c r="H17" s="2">
        <v>1</v>
      </c>
      <c r="I17" s="3">
        <v>234338.72</v>
      </c>
      <c r="J17" s="4">
        <v>3.6208243892077871E-2</v>
      </c>
    </row>
    <row r="18" spans="1:10" ht="39" customHeight="1">
      <c r="A18" s="68" t="s">
        <v>40</v>
      </c>
      <c r="B18" s="68"/>
      <c r="C18" s="68"/>
      <c r="D18" s="68" t="s">
        <v>41</v>
      </c>
      <c r="E18" s="68"/>
      <c r="F18" s="2"/>
      <c r="G18" s="68"/>
      <c r="H18" s="2">
        <v>1</v>
      </c>
      <c r="I18" s="3">
        <v>346122.16</v>
      </c>
      <c r="J18" s="4">
        <v>5.348017427821062E-2</v>
      </c>
    </row>
    <row r="19" spans="1:10" ht="39" customHeight="1">
      <c r="A19" s="68" t="s">
        <v>42</v>
      </c>
      <c r="B19" s="68"/>
      <c r="C19" s="68"/>
      <c r="D19" s="68" t="s">
        <v>43</v>
      </c>
      <c r="E19" s="68"/>
      <c r="F19" s="2"/>
      <c r="G19" s="68"/>
      <c r="H19" s="2">
        <v>1</v>
      </c>
      <c r="I19" s="3">
        <v>355173.64</v>
      </c>
      <c r="J19" s="4">
        <v>5.4878740402597853E-2</v>
      </c>
    </row>
    <row r="20" spans="1:10" ht="39" customHeight="1">
      <c r="A20" s="68" t="s">
        <v>44</v>
      </c>
      <c r="B20" s="68"/>
      <c r="C20" s="68"/>
      <c r="D20" s="68" t="s">
        <v>45</v>
      </c>
      <c r="E20" s="68"/>
      <c r="F20" s="2"/>
      <c r="G20" s="68"/>
      <c r="H20" s="2">
        <v>1</v>
      </c>
      <c r="I20" s="3">
        <v>354156.77</v>
      </c>
      <c r="J20" s="4">
        <v>5.4721621353016385E-2</v>
      </c>
    </row>
    <row r="21" spans="1:10" ht="39" customHeight="1">
      <c r="A21" s="68" t="s">
        <v>46</v>
      </c>
      <c r="B21" s="68"/>
      <c r="C21" s="68"/>
      <c r="D21" s="68" t="s">
        <v>970</v>
      </c>
      <c r="E21" s="68"/>
      <c r="F21" s="2"/>
      <c r="G21" s="68"/>
      <c r="H21" s="2">
        <v>1</v>
      </c>
      <c r="I21" s="3">
        <v>337579.12</v>
      </c>
      <c r="J21" s="4">
        <v>5.2160168451176242E-2</v>
      </c>
    </row>
    <row r="22" spans="1:10">
      <c r="A22" s="61"/>
      <c r="B22" s="61"/>
      <c r="C22" s="61"/>
      <c r="D22" s="61"/>
      <c r="E22" s="61"/>
      <c r="F22" s="61"/>
      <c r="G22" s="61"/>
      <c r="H22" s="61"/>
      <c r="I22" s="61"/>
      <c r="J22" s="61"/>
    </row>
    <row r="23" spans="1:10">
      <c r="A23" s="73"/>
      <c r="B23" s="73"/>
      <c r="C23" s="73"/>
      <c r="D23" s="9"/>
      <c r="E23" s="58"/>
      <c r="F23" s="74" t="s">
        <v>47</v>
      </c>
      <c r="G23" s="73"/>
      <c r="H23" s="75">
        <v>5100981.9000000004</v>
      </c>
      <c r="I23" s="73"/>
      <c r="J23" s="73"/>
    </row>
    <row r="24" spans="1:10">
      <c r="A24" s="73"/>
      <c r="B24" s="73"/>
      <c r="C24" s="73"/>
      <c r="D24" s="9"/>
      <c r="E24" s="58"/>
      <c r="F24" s="74" t="s">
        <v>48</v>
      </c>
      <c r="G24" s="73"/>
      <c r="H24" s="75">
        <v>1370989.53</v>
      </c>
      <c r="I24" s="73"/>
      <c r="J24" s="73"/>
    </row>
    <row r="25" spans="1:10">
      <c r="A25" s="73"/>
      <c r="B25" s="73"/>
      <c r="C25" s="73"/>
      <c r="D25" s="9"/>
      <c r="E25" s="58"/>
      <c r="F25" s="74" t="s">
        <v>49</v>
      </c>
      <c r="G25" s="73"/>
      <c r="H25" s="75">
        <v>6471971.4299999997</v>
      </c>
      <c r="I25" s="73"/>
      <c r="J25" s="73"/>
    </row>
    <row r="26" spans="1:10" ht="60" customHeight="1">
      <c r="A26" s="10"/>
      <c r="B26" s="10"/>
      <c r="C26" s="10"/>
      <c r="D26" s="10"/>
      <c r="E26" s="10"/>
      <c r="F26" s="10"/>
      <c r="G26" s="10"/>
      <c r="H26" s="10"/>
      <c r="I26" s="10"/>
      <c r="J26" s="10"/>
    </row>
    <row r="27" spans="1:10" ht="69.95" customHeight="1">
      <c r="A27" s="76" t="s">
        <v>50</v>
      </c>
      <c r="B27" s="77"/>
      <c r="C27" s="77"/>
      <c r="D27" s="77"/>
      <c r="E27" s="77"/>
      <c r="F27" s="77"/>
      <c r="G27" s="77"/>
      <c r="H27" s="77"/>
      <c r="I27" s="77"/>
      <c r="J27" s="77"/>
    </row>
  </sheetData>
  <mergeCells count="17">
    <mergeCell ref="A4:C4"/>
    <mergeCell ref="D4:F4"/>
    <mergeCell ref="F1:H1"/>
    <mergeCell ref="I1:J1"/>
    <mergeCell ref="F2:H2"/>
    <mergeCell ref="I2:J2"/>
    <mergeCell ref="A3:J3"/>
    <mergeCell ref="A25:C25"/>
    <mergeCell ref="F25:G25"/>
    <mergeCell ref="H25:J25"/>
    <mergeCell ref="A27:J27"/>
    <mergeCell ref="A23:C23"/>
    <mergeCell ref="F23:G23"/>
    <mergeCell ref="H23:J23"/>
    <mergeCell ref="A24:C24"/>
    <mergeCell ref="F24:G24"/>
    <mergeCell ref="H24:J24"/>
  </mergeCells>
  <pageMargins left="0.5" right="0.5" top="1" bottom="1" header="0.5" footer="0.5"/>
  <pageSetup paperSize="9" scale="75" fitToHeight="0" orientation="landscape" r:id="rId1"/>
  <headerFooter>
    <oddHeader>&amp;L &amp;CPREFEITURA MUNICIPAL DE JUINA
CNPJ: 15.359.201/0001-57 &amp;R</oddHeader>
    <oddFooter>&amp;L &amp;CTRAVESSA EMMANUEL  - CENTRO - Juína / MT
65999416470 / engenharia@juina.mt.gov.br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4"/>
  <sheetViews>
    <sheetView showWhiteSpace="0" view="pageBreakPreview" zoomScale="60" zoomScaleNormal="100" workbookViewId="0">
      <selection activeCell="O338" sqref="O338"/>
    </sheetView>
  </sheetViews>
  <sheetFormatPr defaultRowHeight="14.25"/>
  <cols>
    <col min="1" max="2" width="10" style="62" bestFit="1" customWidth="1"/>
    <col min="3" max="3" width="13.25" style="62" bestFit="1" customWidth="1"/>
    <col min="4" max="4" width="60" style="62" bestFit="1" customWidth="1"/>
    <col min="5" max="5" width="8" style="62" bestFit="1" customWidth="1"/>
    <col min="6" max="10" width="13" style="62" bestFit="1" customWidth="1"/>
    <col min="11" max="16384" width="9" style="62"/>
  </cols>
  <sheetData>
    <row r="1" spans="1:10" ht="15">
      <c r="A1" s="63"/>
      <c r="B1" s="63"/>
      <c r="C1" s="63"/>
      <c r="D1" s="63" t="s">
        <v>0</v>
      </c>
      <c r="E1" s="78" t="s">
        <v>1</v>
      </c>
      <c r="F1" s="78"/>
      <c r="G1" s="78" t="s">
        <v>2</v>
      </c>
      <c r="H1" s="78"/>
      <c r="I1" s="78" t="s">
        <v>3</v>
      </c>
      <c r="J1" s="78"/>
    </row>
    <row r="2" spans="1:10" ht="77.25" customHeight="1">
      <c r="A2" s="59"/>
      <c r="B2" s="59"/>
      <c r="C2" s="59"/>
      <c r="D2" s="59" t="s">
        <v>4</v>
      </c>
      <c r="E2" s="74" t="s">
        <v>5</v>
      </c>
      <c r="F2" s="74"/>
      <c r="G2" s="74" t="s">
        <v>6</v>
      </c>
      <c r="H2" s="74"/>
      <c r="I2" s="74" t="s">
        <v>7</v>
      </c>
      <c r="J2" s="74"/>
    </row>
    <row r="3" spans="1:10" ht="15">
      <c r="A3" s="79" t="s">
        <v>51</v>
      </c>
      <c r="B3" s="77"/>
      <c r="C3" s="77"/>
      <c r="D3" s="77"/>
      <c r="E3" s="77"/>
      <c r="F3" s="77"/>
      <c r="G3" s="77"/>
      <c r="H3" s="77"/>
      <c r="I3" s="77"/>
      <c r="J3" s="77"/>
    </row>
    <row r="4" spans="1:10" ht="30" customHeight="1">
      <c r="A4" s="64" t="s">
        <v>9</v>
      </c>
      <c r="B4" s="71" t="s">
        <v>52</v>
      </c>
      <c r="C4" s="64" t="s">
        <v>53</v>
      </c>
      <c r="D4" s="64" t="s">
        <v>10</v>
      </c>
      <c r="E4" s="70" t="s">
        <v>54</v>
      </c>
      <c r="F4" s="71" t="s">
        <v>11</v>
      </c>
      <c r="G4" s="71" t="s">
        <v>55</v>
      </c>
      <c r="H4" s="71" t="s">
        <v>56</v>
      </c>
      <c r="I4" s="71" t="s">
        <v>12</v>
      </c>
      <c r="J4" s="71" t="s">
        <v>13</v>
      </c>
    </row>
    <row r="5" spans="1:10" ht="24" customHeight="1">
      <c r="A5" s="68" t="s">
        <v>14</v>
      </c>
      <c r="B5" s="68" t="s">
        <v>57</v>
      </c>
      <c r="C5" s="68"/>
      <c r="D5" s="68" t="s">
        <v>15</v>
      </c>
      <c r="E5" s="1"/>
      <c r="F5" s="2">
        <v>1</v>
      </c>
      <c r="G5" s="2" t="s">
        <v>58</v>
      </c>
      <c r="H5" s="3">
        <v>153232.97</v>
      </c>
      <c r="I5" s="3">
        <v>153232.97</v>
      </c>
      <c r="J5" s="4">
        <v>2.3676397780390077E-2</v>
      </c>
    </row>
    <row r="6" spans="1:10" ht="24" customHeight="1">
      <c r="A6" s="65" t="s">
        <v>59</v>
      </c>
      <c r="B6" s="65" t="s">
        <v>60</v>
      </c>
      <c r="C6" s="65" t="s">
        <v>61</v>
      </c>
      <c r="D6" s="65" t="s">
        <v>62</v>
      </c>
      <c r="E6" s="5" t="s">
        <v>63</v>
      </c>
      <c r="F6" s="6">
        <v>1</v>
      </c>
      <c r="G6" s="7">
        <v>120770</v>
      </c>
      <c r="H6" s="7">
        <v>153232.97</v>
      </c>
      <c r="I6" s="7">
        <v>153232.97</v>
      </c>
      <c r="J6" s="8">
        <v>2.3676397780390077E-2</v>
      </c>
    </row>
    <row r="7" spans="1:10" ht="24" customHeight="1">
      <c r="A7" s="68" t="s">
        <v>16</v>
      </c>
      <c r="B7" s="68" t="s">
        <v>57</v>
      </c>
      <c r="C7" s="68"/>
      <c r="D7" s="68" t="s">
        <v>17</v>
      </c>
      <c r="E7" s="1"/>
      <c r="F7" s="2">
        <v>1</v>
      </c>
      <c r="G7" s="2" t="s">
        <v>58</v>
      </c>
      <c r="H7" s="3">
        <v>1834.21</v>
      </c>
      <c r="I7" s="3">
        <v>1834.21</v>
      </c>
      <c r="J7" s="4">
        <v>2.8340823500823148E-4</v>
      </c>
    </row>
    <row r="8" spans="1:10" ht="39" customHeight="1">
      <c r="A8" s="65" t="s">
        <v>64</v>
      </c>
      <c r="B8" s="65" t="s">
        <v>65</v>
      </c>
      <c r="C8" s="65" t="s">
        <v>66</v>
      </c>
      <c r="D8" s="65" t="s">
        <v>67</v>
      </c>
      <c r="E8" s="5" t="s">
        <v>68</v>
      </c>
      <c r="F8" s="6">
        <v>3.12</v>
      </c>
      <c r="G8" s="7">
        <v>463.35</v>
      </c>
      <c r="H8" s="7">
        <v>587.89</v>
      </c>
      <c r="I8" s="7">
        <v>1834.21</v>
      </c>
      <c r="J8" s="8">
        <v>2.8340823500823148E-4</v>
      </c>
    </row>
    <row r="9" spans="1:10" ht="26.1" customHeight="1">
      <c r="A9" s="68" t="s">
        <v>18</v>
      </c>
      <c r="B9" s="68" t="s">
        <v>57</v>
      </c>
      <c r="C9" s="68"/>
      <c r="D9" s="68" t="s">
        <v>19</v>
      </c>
      <c r="E9" s="1"/>
      <c r="F9" s="2">
        <v>1</v>
      </c>
      <c r="G9" s="2" t="s">
        <v>58</v>
      </c>
      <c r="H9" s="3">
        <v>337579.12</v>
      </c>
      <c r="I9" s="3">
        <v>337579.12</v>
      </c>
      <c r="J9" s="4">
        <v>5.2160168451176242E-2</v>
      </c>
    </row>
    <row r="10" spans="1:10" ht="24" customHeight="1">
      <c r="A10" s="68" t="s">
        <v>69</v>
      </c>
      <c r="B10" s="68" t="s">
        <v>57</v>
      </c>
      <c r="C10" s="68"/>
      <c r="D10" s="68" t="s">
        <v>70</v>
      </c>
      <c r="E10" s="1"/>
      <c r="F10" s="2">
        <v>1</v>
      </c>
      <c r="G10" s="2" t="s">
        <v>58</v>
      </c>
      <c r="H10" s="3">
        <v>0</v>
      </c>
      <c r="I10" s="3">
        <v>0</v>
      </c>
      <c r="J10" s="4">
        <v>0</v>
      </c>
    </row>
    <row r="11" spans="1:10" ht="65.099999999999994" customHeight="1">
      <c r="A11" s="65" t="s">
        <v>71</v>
      </c>
      <c r="B11" s="65" t="s">
        <v>72</v>
      </c>
      <c r="C11" s="65" t="s">
        <v>66</v>
      </c>
      <c r="D11" s="65" t="s">
        <v>73</v>
      </c>
      <c r="E11" s="5" t="s">
        <v>74</v>
      </c>
      <c r="F11" s="6">
        <v>60</v>
      </c>
      <c r="G11" s="7">
        <v>12.32</v>
      </c>
      <c r="H11" s="7">
        <v>15.63</v>
      </c>
      <c r="I11" s="7">
        <v>937.8</v>
      </c>
      <c r="J11" s="8">
        <v>1.449017521389151E-4</v>
      </c>
    </row>
    <row r="12" spans="1:10" ht="65.099999999999994" customHeight="1">
      <c r="A12" s="65" t="s">
        <v>75</v>
      </c>
      <c r="B12" s="65" t="s">
        <v>76</v>
      </c>
      <c r="C12" s="65" t="s">
        <v>66</v>
      </c>
      <c r="D12" s="65" t="s">
        <v>77</v>
      </c>
      <c r="E12" s="5" t="s">
        <v>74</v>
      </c>
      <c r="F12" s="6">
        <v>78</v>
      </c>
      <c r="G12" s="7">
        <v>18.73</v>
      </c>
      <c r="H12" s="7">
        <v>23.76</v>
      </c>
      <c r="I12" s="7">
        <v>1853.28</v>
      </c>
      <c r="J12" s="8">
        <v>2.8635478695245107E-4</v>
      </c>
    </row>
    <row r="13" spans="1:10" ht="24" customHeight="1">
      <c r="A13" s="68" t="s">
        <v>78</v>
      </c>
      <c r="B13" s="68" t="s">
        <v>57</v>
      </c>
      <c r="C13" s="68"/>
      <c r="D13" s="68" t="s">
        <v>79</v>
      </c>
      <c r="E13" s="1"/>
      <c r="F13" s="2">
        <v>1</v>
      </c>
      <c r="G13" s="2" t="s">
        <v>58</v>
      </c>
      <c r="H13" s="3">
        <v>121328.91</v>
      </c>
      <c r="I13" s="3">
        <v>121328.91</v>
      </c>
      <c r="J13" s="4">
        <v>1.8746824103331988E-2</v>
      </c>
    </row>
    <row r="14" spans="1:10" ht="24" customHeight="1">
      <c r="A14" s="65" t="s">
        <v>80</v>
      </c>
      <c r="B14" s="65" t="s">
        <v>81</v>
      </c>
      <c r="C14" s="65" t="s">
        <v>61</v>
      </c>
      <c r="D14" s="65" t="s">
        <v>705</v>
      </c>
      <c r="E14" s="5" t="s">
        <v>82</v>
      </c>
      <c r="F14" s="6">
        <v>140</v>
      </c>
      <c r="G14" s="7">
        <v>636.92999999999995</v>
      </c>
      <c r="H14" s="7">
        <v>808.13</v>
      </c>
      <c r="I14" s="7">
        <v>113138.2</v>
      </c>
      <c r="J14" s="8">
        <v>1.7481257638988064E-2</v>
      </c>
    </row>
    <row r="15" spans="1:10" ht="39" customHeight="1">
      <c r="A15" s="65" t="s">
        <v>83</v>
      </c>
      <c r="B15" s="65" t="s">
        <v>84</v>
      </c>
      <c r="C15" s="65" t="s">
        <v>61</v>
      </c>
      <c r="D15" s="65" t="s">
        <v>85</v>
      </c>
      <c r="E15" s="5" t="s">
        <v>68</v>
      </c>
      <c r="F15" s="6">
        <v>19.32</v>
      </c>
      <c r="G15" s="7">
        <v>334.14</v>
      </c>
      <c r="H15" s="7">
        <v>423.95</v>
      </c>
      <c r="I15" s="7">
        <v>8190.71</v>
      </c>
      <c r="J15" s="8">
        <v>1.2655664643439256E-3</v>
      </c>
    </row>
    <row r="16" spans="1:10" ht="24" customHeight="1">
      <c r="A16" s="68" t="s">
        <v>86</v>
      </c>
      <c r="B16" s="68" t="s">
        <v>57</v>
      </c>
      <c r="C16" s="68"/>
      <c r="D16" s="68" t="s">
        <v>87</v>
      </c>
      <c r="E16" s="1"/>
      <c r="F16" s="2">
        <v>1</v>
      </c>
      <c r="G16" s="2" t="s">
        <v>58</v>
      </c>
      <c r="H16" s="3">
        <v>69278.179999999993</v>
      </c>
      <c r="I16" s="3">
        <v>69278.179999999993</v>
      </c>
      <c r="J16" s="4">
        <v>1.0704339589459528E-2</v>
      </c>
    </row>
    <row r="17" spans="1:10" ht="39" customHeight="1">
      <c r="A17" s="65" t="s">
        <v>88</v>
      </c>
      <c r="B17" s="65" t="s">
        <v>89</v>
      </c>
      <c r="C17" s="65" t="s">
        <v>61</v>
      </c>
      <c r="D17" s="65" t="s">
        <v>90</v>
      </c>
      <c r="E17" s="5" t="s">
        <v>82</v>
      </c>
      <c r="F17" s="6">
        <v>56.32</v>
      </c>
      <c r="G17" s="7">
        <v>694.28</v>
      </c>
      <c r="H17" s="7">
        <v>880.9</v>
      </c>
      <c r="I17" s="7">
        <v>49612.28</v>
      </c>
      <c r="J17" s="8">
        <v>7.6657136911990357E-3</v>
      </c>
    </row>
    <row r="18" spans="1:10" ht="24" customHeight="1">
      <c r="A18" s="65" t="s">
        <v>91</v>
      </c>
      <c r="B18" s="65" t="s">
        <v>92</v>
      </c>
      <c r="C18" s="65" t="s">
        <v>61</v>
      </c>
      <c r="D18" s="65" t="s">
        <v>706</v>
      </c>
      <c r="E18" s="5" t="s">
        <v>82</v>
      </c>
      <c r="F18" s="6">
        <v>30</v>
      </c>
      <c r="G18" s="7">
        <v>516.66</v>
      </c>
      <c r="H18" s="7">
        <v>655.53</v>
      </c>
      <c r="I18" s="7">
        <v>19665.900000000001</v>
      </c>
      <c r="J18" s="8">
        <v>3.0386258982604934E-3</v>
      </c>
    </row>
    <row r="19" spans="1:10" ht="24" customHeight="1">
      <c r="A19" s="68" t="s">
        <v>93</v>
      </c>
      <c r="B19" s="68" t="s">
        <v>57</v>
      </c>
      <c r="C19" s="68"/>
      <c r="D19" s="68" t="s">
        <v>94</v>
      </c>
      <c r="E19" s="1"/>
      <c r="F19" s="2">
        <v>1</v>
      </c>
      <c r="G19" s="2" t="s">
        <v>58</v>
      </c>
      <c r="H19" s="3">
        <v>133180.94</v>
      </c>
      <c r="I19" s="3">
        <v>133180.94</v>
      </c>
      <c r="J19" s="4">
        <v>2.0578109999475076E-2</v>
      </c>
    </row>
    <row r="20" spans="1:10" ht="24" customHeight="1">
      <c r="A20" s="65" t="s">
        <v>95</v>
      </c>
      <c r="B20" s="65" t="s">
        <v>96</v>
      </c>
      <c r="C20" s="65" t="s">
        <v>61</v>
      </c>
      <c r="D20" s="65" t="s">
        <v>707</v>
      </c>
      <c r="E20" s="5" t="s">
        <v>82</v>
      </c>
      <c r="F20" s="6">
        <v>18</v>
      </c>
      <c r="G20" s="7">
        <v>505.79</v>
      </c>
      <c r="H20" s="7">
        <v>641.74</v>
      </c>
      <c r="I20" s="7">
        <v>11551.32</v>
      </c>
      <c r="J20" s="8">
        <v>1.7848224648297003E-3</v>
      </c>
    </row>
    <row r="21" spans="1:10" ht="24" customHeight="1">
      <c r="A21" s="65" t="s">
        <v>97</v>
      </c>
      <c r="B21" s="65" t="s">
        <v>98</v>
      </c>
      <c r="C21" s="65" t="s">
        <v>61</v>
      </c>
      <c r="D21" s="65" t="s">
        <v>708</v>
      </c>
      <c r="E21" s="5" t="s">
        <v>82</v>
      </c>
      <c r="F21" s="6">
        <v>70</v>
      </c>
      <c r="G21" s="7">
        <v>516.66</v>
      </c>
      <c r="H21" s="7">
        <v>655.53</v>
      </c>
      <c r="I21" s="7">
        <v>45887.1</v>
      </c>
      <c r="J21" s="8">
        <v>7.0901270959411516E-3</v>
      </c>
    </row>
    <row r="22" spans="1:10" ht="26.1" customHeight="1">
      <c r="A22" s="65" t="s">
        <v>99</v>
      </c>
      <c r="B22" s="65" t="s">
        <v>100</v>
      </c>
      <c r="C22" s="65" t="s">
        <v>61</v>
      </c>
      <c r="D22" s="65" t="s">
        <v>709</v>
      </c>
      <c r="E22" s="5" t="s">
        <v>63</v>
      </c>
      <c r="F22" s="6">
        <v>20</v>
      </c>
      <c r="G22" s="7">
        <v>513.36</v>
      </c>
      <c r="H22" s="7">
        <v>651.35</v>
      </c>
      <c r="I22" s="7">
        <v>13027</v>
      </c>
      <c r="J22" s="8">
        <v>2.0128333601126544E-3</v>
      </c>
    </row>
    <row r="23" spans="1:10" ht="26.1" customHeight="1">
      <c r="A23" s="65" t="s">
        <v>101</v>
      </c>
      <c r="B23" s="65" t="s">
        <v>102</v>
      </c>
      <c r="C23" s="65" t="s">
        <v>61</v>
      </c>
      <c r="D23" s="65" t="s">
        <v>103</v>
      </c>
      <c r="E23" s="5" t="s">
        <v>82</v>
      </c>
      <c r="F23" s="6">
        <v>294</v>
      </c>
      <c r="G23" s="7">
        <v>68.040000000000006</v>
      </c>
      <c r="H23" s="7">
        <v>86.32</v>
      </c>
      <c r="I23" s="7">
        <v>25378.080000000002</v>
      </c>
      <c r="J23" s="8">
        <v>3.921228681938109E-3</v>
      </c>
    </row>
    <row r="24" spans="1:10" ht="26.1" customHeight="1">
      <c r="A24" s="65" t="s">
        <v>104</v>
      </c>
      <c r="B24" s="65" t="s">
        <v>105</v>
      </c>
      <c r="C24" s="65" t="s">
        <v>61</v>
      </c>
      <c r="D24" s="65" t="s">
        <v>106</v>
      </c>
      <c r="E24" s="5" t="s">
        <v>82</v>
      </c>
      <c r="F24" s="6">
        <v>140</v>
      </c>
      <c r="G24" s="7">
        <v>68.040000000000006</v>
      </c>
      <c r="H24" s="7">
        <v>86.32</v>
      </c>
      <c r="I24" s="7">
        <v>12084.8</v>
      </c>
      <c r="J24" s="8">
        <v>1.8672517533038615E-3</v>
      </c>
    </row>
    <row r="25" spans="1:10" ht="26.1" customHeight="1">
      <c r="A25" s="65" t="s">
        <v>107</v>
      </c>
      <c r="B25" s="65" t="s">
        <v>108</v>
      </c>
      <c r="C25" s="65" t="s">
        <v>61</v>
      </c>
      <c r="D25" s="65" t="s">
        <v>109</v>
      </c>
      <c r="E25" s="5" t="s">
        <v>82</v>
      </c>
      <c r="F25" s="6">
        <v>28</v>
      </c>
      <c r="G25" s="7">
        <v>444.1</v>
      </c>
      <c r="H25" s="7">
        <v>563.47</v>
      </c>
      <c r="I25" s="7">
        <v>15777.16</v>
      </c>
      <c r="J25" s="8">
        <v>2.4377672507741588E-3</v>
      </c>
    </row>
    <row r="26" spans="1:10" ht="26.1" customHeight="1">
      <c r="A26" s="65" t="s">
        <v>110</v>
      </c>
      <c r="B26" s="65" t="s">
        <v>111</v>
      </c>
      <c r="C26" s="65" t="s">
        <v>61</v>
      </c>
      <c r="D26" s="65" t="s">
        <v>112</v>
      </c>
      <c r="E26" s="5" t="s">
        <v>113</v>
      </c>
      <c r="F26" s="6">
        <v>28</v>
      </c>
      <c r="G26" s="7">
        <v>266.72000000000003</v>
      </c>
      <c r="H26" s="7">
        <v>338.41</v>
      </c>
      <c r="I26" s="7">
        <v>9475.48</v>
      </c>
      <c r="J26" s="8">
        <v>1.4640793925754397E-3</v>
      </c>
    </row>
    <row r="27" spans="1:10" ht="24" customHeight="1">
      <c r="A27" s="68" t="s">
        <v>114</v>
      </c>
      <c r="B27" s="68" t="s">
        <v>57</v>
      </c>
      <c r="C27" s="68"/>
      <c r="D27" s="68" t="s">
        <v>115</v>
      </c>
      <c r="E27" s="1"/>
      <c r="F27" s="2">
        <v>1</v>
      </c>
      <c r="G27" s="2" t="s">
        <v>58</v>
      </c>
      <c r="H27" s="3">
        <v>3545.85</v>
      </c>
      <c r="I27" s="3">
        <v>3545.85</v>
      </c>
      <c r="J27" s="4">
        <v>5.4787788208762224E-4</v>
      </c>
    </row>
    <row r="28" spans="1:10" ht="26.1" customHeight="1">
      <c r="A28" s="65" t="s">
        <v>116</v>
      </c>
      <c r="B28" s="65" t="s">
        <v>117</v>
      </c>
      <c r="C28" s="65" t="s">
        <v>61</v>
      </c>
      <c r="D28" s="65" t="s">
        <v>118</v>
      </c>
      <c r="E28" s="5" t="s">
        <v>68</v>
      </c>
      <c r="F28" s="6">
        <v>105</v>
      </c>
      <c r="G28" s="7">
        <v>26.62</v>
      </c>
      <c r="H28" s="7">
        <v>33.770000000000003</v>
      </c>
      <c r="I28" s="7">
        <v>3545.85</v>
      </c>
      <c r="J28" s="8">
        <v>5.4787788208762224E-4</v>
      </c>
    </row>
    <row r="29" spans="1:10" ht="24" customHeight="1">
      <c r="A29" s="68" t="s">
        <v>119</v>
      </c>
      <c r="B29" s="68" t="s">
        <v>57</v>
      </c>
      <c r="C29" s="68"/>
      <c r="D29" s="68" t="s">
        <v>120</v>
      </c>
      <c r="E29" s="1"/>
      <c r="F29" s="2">
        <v>1</v>
      </c>
      <c r="G29" s="2" t="s">
        <v>58</v>
      </c>
      <c r="H29" s="3">
        <v>7454.16</v>
      </c>
      <c r="I29" s="3">
        <v>7454.16</v>
      </c>
      <c r="J29" s="4">
        <v>1.1517603377306626E-3</v>
      </c>
    </row>
    <row r="30" spans="1:10" ht="26.1" customHeight="1">
      <c r="A30" s="65" t="s">
        <v>121</v>
      </c>
      <c r="B30" s="65" t="s">
        <v>122</v>
      </c>
      <c r="C30" s="65" t="s">
        <v>61</v>
      </c>
      <c r="D30" s="65" t="s">
        <v>123</v>
      </c>
      <c r="E30" s="5" t="s">
        <v>68</v>
      </c>
      <c r="F30" s="6">
        <v>63</v>
      </c>
      <c r="G30" s="7">
        <v>93.26</v>
      </c>
      <c r="H30" s="7">
        <v>118.32</v>
      </c>
      <c r="I30" s="7">
        <v>7454.16</v>
      </c>
      <c r="J30" s="8">
        <v>1.1517603377306626E-3</v>
      </c>
    </row>
    <row r="31" spans="1:10" ht="39" customHeight="1">
      <c r="A31" s="68" t="s">
        <v>20</v>
      </c>
      <c r="B31" s="68" t="s">
        <v>57</v>
      </c>
      <c r="C31" s="68"/>
      <c r="D31" s="68" t="s">
        <v>21</v>
      </c>
      <c r="E31" s="1"/>
      <c r="F31" s="2">
        <v>1</v>
      </c>
      <c r="G31" s="2" t="s">
        <v>58</v>
      </c>
      <c r="H31" s="3">
        <v>520076.77</v>
      </c>
      <c r="I31" s="3">
        <v>520076.77</v>
      </c>
      <c r="J31" s="4">
        <v>8.0358322904401328E-2</v>
      </c>
    </row>
    <row r="32" spans="1:10" ht="24" customHeight="1">
      <c r="A32" s="68" t="s">
        <v>124</v>
      </c>
      <c r="B32" s="68" t="s">
        <v>57</v>
      </c>
      <c r="C32" s="68"/>
      <c r="D32" s="68" t="s">
        <v>70</v>
      </c>
      <c r="E32" s="1"/>
      <c r="F32" s="2">
        <v>1</v>
      </c>
      <c r="G32" s="2" t="s">
        <v>58</v>
      </c>
      <c r="H32" s="3">
        <v>2791.08</v>
      </c>
      <c r="I32" s="3">
        <v>2791.08</v>
      </c>
      <c r="J32" s="4">
        <v>4.3125653909136614E-4</v>
      </c>
    </row>
    <row r="33" spans="1:10" ht="65.099999999999994" customHeight="1">
      <c r="A33" s="65" t="s">
        <v>125</v>
      </c>
      <c r="B33" s="65" t="s">
        <v>72</v>
      </c>
      <c r="C33" s="65" t="s">
        <v>66</v>
      </c>
      <c r="D33" s="65" t="s">
        <v>73</v>
      </c>
      <c r="E33" s="5" t="s">
        <v>74</v>
      </c>
      <c r="F33" s="6">
        <v>60</v>
      </c>
      <c r="G33" s="7">
        <v>12.32</v>
      </c>
      <c r="H33" s="7">
        <v>15.63</v>
      </c>
      <c r="I33" s="7">
        <v>937.8</v>
      </c>
      <c r="J33" s="8">
        <v>1.449017521389151E-4</v>
      </c>
    </row>
    <row r="34" spans="1:10" ht="65.099999999999994" customHeight="1">
      <c r="A34" s="65" t="s">
        <v>126</v>
      </c>
      <c r="B34" s="65" t="s">
        <v>76</v>
      </c>
      <c r="C34" s="65" t="s">
        <v>66</v>
      </c>
      <c r="D34" s="65" t="s">
        <v>77</v>
      </c>
      <c r="E34" s="5" t="s">
        <v>74</v>
      </c>
      <c r="F34" s="6">
        <v>78</v>
      </c>
      <c r="G34" s="7">
        <v>18.73</v>
      </c>
      <c r="H34" s="7">
        <v>23.76</v>
      </c>
      <c r="I34" s="7">
        <v>1853.28</v>
      </c>
      <c r="J34" s="8">
        <v>2.8635478695245107E-4</v>
      </c>
    </row>
    <row r="35" spans="1:10" ht="24" customHeight="1">
      <c r="A35" s="68" t="s">
        <v>127</v>
      </c>
      <c r="B35" s="68" t="s">
        <v>57</v>
      </c>
      <c r="C35" s="68"/>
      <c r="D35" s="68" t="s">
        <v>79</v>
      </c>
      <c r="E35" s="1"/>
      <c r="F35" s="2">
        <v>1</v>
      </c>
      <c r="G35" s="2" t="s">
        <v>58</v>
      </c>
      <c r="H35" s="3">
        <v>177898.01</v>
      </c>
      <c r="I35" s="3">
        <v>177898.01</v>
      </c>
      <c r="J35" s="4">
        <v>2.7487452922826019E-2</v>
      </c>
    </row>
    <row r="36" spans="1:10" ht="24" customHeight="1">
      <c r="A36" s="65" t="s">
        <v>128</v>
      </c>
      <c r="B36" s="65" t="s">
        <v>81</v>
      </c>
      <c r="C36" s="65" t="s">
        <v>61</v>
      </c>
      <c r="D36" s="65" t="s">
        <v>705</v>
      </c>
      <c r="E36" s="5" t="s">
        <v>82</v>
      </c>
      <c r="F36" s="6">
        <v>210</v>
      </c>
      <c r="G36" s="7">
        <v>636.92999999999995</v>
      </c>
      <c r="H36" s="7">
        <v>808.13</v>
      </c>
      <c r="I36" s="7">
        <v>169707.3</v>
      </c>
      <c r="J36" s="8">
        <v>2.6221886458482096E-2</v>
      </c>
    </row>
    <row r="37" spans="1:10" ht="39" customHeight="1">
      <c r="A37" s="65" t="s">
        <v>129</v>
      </c>
      <c r="B37" s="65" t="s">
        <v>84</v>
      </c>
      <c r="C37" s="65" t="s">
        <v>61</v>
      </c>
      <c r="D37" s="65" t="s">
        <v>85</v>
      </c>
      <c r="E37" s="5" t="s">
        <v>68</v>
      </c>
      <c r="F37" s="6">
        <v>19.32</v>
      </c>
      <c r="G37" s="7">
        <v>334.14</v>
      </c>
      <c r="H37" s="7">
        <v>423.95</v>
      </c>
      <c r="I37" s="7">
        <v>8190.71</v>
      </c>
      <c r="J37" s="8">
        <v>1.2655664643439256E-3</v>
      </c>
    </row>
    <row r="38" spans="1:10" ht="24" customHeight="1">
      <c r="A38" s="68" t="s">
        <v>130</v>
      </c>
      <c r="B38" s="68" t="s">
        <v>57</v>
      </c>
      <c r="C38" s="68"/>
      <c r="D38" s="68" t="s">
        <v>131</v>
      </c>
      <c r="E38" s="1"/>
      <c r="F38" s="2">
        <v>1</v>
      </c>
      <c r="G38" s="2" t="s">
        <v>58</v>
      </c>
      <c r="H38" s="3">
        <v>88944.08</v>
      </c>
      <c r="I38" s="3">
        <v>88944.08</v>
      </c>
      <c r="J38" s="4">
        <v>1.3742965487720022E-2</v>
      </c>
    </row>
    <row r="39" spans="1:10" ht="39" customHeight="1">
      <c r="A39" s="65" t="s">
        <v>132</v>
      </c>
      <c r="B39" s="65" t="s">
        <v>89</v>
      </c>
      <c r="C39" s="65" t="s">
        <v>61</v>
      </c>
      <c r="D39" s="65" t="s">
        <v>90</v>
      </c>
      <c r="E39" s="5" t="s">
        <v>82</v>
      </c>
      <c r="F39" s="6">
        <v>56.32</v>
      </c>
      <c r="G39" s="7">
        <v>694.28</v>
      </c>
      <c r="H39" s="7">
        <v>880.9</v>
      </c>
      <c r="I39" s="7">
        <v>49612.28</v>
      </c>
      <c r="J39" s="8">
        <v>7.6657136911990357E-3</v>
      </c>
    </row>
    <row r="40" spans="1:10" ht="24" customHeight="1">
      <c r="A40" s="65" t="s">
        <v>133</v>
      </c>
      <c r="B40" s="65" t="s">
        <v>92</v>
      </c>
      <c r="C40" s="65" t="s">
        <v>61</v>
      </c>
      <c r="D40" s="65" t="s">
        <v>706</v>
      </c>
      <c r="E40" s="5" t="s">
        <v>82</v>
      </c>
      <c r="F40" s="6">
        <v>60</v>
      </c>
      <c r="G40" s="7">
        <v>516.66</v>
      </c>
      <c r="H40" s="7">
        <v>655.53</v>
      </c>
      <c r="I40" s="7">
        <v>39331.800000000003</v>
      </c>
      <c r="J40" s="8">
        <v>6.0772517965209868E-3</v>
      </c>
    </row>
    <row r="41" spans="1:10" ht="24" customHeight="1">
      <c r="A41" s="68" t="s">
        <v>134</v>
      </c>
      <c r="B41" s="68" t="s">
        <v>57</v>
      </c>
      <c r="C41" s="68"/>
      <c r="D41" s="68" t="s">
        <v>94</v>
      </c>
      <c r="E41" s="1"/>
      <c r="F41" s="2">
        <v>1</v>
      </c>
      <c r="G41" s="2" t="s">
        <v>58</v>
      </c>
      <c r="H41" s="3">
        <v>230800.73</v>
      </c>
      <c r="I41" s="3">
        <v>230800.73</v>
      </c>
      <c r="J41" s="4">
        <v>3.5661580477650535E-2</v>
      </c>
    </row>
    <row r="42" spans="1:10" ht="24" customHeight="1">
      <c r="A42" s="65" t="s">
        <v>135</v>
      </c>
      <c r="B42" s="65" t="s">
        <v>96</v>
      </c>
      <c r="C42" s="65" t="s">
        <v>61</v>
      </c>
      <c r="D42" s="65" t="s">
        <v>707</v>
      </c>
      <c r="E42" s="5" t="s">
        <v>82</v>
      </c>
      <c r="F42" s="6">
        <v>27</v>
      </c>
      <c r="G42" s="7">
        <v>505.79</v>
      </c>
      <c r="H42" s="7">
        <v>641.74</v>
      </c>
      <c r="I42" s="7">
        <v>17326.98</v>
      </c>
      <c r="J42" s="8">
        <v>2.6772336972445505E-3</v>
      </c>
    </row>
    <row r="43" spans="1:10" ht="24" customHeight="1">
      <c r="A43" s="65" t="s">
        <v>136</v>
      </c>
      <c r="B43" s="65" t="s">
        <v>98</v>
      </c>
      <c r="C43" s="65" t="s">
        <v>61</v>
      </c>
      <c r="D43" s="65" t="s">
        <v>708</v>
      </c>
      <c r="E43" s="5" t="s">
        <v>82</v>
      </c>
      <c r="F43" s="6">
        <v>125</v>
      </c>
      <c r="G43" s="7">
        <v>516.66</v>
      </c>
      <c r="H43" s="7">
        <v>655.53</v>
      </c>
      <c r="I43" s="7">
        <v>81941.25</v>
      </c>
      <c r="J43" s="8">
        <v>1.2660941242752057E-2</v>
      </c>
    </row>
    <row r="44" spans="1:10" ht="26.1" customHeight="1">
      <c r="A44" s="65" t="s">
        <v>137</v>
      </c>
      <c r="B44" s="65" t="s">
        <v>100</v>
      </c>
      <c r="C44" s="65" t="s">
        <v>61</v>
      </c>
      <c r="D44" s="65" t="s">
        <v>709</v>
      </c>
      <c r="E44" s="5" t="s">
        <v>63</v>
      </c>
      <c r="F44" s="6">
        <v>30</v>
      </c>
      <c r="G44" s="7">
        <v>513.36</v>
      </c>
      <c r="H44" s="7">
        <v>651.35</v>
      </c>
      <c r="I44" s="7">
        <v>19540.5</v>
      </c>
      <c r="J44" s="8">
        <v>3.0192500401689812E-3</v>
      </c>
    </row>
    <row r="45" spans="1:10" ht="26.1" customHeight="1">
      <c r="A45" s="65" t="s">
        <v>138</v>
      </c>
      <c r="B45" s="65" t="s">
        <v>102</v>
      </c>
      <c r="C45" s="65" t="s">
        <v>61</v>
      </c>
      <c r="D45" s="65" t="s">
        <v>103</v>
      </c>
      <c r="E45" s="5" t="s">
        <v>82</v>
      </c>
      <c r="F45" s="6">
        <v>525</v>
      </c>
      <c r="G45" s="7">
        <v>68.040000000000006</v>
      </c>
      <c r="H45" s="7">
        <v>86.32</v>
      </c>
      <c r="I45" s="7">
        <v>45318</v>
      </c>
      <c r="J45" s="8">
        <v>7.0021940748894807E-3</v>
      </c>
    </row>
    <row r="46" spans="1:10" ht="26.1" customHeight="1">
      <c r="A46" s="65" t="s">
        <v>139</v>
      </c>
      <c r="B46" s="65" t="s">
        <v>105</v>
      </c>
      <c r="C46" s="65" t="s">
        <v>61</v>
      </c>
      <c r="D46" s="65" t="s">
        <v>106</v>
      </c>
      <c r="E46" s="5" t="s">
        <v>82</v>
      </c>
      <c r="F46" s="6">
        <v>250</v>
      </c>
      <c r="G46" s="7">
        <v>68.040000000000006</v>
      </c>
      <c r="H46" s="7">
        <v>86.32</v>
      </c>
      <c r="I46" s="7">
        <v>21580</v>
      </c>
      <c r="J46" s="8">
        <v>3.3343781308997527E-3</v>
      </c>
    </row>
    <row r="47" spans="1:10" ht="26.1" customHeight="1">
      <c r="A47" s="65" t="s">
        <v>140</v>
      </c>
      <c r="B47" s="65" t="s">
        <v>108</v>
      </c>
      <c r="C47" s="65" t="s">
        <v>61</v>
      </c>
      <c r="D47" s="65" t="s">
        <v>109</v>
      </c>
      <c r="E47" s="5" t="s">
        <v>82</v>
      </c>
      <c r="F47" s="6">
        <v>50</v>
      </c>
      <c r="G47" s="7">
        <v>444.1</v>
      </c>
      <c r="H47" s="7">
        <v>563.47</v>
      </c>
      <c r="I47" s="7">
        <v>28173.5</v>
      </c>
      <c r="J47" s="8">
        <v>4.3531558049538545E-3</v>
      </c>
    </row>
    <row r="48" spans="1:10" ht="26.1" customHeight="1">
      <c r="A48" s="65" t="s">
        <v>141</v>
      </c>
      <c r="B48" s="65" t="s">
        <v>111</v>
      </c>
      <c r="C48" s="65" t="s">
        <v>61</v>
      </c>
      <c r="D48" s="65" t="s">
        <v>112</v>
      </c>
      <c r="E48" s="5" t="s">
        <v>113</v>
      </c>
      <c r="F48" s="6">
        <v>50</v>
      </c>
      <c r="G48" s="7">
        <v>266.72000000000003</v>
      </c>
      <c r="H48" s="7">
        <v>338.41</v>
      </c>
      <c r="I48" s="7">
        <v>16920.5</v>
      </c>
      <c r="J48" s="8">
        <v>2.6144274867418568E-3</v>
      </c>
    </row>
    <row r="49" spans="1:10" ht="24" customHeight="1">
      <c r="A49" s="68" t="s">
        <v>142</v>
      </c>
      <c r="B49" s="68" t="s">
        <v>57</v>
      </c>
      <c r="C49" s="68"/>
      <c r="D49" s="68" t="s">
        <v>143</v>
      </c>
      <c r="E49" s="1"/>
      <c r="F49" s="2">
        <v>1</v>
      </c>
      <c r="G49" s="2" t="s">
        <v>58</v>
      </c>
      <c r="H49" s="3">
        <v>6331.87</v>
      </c>
      <c r="I49" s="3">
        <v>6331.87</v>
      </c>
      <c r="J49" s="4">
        <v>9.7835258830862907E-4</v>
      </c>
    </row>
    <row r="50" spans="1:10" ht="26.1" customHeight="1">
      <c r="A50" s="65" t="s">
        <v>144</v>
      </c>
      <c r="B50" s="65" t="s">
        <v>117</v>
      </c>
      <c r="C50" s="65" t="s">
        <v>61</v>
      </c>
      <c r="D50" s="65" t="s">
        <v>118</v>
      </c>
      <c r="E50" s="5" t="s">
        <v>68</v>
      </c>
      <c r="F50" s="6">
        <v>187.5</v>
      </c>
      <c r="G50" s="7">
        <v>26.62</v>
      </c>
      <c r="H50" s="7">
        <v>33.770000000000003</v>
      </c>
      <c r="I50" s="7">
        <v>6331.87</v>
      </c>
      <c r="J50" s="8">
        <v>9.7835258830862907E-4</v>
      </c>
    </row>
    <row r="51" spans="1:10" ht="24" customHeight="1">
      <c r="A51" s="68" t="s">
        <v>145</v>
      </c>
      <c r="B51" s="68" t="s">
        <v>57</v>
      </c>
      <c r="C51" s="68"/>
      <c r="D51" s="68" t="s">
        <v>120</v>
      </c>
      <c r="E51" s="1"/>
      <c r="F51" s="2">
        <v>1</v>
      </c>
      <c r="G51" s="2" t="s">
        <v>58</v>
      </c>
      <c r="H51" s="3">
        <v>13311</v>
      </c>
      <c r="I51" s="3">
        <v>13311</v>
      </c>
      <c r="J51" s="4">
        <v>2.0567148888047549E-3</v>
      </c>
    </row>
    <row r="52" spans="1:10" ht="26.1" customHeight="1">
      <c r="A52" s="65" t="s">
        <v>146</v>
      </c>
      <c r="B52" s="65" t="s">
        <v>122</v>
      </c>
      <c r="C52" s="65" t="s">
        <v>61</v>
      </c>
      <c r="D52" s="65" t="s">
        <v>123</v>
      </c>
      <c r="E52" s="5" t="s">
        <v>68</v>
      </c>
      <c r="F52" s="6">
        <v>112.5</v>
      </c>
      <c r="G52" s="7">
        <v>93.26</v>
      </c>
      <c r="H52" s="7">
        <v>118.32</v>
      </c>
      <c r="I52" s="7">
        <v>13311</v>
      </c>
      <c r="J52" s="8">
        <v>2.0567148888047549E-3</v>
      </c>
    </row>
    <row r="53" spans="1:10" ht="39" customHeight="1">
      <c r="A53" s="68" t="s">
        <v>22</v>
      </c>
      <c r="B53" s="68" t="s">
        <v>57</v>
      </c>
      <c r="C53" s="68"/>
      <c r="D53" s="68" t="s">
        <v>23</v>
      </c>
      <c r="E53" s="1"/>
      <c r="F53" s="2">
        <v>1</v>
      </c>
      <c r="G53" s="2" t="s">
        <v>58</v>
      </c>
      <c r="H53" s="3">
        <v>234338.72</v>
      </c>
      <c r="I53" s="3">
        <v>234338.72</v>
      </c>
      <c r="J53" s="4">
        <v>3.6208243892077871E-2</v>
      </c>
    </row>
    <row r="54" spans="1:10" ht="24" customHeight="1">
      <c r="A54" s="68" t="s">
        <v>147</v>
      </c>
      <c r="B54" s="68" t="s">
        <v>57</v>
      </c>
      <c r="C54" s="68"/>
      <c r="D54" s="68" t="s">
        <v>70</v>
      </c>
      <c r="E54" s="1"/>
      <c r="F54" s="2">
        <v>1</v>
      </c>
      <c r="G54" s="2" t="s">
        <v>58</v>
      </c>
      <c r="H54" s="3">
        <v>2791.08</v>
      </c>
      <c r="I54" s="3">
        <v>2791.08</v>
      </c>
      <c r="J54" s="4">
        <v>4.3125653909136614E-4</v>
      </c>
    </row>
    <row r="55" spans="1:10" ht="65.099999999999994" customHeight="1">
      <c r="A55" s="65" t="s">
        <v>148</v>
      </c>
      <c r="B55" s="65" t="s">
        <v>72</v>
      </c>
      <c r="C55" s="65" t="s">
        <v>66</v>
      </c>
      <c r="D55" s="65" t="s">
        <v>73</v>
      </c>
      <c r="E55" s="5" t="s">
        <v>74</v>
      </c>
      <c r="F55" s="6">
        <v>60</v>
      </c>
      <c r="G55" s="7">
        <v>12.32</v>
      </c>
      <c r="H55" s="7">
        <v>15.63</v>
      </c>
      <c r="I55" s="7">
        <v>937.8</v>
      </c>
      <c r="J55" s="8">
        <v>1.449017521389151E-4</v>
      </c>
    </row>
    <row r="56" spans="1:10" ht="65.099999999999994" customHeight="1">
      <c r="A56" s="65" t="s">
        <v>149</v>
      </c>
      <c r="B56" s="65" t="s">
        <v>76</v>
      </c>
      <c r="C56" s="65" t="s">
        <v>66</v>
      </c>
      <c r="D56" s="65" t="s">
        <v>77</v>
      </c>
      <c r="E56" s="5" t="s">
        <v>74</v>
      </c>
      <c r="F56" s="6">
        <v>78</v>
      </c>
      <c r="G56" s="7">
        <v>18.73</v>
      </c>
      <c r="H56" s="7">
        <v>23.76</v>
      </c>
      <c r="I56" s="7">
        <v>1853.28</v>
      </c>
      <c r="J56" s="8">
        <v>2.8635478695245107E-4</v>
      </c>
    </row>
    <row r="57" spans="1:10" ht="24" customHeight="1">
      <c r="A57" s="68" t="s">
        <v>150</v>
      </c>
      <c r="B57" s="68" t="s">
        <v>57</v>
      </c>
      <c r="C57" s="68"/>
      <c r="D57" s="68" t="s">
        <v>79</v>
      </c>
      <c r="E57" s="1"/>
      <c r="F57" s="2">
        <v>1</v>
      </c>
      <c r="G57" s="2" t="s">
        <v>58</v>
      </c>
      <c r="H57" s="3">
        <v>93044.36</v>
      </c>
      <c r="I57" s="3">
        <v>93044.36</v>
      </c>
      <c r="J57" s="4">
        <v>1.4376509693584973E-2</v>
      </c>
    </row>
    <row r="58" spans="1:10" ht="24" customHeight="1">
      <c r="A58" s="65" t="s">
        <v>151</v>
      </c>
      <c r="B58" s="65" t="s">
        <v>81</v>
      </c>
      <c r="C58" s="65" t="s">
        <v>61</v>
      </c>
      <c r="D58" s="65" t="s">
        <v>705</v>
      </c>
      <c r="E58" s="5" t="s">
        <v>82</v>
      </c>
      <c r="F58" s="6">
        <v>105</v>
      </c>
      <c r="G58" s="7">
        <v>636.92999999999995</v>
      </c>
      <c r="H58" s="7">
        <v>808.13</v>
      </c>
      <c r="I58" s="7">
        <v>84853.65</v>
      </c>
      <c r="J58" s="8">
        <v>1.3110943229241048E-2</v>
      </c>
    </row>
    <row r="59" spans="1:10" ht="39" customHeight="1">
      <c r="A59" s="65" t="s">
        <v>152</v>
      </c>
      <c r="B59" s="65" t="s">
        <v>84</v>
      </c>
      <c r="C59" s="65" t="s">
        <v>61</v>
      </c>
      <c r="D59" s="65" t="s">
        <v>85</v>
      </c>
      <c r="E59" s="5" t="s">
        <v>68</v>
      </c>
      <c r="F59" s="6">
        <v>19.32</v>
      </c>
      <c r="G59" s="7">
        <v>334.14</v>
      </c>
      <c r="H59" s="7">
        <v>423.95</v>
      </c>
      <c r="I59" s="7">
        <v>8190.71</v>
      </c>
      <c r="J59" s="8">
        <v>1.2655664643439256E-3</v>
      </c>
    </row>
    <row r="60" spans="1:10" ht="24" customHeight="1">
      <c r="A60" s="68" t="s">
        <v>153</v>
      </c>
      <c r="B60" s="68" t="s">
        <v>57</v>
      </c>
      <c r="C60" s="68"/>
      <c r="D60" s="68" t="s">
        <v>131</v>
      </c>
      <c r="E60" s="1"/>
      <c r="F60" s="2">
        <v>1</v>
      </c>
      <c r="G60" s="2" t="s">
        <v>58</v>
      </c>
      <c r="H60" s="3">
        <v>34639.089999999997</v>
      </c>
      <c r="I60" s="3">
        <v>34639.089999999997</v>
      </c>
      <c r="J60" s="4">
        <v>5.3521697947297641E-3</v>
      </c>
    </row>
    <row r="61" spans="1:10" ht="39" customHeight="1">
      <c r="A61" s="65" t="s">
        <v>154</v>
      </c>
      <c r="B61" s="65" t="s">
        <v>89</v>
      </c>
      <c r="C61" s="65" t="s">
        <v>61</v>
      </c>
      <c r="D61" s="65" t="s">
        <v>90</v>
      </c>
      <c r="E61" s="5" t="s">
        <v>82</v>
      </c>
      <c r="F61" s="6">
        <v>28.16</v>
      </c>
      <c r="G61" s="7">
        <v>694.28</v>
      </c>
      <c r="H61" s="7">
        <v>880.9</v>
      </c>
      <c r="I61" s="7">
        <v>24806.14</v>
      </c>
      <c r="J61" s="8">
        <v>3.8328568455995179E-3</v>
      </c>
    </row>
    <row r="62" spans="1:10" ht="24" customHeight="1">
      <c r="A62" s="65" t="s">
        <v>155</v>
      </c>
      <c r="B62" s="65" t="s">
        <v>92</v>
      </c>
      <c r="C62" s="65" t="s">
        <v>61</v>
      </c>
      <c r="D62" s="65" t="s">
        <v>706</v>
      </c>
      <c r="E62" s="5" t="s">
        <v>82</v>
      </c>
      <c r="F62" s="6">
        <v>15</v>
      </c>
      <c r="G62" s="7">
        <v>516.66</v>
      </c>
      <c r="H62" s="7">
        <v>655.53</v>
      </c>
      <c r="I62" s="7">
        <v>9832.9500000000007</v>
      </c>
      <c r="J62" s="8">
        <v>1.5193129491302467E-3</v>
      </c>
    </row>
    <row r="63" spans="1:10" ht="24" customHeight="1">
      <c r="A63" s="68" t="s">
        <v>156</v>
      </c>
      <c r="B63" s="68" t="s">
        <v>57</v>
      </c>
      <c r="C63" s="68"/>
      <c r="D63" s="68" t="s">
        <v>94</v>
      </c>
      <c r="E63" s="1"/>
      <c r="F63" s="2">
        <v>1</v>
      </c>
      <c r="G63" s="2" t="s">
        <v>58</v>
      </c>
      <c r="H63" s="3">
        <v>96007.039999999994</v>
      </c>
      <c r="I63" s="3">
        <v>96007.039999999994</v>
      </c>
      <c r="J63" s="4">
        <v>1.4834280564801567E-2</v>
      </c>
    </row>
    <row r="64" spans="1:10" ht="24" customHeight="1">
      <c r="A64" s="65" t="s">
        <v>157</v>
      </c>
      <c r="B64" s="65" t="s">
        <v>96</v>
      </c>
      <c r="C64" s="65" t="s">
        <v>61</v>
      </c>
      <c r="D64" s="65" t="s">
        <v>707</v>
      </c>
      <c r="E64" s="5" t="s">
        <v>82</v>
      </c>
      <c r="F64" s="6">
        <v>13.5</v>
      </c>
      <c r="G64" s="7">
        <v>505.79</v>
      </c>
      <c r="H64" s="7">
        <v>641.74</v>
      </c>
      <c r="I64" s="7">
        <v>8663.49</v>
      </c>
      <c r="J64" s="8">
        <v>1.3386168486222753E-3</v>
      </c>
    </row>
    <row r="65" spans="1:10" ht="24" customHeight="1">
      <c r="A65" s="65" t="s">
        <v>158</v>
      </c>
      <c r="B65" s="65" t="s">
        <v>98</v>
      </c>
      <c r="C65" s="65" t="s">
        <v>61</v>
      </c>
      <c r="D65" s="65" t="s">
        <v>708</v>
      </c>
      <c r="E65" s="5" t="s">
        <v>82</v>
      </c>
      <c r="F65" s="6">
        <v>50</v>
      </c>
      <c r="G65" s="7">
        <v>516.66</v>
      </c>
      <c r="H65" s="7">
        <v>655.53</v>
      </c>
      <c r="I65" s="7">
        <v>32776.5</v>
      </c>
      <c r="J65" s="8">
        <v>5.0643764971008221E-3</v>
      </c>
    </row>
    <row r="66" spans="1:10" ht="26.1" customHeight="1">
      <c r="A66" s="65" t="s">
        <v>159</v>
      </c>
      <c r="B66" s="65" t="s">
        <v>100</v>
      </c>
      <c r="C66" s="65" t="s">
        <v>61</v>
      </c>
      <c r="D66" s="65" t="s">
        <v>709</v>
      </c>
      <c r="E66" s="5" t="s">
        <v>63</v>
      </c>
      <c r="F66" s="6">
        <v>15</v>
      </c>
      <c r="G66" s="7">
        <v>513.36</v>
      </c>
      <c r="H66" s="7">
        <v>651.35</v>
      </c>
      <c r="I66" s="7">
        <v>9770.25</v>
      </c>
      <c r="J66" s="8">
        <v>1.5096250200844906E-3</v>
      </c>
    </row>
    <row r="67" spans="1:10" ht="26.1" customHeight="1">
      <c r="A67" s="65" t="s">
        <v>160</v>
      </c>
      <c r="B67" s="65" t="s">
        <v>102</v>
      </c>
      <c r="C67" s="65" t="s">
        <v>61</v>
      </c>
      <c r="D67" s="65" t="s">
        <v>103</v>
      </c>
      <c r="E67" s="5" t="s">
        <v>82</v>
      </c>
      <c r="F67" s="6">
        <v>210</v>
      </c>
      <c r="G67" s="7">
        <v>68.040000000000006</v>
      </c>
      <c r="H67" s="7">
        <v>86.32</v>
      </c>
      <c r="I67" s="7">
        <v>18127.2</v>
      </c>
      <c r="J67" s="8">
        <v>2.8008776299557922E-3</v>
      </c>
    </row>
    <row r="68" spans="1:10" ht="26.1" customHeight="1">
      <c r="A68" s="65" t="s">
        <v>161</v>
      </c>
      <c r="B68" s="65" t="s">
        <v>105</v>
      </c>
      <c r="C68" s="65" t="s">
        <v>61</v>
      </c>
      <c r="D68" s="65" t="s">
        <v>106</v>
      </c>
      <c r="E68" s="5" t="s">
        <v>82</v>
      </c>
      <c r="F68" s="6">
        <v>100</v>
      </c>
      <c r="G68" s="7">
        <v>68.040000000000006</v>
      </c>
      <c r="H68" s="7">
        <v>86.32</v>
      </c>
      <c r="I68" s="7">
        <v>8632</v>
      </c>
      <c r="J68" s="8">
        <v>1.3337512523599012E-3</v>
      </c>
    </row>
    <row r="69" spans="1:10" ht="26.1" customHeight="1">
      <c r="A69" s="65" t="s">
        <v>162</v>
      </c>
      <c r="B69" s="65" t="s">
        <v>108</v>
      </c>
      <c r="C69" s="65" t="s">
        <v>61</v>
      </c>
      <c r="D69" s="65" t="s">
        <v>109</v>
      </c>
      <c r="E69" s="5" t="s">
        <v>82</v>
      </c>
      <c r="F69" s="6">
        <v>20</v>
      </c>
      <c r="G69" s="7">
        <v>444.1</v>
      </c>
      <c r="H69" s="7">
        <v>563.47</v>
      </c>
      <c r="I69" s="7">
        <v>11269.4</v>
      </c>
      <c r="J69" s="8">
        <v>1.7412623219815418E-3</v>
      </c>
    </row>
    <row r="70" spans="1:10" ht="26.1" customHeight="1">
      <c r="A70" s="65" t="s">
        <v>163</v>
      </c>
      <c r="B70" s="65" t="s">
        <v>111</v>
      </c>
      <c r="C70" s="65" t="s">
        <v>61</v>
      </c>
      <c r="D70" s="65" t="s">
        <v>112</v>
      </c>
      <c r="E70" s="5" t="s">
        <v>113</v>
      </c>
      <c r="F70" s="6">
        <v>20</v>
      </c>
      <c r="G70" s="7">
        <v>266.72000000000003</v>
      </c>
      <c r="H70" s="7">
        <v>338.41</v>
      </c>
      <c r="I70" s="7">
        <v>6768.2</v>
      </c>
      <c r="J70" s="8">
        <v>1.0457709946967426E-3</v>
      </c>
    </row>
    <row r="71" spans="1:10" ht="24" customHeight="1">
      <c r="A71" s="68" t="s">
        <v>164</v>
      </c>
      <c r="B71" s="68" t="s">
        <v>57</v>
      </c>
      <c r="C71" s="68"/>
      <c r="D71" s="68" t="s">
        <v>115</v>
      </c>
      <c r="E71" s="1"/>
      <c r="F71" s="2">
        <v>1</v>
      </c>
      <c r="G71" s="2" t="s">
        <v>58</v>
      </c>
      <c r="H71" s="3">
        <v>2532.75</v>
      </c>
      <c r="I71" s="3">
        <v>2532.75</v>
      </c>
      <c r="J71" s="4">
        <v>3.9134134434830163E-4</v>
      </c>
    </row>
    <row r="72" spans="1:10" ht="26.1" customHeight="1">
      <c r="A72" s="65" t="s">
        <v>165</v>
      </c>
      <c r="B72" s="65" t="s">
        <v>117</v>
      </c>
      <c r="C72" s="65" t="s">
        <v>61</v>
      </c>
      <c r="D72" s="65" t="s">
        <v>118</v>
      </c>
      <c r="E72" s="5" t="s">
        <v>68</v>
      </c>
      <c r="F72" s="6">
        <v>75</v>
      </c>
      <c r="G72" s="7">
        <v>26.62</v>
      </c>
      <c r="H72" s="7">
        <v>33.770000000000003</v>
      </c>
      <c r="I72" s="7">
        <v>2532.75</v>
      </c>
      <c r="J72" s="8">
        <v>3.9134134434830163E-4</v>
      </c>
    </row>
    <row r="73" spans="1:10" ht="24" customHeight="1">
      <c r="A73" s="68" t="s">
        <v>166</v>
      </c>
      <c r="B73" s="68" t="s">
        <v>57</v>
      </c>
      <c r="C73" s="68"/>
      <c r="D73" s="68" t="s">
        <v>120</v>
      </c>
      <c r="E73" s="1"/>
      <c r="F73" s="2">
        <v>1</v>
      </c>
      <c r="G73" s="2" t="s">
        <v>58</v>
      </c>
      <c r="H73" s="3">
        <v>5324.4</v>
      </c>
      <c r="I73" s="3">
        <v>5324.4</v>
      </c>
      <c r="J73" s="4">
        <v>8.2268595552190192E-4</v>
      </c>
    </row>
    <row r="74" spans="1:10" ht="26.1" customHeight="1">
      <c r="A74" s="65" t="s">
        <v>167</v>
      </c>
      <c r="B74" s="65" t="s">
        <v>122</v>
      </c>
      <c r="C74" s="65" t="s">
        <v>61</v>
      </c>
      <c r="D74" s="65" t="s">
        <v>123</v>
      </c>
      <c r="E74" s="5" t="s">
        <v>68</v>
      </c>
      <c r="F74" s="6">
        <v>45</v>
      </c>
      <c r="G74" s="7">
        <v>93.26</v>
      </c>
      <c r="H74" s="7">
        <v>118.32</v>
      </c>
      <c r="I74" s="7">
        <v>5324.4</v>
      </c>
      <c r="J74" s="8">
        <v>8.2268595552190192E-4</v>
      </c>
    </row>
    <row r="75" spans="1:10" ht="39" customHeight="1">
      <c r="A75" s="68" t="s">
        <v>24</v>
      </c>
      <c r="B75" s="68" t="s">
        <v>57</v>
      </c>
      <c r="C75" s="68"/>
      <c r="D75" s="68" t="s">
        <v>25</v>
      </c>
      <c r="E75" s="1"/>
      <c r="F75" s="2">
        <v>1</v>
      </c>
      <c r="G75" s="2" t="s">
        <v>58</v>
      </c>
      <c r="H75" s="3">
        <v>528619.81999999995</v>
      </c>
      <c r="I75" s="3">
        <v>528619.81999999995</v>
      </c>
      <c r="J75" s="4">
        <v>8.1678330276559949E-2</v>
      </c>
    </row>
    <row r="76" spans="1:10" ht="24" customHeight="1">
      <c r="A76" s="68" t="s">
        <v>168</v>
      </c>
      <c r="B76" s="68" t="s">
        <v>57</v>
      </c>
      <c r="C76" s="68"/>
      <c r="D76" s="68" t="s">
        <v>70</v>
      </c>
      <c r="E76" s="1"/>
      <c r="F76" s="2">
        <v>1</v>
      </c>
      <c r="G76" s="2" t="s">
        <v>58</v>
      </c>
      <c r="H76" s="3">
        <v>2791.08</v>
      </c>
      <c r="I76" s="3">
        <v>2791.08</v>
      </c>
      <c r="J76" s="4">
        <v>4.3125653909136614E-4</v>
      </c>
    </row>
    <row r="77" spans="1:10" ht="65.099999999999994" customHeight="1">
      <c r="A77" s="65" t="s">
        <v>169</v>
      </c>
      <c r="B77" s="65" t="s">
        <v>72</v>
      </c>
      <c r="C77" s="65" t="s">
        <v>66</v>
      </c>
      <c r="D77" s="65" t="s">
        <v>73</v>
      </c>
      <c r="E77" s="5" t="s">
        <v>74</v>
      </c>
      <c r="F77" s="6">
        <v>60</v>
      </c>
      <c r="G77" s="7">
        <v>12.32</v>
      </c>
      <c r="H77" s="7">
        <v>15.63</v>
      </c>
      <c r="I77" s="7">
        <v>937.8</v>
      </c>
      <c r="J77" s="8">
        <v>1.449017521389151E-4</v>
      </c>
    </row>
    <row r="78" spans="1:10" ht="65.099999999999994" customHeight="1">
      <c r="A78" s="65" t="s">
        <v>170</v>
      </c>
      <c r="B78" s="65" t="s">
        <v>76</v>
      </c>
      <c r="C78" s="65" t="s">
        <v>66</v>
      </c>
      <c r="D78" s="65" t="s">
        <v>77</v>
      </c>
      <c r="E78" s="5" t="s">
        <v>74</v>
      </c>
      <c r="F78" s="6">
        <v>78</v>
      </c>
      <c r="G78" s="7">
        <v>18.73</v>
      </c>
      <c r="H78" s="7">
        <v>23.76</v>
      </c>
      <c r="I78" s="7">
        <v>1853.28</v>
      </c>
      <c r="J78" s="8">
        <v>2.8635478695245107E-4</v>
      </c>
    </row>
    <row r="79" spans="1:10" ht="24" customHeight="1">
      <c r="A79" s="68" t="s">
        <v>171</v>
      </c>
      <c r="B79" s="68" t="s">
        <v>57</v>
      </c>
      <c r="C79" s="68"/>
      <c r="D79" s="68" t="s">
        <v>79</v>
      </c>
      <c r="E79" s="1"/>
      <c r="F79" s="2">
        <v>1</v>
      </c>
      <c r="G79" s="2" t="s">
        <v>58</v>
      </c>
      <c r="H79" s="3">
        <v>177898.01</v>
      </c>
      <c r="I79" s="3">
        <v>177898.01</v>
      </c>
      <c r="J79" s="4">
        <v>2.7487452922826019E-2</v>
      </c>
    </row>
    <row r="80" spans="1:10" ht="24" customHeight="1">
      <c r="A80" s="65" t="s">
        <v>172</v>
      </c>
      <c r="B80" s="65" t="s">
        <v>81</v>
      </c>
      <c r="C80" s="65" t="s">
        <v>61</v>
      </c>
      <c r="D80" s="65" t="s">
        <v>705</v>
      </c>
      <c r="E80" s="5" t="s">
        <v>82</v>
      </c>
      <c r="F80" s="6">
        <v>210</v>
      </c>
      <c r="G80" s="7">
        <v>636.92999999999995</v>
      </c>
      <c r="H80" s="7">
        <v>808.13</v>
      </c>
      <c r="I80" s="7">
        <v>169707.3</v>
      </c>
      <c r="J80" s="8">
        <v>2.6221886458482096E-2</v>
      </c>
    </row>
    <row r="81" spans="1:10" ht="39" customHeight="1">
      <c r="A81" s="65" t="s">
        <v>173</v>
      </c>
      <c r="B81" s="65" t="s">
        <v>84</v>
      </c>
      <c r="C81" s="65" t="s">
        <v>61</v>
      </c>
      <c r="D81" s="65" t="s">
        <v>85</v>
      </c>
      <c r="E81" s="5" t="s">
        <v>68</v>
      </c>
      <c r="F81" s="6">
        <v>19.32</v>
      </c>
      <c r="G81" s="7">
        <v>334.14</v>
      </c>
      <c r="H81" s="7">
        <v>423.95</v>
      </c>
      <c r="I81" s="7">
        <v>8190.71</v>
      </c>
      <c r="J81" s="8">
        <v>1.2655664643439256E-3</v>
      </c>
    </row>
    <row r="82" spans="1:10" ht="24" customHeight="1">
      <c r="A82" s="68" t="s">
        <v>174</v>
      </c>
      <c r="B82" s="68" t="s">
        <v>57</v>
      </c>
      <c r="C82" s="68"/>
      <c r="D82" s="68" t="s">
        <v>131</v>
      </c>
      <c r="E82" s="1"/>
      <c r="F82" s="2">
        <v>1</v>
      </c>
      <c r="G82" s="2" t="s">
        <v>58</v>
      </c>
      <c r="H82" s="3">
        <v>88944.08</v>
      </c>
      <c r="I82" s="3">
        <v>88944.08</v>
      </c>
      <c r="J82" s="4">
        <v>1.3742965487720022E-2</v>
      </c>
    </row>
    <row r="83" spans="1:10" ht="39" customHeight="1">
      <c r="A83" s="65" t="s">
        <v>175</v>
      </c>
      <c r="B83" s="65" t="s">
        <v>89</v>
      </c>
      <c r="C83" s="65" t="s">
        <v>61</v>
      </c>
      <c r="D83" s="65" t="s">
        <v>90</v>
      </c>
      <c r="E83" s="5" t="s">
        <v>82</v>
      </c>
      <c r="F83" s="6">
        <v>56.32</v>
      </c>
      <c r="G83" s="7">
        <v>694.28</v>
      </c>
      <c r="H83" s="7">
        <v>880.9</v>
      </c>
      <c r="I83" s="7">
        <v>49612.28</v>
      </c>
      <c r="J83" s="8">
        <v>7.6657136911990357E-3</v>
      </c>
    </row>
    <row r="84" spans="1:10" ht="24" customHeight="1">
      <c r="A84" s="65" t="s">
        <v>176</v>
      </c>
      <c r="B84" s="65" t="s">
        <v>92</v>
      </c>
      <c r="C84" s="65" t="s">
        <v>61</v>
      </c>
      <c r="D84" s="65" t="s">
        <v>706</v>
      </c>
      <c r="E84" s="5" t="s">
        <v>82</v>
      </c>
      <c r="F84" s="6">
        <v>60</v>
      </c>
      <c r="G84" s="7">
        <v>516.66</v>
      </c>
      <c r="H84" s="7">
        <v>655.53</v>
      </c>
      <c r="I84" s="7">
        <v>39331.800000000003</v>
      </c>
      <c r="J84" s="8">
        <v>6.0772517965209868E-3</v>
      </c>
    </row>
    <row r="85" spans="1:10" ht="24" customHeight="1">
      <c r="A85" s="68" t="s">
        <v>177</v>
      </c>
      <c r="B85" s="68" t="s">
        <v>57</v>
      </c>
      <c r="C85" s="68"/>
      <c r="D85" s="68" t="s">
        <v>94</v>
      </c>
      <c r="E85" s="1"/>
      <c r="F85" s="2">
        <v>1</v>
      </c>
      <c r="G85" s="2" t="s">
        <v>58</v>
      </c>
      <c r="H85" s="3">
        <v>238558.06</v>
      </c>
      <c r="I85" s="3">
        <v>238558.06</v>
      </c>
      <c r="J85" s="4">
        <v>3.686018434726001E-2</v>
      </c>
    </row>
    <row r="86" spans="1:10" ht="24" customHeight="1">
      <c r="A86" s="65" t="s">
        <v>178</v>
      </c>
      <c r="B86" s="65" t="s">
        <v>96</v>
      </c>
      <c r="C86" s="65" t="s">
        <v>61</v>
      </c>
      <c r="D86" s="65" t="s">
        <v>707</v>
      </c>
      <c r="E86" s="5" t="s">
        <v>82</v>
      </c>
      <c r="F86" s="6">
        <v>27</v>
      </c>
      <c r="G86" s="7">
        <v>505.79</v>
      </c>
      <c r="H86" s="7">
        <v>641.74</v>
      </c>
      <c r="I86" s="7">
        <v>17326.98</v>
      </c>
      <c r="J86" s="8">
        <v>2.6772336972445505E-3</v>
      </c>
    </row>
    <row r="87" spans="1:10" ht="24" customHeight="1">
      <c r="A87" s="65" t="s">
        <v>179</v>
      </c>
      <c r="B87" s="65" t="s">
        <v>98</v>
      </c>
      <c r="C87" s="65" t="s">
        <v>61</v>
      </c>
      <c r="D87" s="65" t="s">
        <v>708</v>
      </c>
      <c r="E87" s="5" t="s">
        <v>82</v>
      </c>
      <c r="F87" s="6">
        <v>130</v>
      </c>
      <c r="G87" s="7">
        <v>516.66</v>
      </c>
      <c r="H87" s="7">
        <v>655.53</v>
      </c>
      <c r="I87" s="7">
        <v>85218.9</v>
      </c>
      <c r="J87" s="8">
        <v>1.3167378892462138E-2</v>
      </c>
    </row>
    <row r="88" spans="1:10" ht="26.1" customHeight="1">
      <c r="A88" s="65" t="s">
        <v>180</v>
      </c>
      <c r="B88" s="65" t="s">
        <v>100</v>
      </c>
      <c r="C88" s="65" t="s">
        <v>61</v>
      </c>
      <c r="D88" s="65" t="s">
        <v>709</v>
      </c>
      <c r="E88" s="5" t="s">
        <v>63</v>
      </c>
      <c r="F88" s="6">
        <v>30</v>
      </c>
      <c r="G88" s="7">
        <v>513.36</v>
      </c>
      <c r="H88" s="7">
        <v>651.35</v>
      </c>
      <c r="I88" s="7">
        <v>19540.5</v>
      </c>
      <c r="J88" s="8">
        <v>3.0192500401689812E-3</v>
      </c>
    </row>
    <row r="89" spans="1:10" ht="26.1" customHeight="1">
      <c r="A89" s="65" t="s">
        <v>181</v>
      </c>
      <c r="B89" s="65" t="s">
        <v>102</v>
      </c>
      <c r="C89" s="65" t="s">
        <v>61</v>
      </c>
      <c r="D89" s="65" t="s">
        <v>103</v>
      </c>
      <c r="E89" s="5" t="s">
        <v>82</v>
      </c>
      <c r="F89" s="6">
        <v>546</v>
      </c>
      <c r="G89" s="7">
        <v>68.040000000000006</v>
      </c>
      <c r="H89" s="7">
        <v>86.32</v>
      </c>
      <c r="I89" s="7">
        <v>47130.720000000001</v>
      </c>
      <c r="J89" s="8">
        <v>7.2822818378850598E-3</v>
      </c>
    </row>
    <row r="90" spans="1:10" ht="26.1" customHeight="1">
      <c r="A90" s="65" t="s">
        <v>182</v>
      </c>
      <c r="B90" s="65" t="s">
        <v>105</v>
      </c>
      <c r="C90" s="65" t="s">
        <v>61</v>
      </c>
      <c r="D90" s="65" t="s">
        <v>106</v>
      </c>
      <c r="E90" s="5" t="s">
        <v>82</v>
      </c>
      <c r="F90" s="6">
        <v>260</v>
      </c>
      <c r="G90" s="7">
        <v>68.040000000000006</v>
      </c>
      <c r="H90" s="7">
        <v>86.32</v>
      </c>
      <c r="I90" s="7">
        <v>22443.200000000001</v>
      </c>
      <c r="J90" s="8">
        <v>3.4677532561357429E-3</v>
      </c>
    </row>
    <row r="91" spans="1:10" ht="26.1" customHeight="1">
      <c r="A91" s="65" t="s">
        <v>183</v>
      </c>
      <c r="B91" s="65" t="s">
        <v>108</v>
      </c>
      <c r="C91" s="65" t="s">
        <v>61</v>
      </c>
      <c r="D91" s="65" t="s">
        <v>109</v>
      </c>
      <c r="E91" s="5" t="s">
        <v>82</v>
      </c>
      <c r="F91" s="6">
        <v>52</v>
      </c>
      <c r="G91" s="7">
        <v>444.1</v>
      </c>
      <c r="H91" s="7">
        <v>563.47</v>
      </c>
      <c r="I91" s="7">
        <v>29300.44</v>
      </c>
      <c r="J91" s="8">
        <v>4.5272820371520086E-3</v>
      </c>
    </row>
    <row r="92" spans="1:10" ht="26.1" customHeight="1">
      <c r="A92" s="65" t="s">
        <v>184</v>
      </c>
      <c r="B92" s="65" t="s">
        <v>111</v>
      </c>
      <c r="C92" s="65" t="s">
        <v>61</v>
      </c>
      <c r="D92" s="65" t="s">
        <v>112</v>
      </c>
      <c r="E92" s="5" t="s">
        <v>113</v>
      </c>
      <c r="F92" s="6">
        <v>52</v>
      </c>
      <c r="G92" s="7">
        <v>266.72000000000003</v>
      </c>
      <c r="H92" s="7">
        <v>338.41</v>
      </c>
      <c r="I92" s="7">
        <v>17597.32</v>
      </c>
      <c r="J92" s="8">
        <v>2.7190045862115308E-3</v>
      </c>
    </row>
    <row r="93" spans="1:10" ht="24" customHeight="1">
      <c r="A93" s="68" t="s">
        <v>185</v>
      </c>
      <c r="B93" s="68" t="s">
        <v>57</v>
      </c>
      <c r="C93" s="68"/>
      <c r="D93" s="68" t="s">
        <v>143</v>
      </c>
      <c r="E93" s="1"/>
      <c r="F93" s="2">
        <v>1</v>
      </c>
      <c r="G93" s="2" t="s">
        <v>58</v>
      </c>
      <c r="H93" s="3">
        <v>6585.15</v>
      </c>
      <c r="I93" s="3">
        <v>6585.15</v>
      </c>
      <c r="J93" s="4">
        <v>1.0174874953055842E-3</v>
      </c>
    </row>
    <row r="94" spans="1:10" ht="26.1" customHeight="1">
      <c r="A94" s="65" t="s">
        <v>186</v>
      </c>
      <c r="B94" s="65" t="s">
        <v>117</v>
      </c>
      <c r="C94" s="65" t="s">
        <v>61</v>
      </c>
      <c r="D94" s="65" t="s">
        <v>118</v>
      </c>
      <c r="E94" s="5" t="s">
        <v>68</v>
      </c>
      <c r="F94" s="6">
        <v>195</v>
      </c>
      <c r="G94" s="7">
        <v>26.62</v>
      </c>
      <c r="H94" s="7">
        <v>33.770000000000003</v>
      </c>
      <c r="I94" s="7">
        <v>6585.15</v>
      </c>
      <c r="J94" s="8">
        <v>1.0174874953055842E-3</v>
      </c>
    </row>
    <row r="95" spans="1:10" ht="24" customHeight="1">
      <c r="A95" s="68" t="s">
        <v>187</v>
      </c>
      <c r="B95" s="68" t="s">
        <v>57</v>
      </c>
      <c r="C95" s="68"/>
      <c r="D95" s="68" t="s">
        <v>120</v>
      </c>
      <c r="E95" s="1"/>
      <c r="F95" s="2">
        <v>1</v>
      </c>
      <c r="G95" s="2" t="s">
        <v>58</v>
      </c>
      <c r="H95" s="3">
        <v>13843.44</v>
      </c>
      <c r="I95" s="3">
        <v>13843.44</v>
      </c>
      <c r="J95" s="4">
        <v>2.1389834843569449E-3</v>
      </c>
    </row>
    <row r="96" spans="1:10" ht="26.1" customHeight="1">
      <c r="A96" s="65" t="s">
        <v>188</v>
      </c>
      <c r="B96" s="65" t="s">
        <v>122</v>
      </c>
      <c r="C96" s="65" t="s">
        <v>61</v>
      </c>
      <c r="D96" s="65" t="s">
        <v>123</v>
      </c>
      <c r="E96" s="5" t="s">
        <v>68</v>
      </c>
      <c r="F96" s="6">
        <v>117</v>
      </c>
      <c r="G96" s="7">
        <v>93.26</v>
      </c>
      <c r="H96" s="7">
        <v>118.32</v>
      </c>
      <c r="I96" s="7">
        <v>13843.44</v>
      </c>
      <c r="J96" s="8">
        <v>2.1389834843569449E-3</v>
      </c>
    </row>
    <row r="97" spans="1:10" ht="39" customHeight="1">
      <c r="A97" s="68" t="s">
        <v>26</v>
      </c>
      <c r="B97" s="68" t="s">
        <v>57</v>
      </c>
      <c r="C97" s="68"/>
      <c r="D97" s="68" t="s">
        <v>27</v>
      </c>
      <c r="E97" s="1"/>
      <c r="F97" s="2">
        <v>1</v>
      </c>
      <c r="G97" s="2" t="s">
        <v>58</v>
      </c>
      <c r="H97" s="3">
        <v>409868.79999999999</v>
      </c>
      <c r="I97" s="3">
        <v>409868.79999999999</v>
      </c>
      <c r="J97" s="4">
        <v>6.332982220843951E-2</v>
      </c>
    </row>
    <row r="98" spans="1:10" ht="24" customHeight="1">
      <c r="A98" s="68" t="s">
        <v>189</v>
      </c>
      <c r="B98" s="68" t="s">
        <v>57</v>
      </c>
      <c r="C98" s="68"/>
      <c r="D98" s="68" t="s">
        <v>70</v>
      </c>
      <c r="E98" s="1"/>
      <c r="F98" s="2">
        <v>1</v>
      </c>
      <c r="G98" s="2" t="s">
        <v>58</v>
      </c>
      <c r="H98" s="3">
        <v>2791.08</v>
      </c>
      <c r="I98" s="3">
        <v>2791.08</v>
      </c>
      <c r="J98" s="4">
        <v>4.3125653909136614E-4</v>
      </c>
    </row>
    <row r="99" spans="1:10" ht="65.099999999999994" customHeight="1">
      <c r="A99" s="65" t="s">
        <v>190</v>
      </c>
      <c r="B99" s="65" t="s">
        <v>72</v>
      </c>
      <c r="C99" s="65" t="s">
        <v>66</v>
      </c>
      <c r="D99" s="65" t="s">
        <v>73</v>
      </c>
      <c r="E99" s="5" t="s">
        <v>74</v>
      </c>
      <c r="F99" s="6">
        <v>60</v>
      </c>
      <c r="G99" s="7">
        <v>12.32</v>
      </c>
      <c r="H99" s="7">
        <v>15.63</v>
      </c>
      <c r="I99" s="7">
        <v>937.8</v>
      </c>
      <c r="J99" s="8">
        <v>1.449017521389151E-4</v>
      </c>
    </row>
    <row r="100" spans="1:10" ht="65.099999999999994" customHeight="1">
      <c r="A100" s="65" t="s">
        <v>191</v>
      </c>
      <c r="B100" s="65" t="s">
        <v>76</v>
      </c>
      <c r="C100" s="65" t="s">
        <v>66</v>
      </c>
      <c r="D100" s="65" t="s">
        <v>77</v>
      </c>
      <c r="E100" s="5" t="s">
        <v>74</v>
      </c>
      <c r="F100" s="6">
        <v>78</v>
      </c>
      <c r="G100" s="7">
        <v>18.73</v>
      </c>
      <c r="H100" s="7">
        <v>23.76</v>
      </c>
      <c r="I100" s="7">
        <v>1853.28</v>
      </c>
      <c r="J100" s="8">
        <v>2.8635478695245107E-4</v>
      </c>
    </row>
    <row r="101" spans="1:10" ht="24" customHeight="1">
      <c r="A101" s="68" t="s">
        <v>192</v>
      </c>
      <c r="B101" s="68" t="s">
        <v>57</v>
      </c>
      <c r="C101" s="68"/>
      <c r="D101" s="68" t="s">
        <v>79</v>
      </c>
      <c r="E101" s="1"/>
      <c r="F101" s="2">
        <v>1</v>
      </c>
      <c r="G101" s="2" t="s">
        <v>58</v>
      </c>
      <c r="H101" s="3">
        <v>149613.46</v>
      </c>
      <c r="I101" s="3">
        <v>149613.46</v>
      </c>
      <c r="J101" s="4">
        <v>2.3117138513079005E-2</v>
      </c>
    </row>
    <row r="102" spans="1:10" ht="24" customHeight="1">
      <c r="A102" s="65" t="s">
        <v>193</v>
      </c>
      <c r="B102" s="65" t="s">
        <v>81</v>
      </c>
      <c r="C102" s="65" t="s">
        <v>61</v>
      </c>
      <c r="D102" s="65" t="s">
        <v>705</v>
      </c>
      <c r="E102" s="5" t="s">
        <v>82</v>
      </c>
      <c r="F102" s="6">
        <v>175</v>
      </c>
      <c r="G102" s="7">
        <v>636.92999999999995</v>
      </c>
      <c r="H102" s="7">
        <v>808.13</v>
      </c>
      <c r="I102" s="7">
        <v>141422.75</v>
      </c>
      <c r="J102" s="8">
        <v>2.1851572048735078E-2</v>
      </c>
    </row>
    <row r="103" spans="1:10" ht="39" customHeight="1">
      <c r="A103" s="65" t="s">
        <v>194</v>
      </c>
      <c r="B103" s="65" t="s">
        <v>84</v>
      </c>
      <c r="C103" s="65" t="s">
        <v>61</v>
      </c>
      <c r="D103" s="65" t="s">
        <v>85</v>
      </c>
      <c r="E103" s="5" t="s">
        <v>68</v>
      </c>
      <c r="F103" s="6">
        <v>19.32</v>
      </c>
      <c r="G103" s="7">
        <v>334.14</v>
      </c>
      <c r="H103" s="7">
        <v>423.95</v>
      </c>
      <c r="I103" s="7">
        <v>8190.71</v>
      </c>
      <c r="J103" s="8">
        <v>1.2655664643439256E-3</v>
      </c>
    </row>
    <row r="104" spans="1:10" ht="24" customHeight="1">
      <c r="A104" s="68" t="s">
        <v>195</v>
      </c>
      <c r="B104" s="68" t="s">
        <v>57</v>
      </c>
      <c r="C104" s="68"/>
      <c r="D104" s="68" t="s">
        <v>131</v>
      </c>
      <c r="E104" s="1"/>
      <c r="F104" s="2">
        <v>1</v>
      </c>
      <c r="G104" s="2" t="s">
        <v>58</v>
      </c>
      <c r="H104" s="3">
        <v>79111.13</v>
      </c>
      <c r="I104" s="3">
        <v>79111.13</v>
      </c>
      <c r="J104" s="4">
        <v>1.2223652538589775E-2</v>
      </c>
    </row>
    <row r="105" spans="1:10" ht="39" customHeight="1">
      <c r="A105" s="65" t="s">
        <v>196</v>
      </c>
      <c r="B105" s="65" t="s">
        <v>89</v>
      </c>
      <c r="C105" s="65" t="s">
        <v>61</v>
      </c>
      <c r="D105" s="65" t="s">
        <v>90</v>
      </c>
      <c r="E105" s="5" t="s">
        <v>82</v>
      </c>
      <c r="F105" s="6">
        <v>56.32</v>
      </c>
      <c r="G105" s="7">
        <v>694.28</v>
      </c>
      <c r="H105" s="7">
        <v>880.9</v>
      </c>
      <c r="I105" s="7">
        <v>49612.28</v>
      </c>
      <c r="J105" s="8">
        <v>7.6657136911990357E-3</v>
      </c>
    </row>
    <row r="106" spans="1:10" ht="24" customHeight="1">
      <c r="A106" s="65" t="s">
        <v>197</v>
      </c>
      <c r="B106" s="65" t="s">
        <v>92</v>
      </c>
      <c r="C106" s="65" t="s">
        <v>61</v>
      </c>
      <c r="D106" s="65" t="s">
        <v>706</v>
      </c>
      <c r="E106" s="5" t="s">
        <v>82</v>
      </c>
      <c r="F106" s="6">
        <v>45</v>
      </c>
      <c r="G106" s="7">
        <v>516.66</v>
      </c>
      <c r="H106" s="7">
        <v>655.53</v>
      </c>
      <c r="I106" s="7">
        <v>29498.85</v>
      </c>
      <c r="J106" s="8">
        <v>4.5579388473907401E-3</v>
      </c>
    </row>
    <row r="107" spans="1:10" ht="24" customHeight="1">
      <c r="A107" s="68" t="s">
        <v>198</v>
      </c>
      <c r="B107" s="68" t="s">
        <v>57</v>
      </c>
      <c r="C107" s="68"/>
      <c r="D107" s="68" t="s">
        <v>94</v>
      </c>
      <c r="E107" s="1"/>
      <c r="F107" s="2">
        <v>1</v>
      </c>
      <c r="G107" s="2" t="s">
        <v>58</v>
      </c>
      <c r="H107" s="3">
        <v>164210.26</v>
      </c>
      <c r="I107" s="3">
        <v>164210.26</v>
      </c>
      <c r="J107" s="4">
        <v>2.5372525477912994E-2</v>
      </c>
    </row>
    <row r="108" spans="1:10" ht="24" customHeight="1">
      <c r="A108" s="65" t="s">
        <v>199</v>
      </c>
      <c r="B108" s="65" t="s">
        <v>96</v>
      </c>
      <c r="C108" s="65" t="s">
        <v>61</v>
      </c>
      <c r="D108" s="65" t="s">
        <v>707</v>
      </c>
      <c r="E108" s="5" t="s">
        <v>82</v>
      </c>
      <c r="F108" s="6">
        <v>18</v>
      </c>
      <c r="G108" s="7">
        <v>505.79</v>
      </c>
      <c r="H108" s="7">
        <v>641.74</v>
      </c>
      <c r="I108" s="7">
        <v>11551.32</v>
      </c>
      <c r="J108" s="8">
        <v>1.7848224648297003E-3</v>
      </c>
    </row>
    <row r="109" spans="1:10" ht="24" customHeight="1">
      <c r="A109" s="65" t="s">
        <v>200</v>
      </c>
      <c r="B109" s="65" t="s">
        <v>98</v>
      </c>
      <c r="C109" s="65" t="s">
        <v>61</v>
      </c>
      <c r="D109" s="65" t="s">
        <v>708</v>
      </c>
      <c r="E109" s="5" t="s">
        <v>82</v>
      </c>
      <c r="F109" s="6">
        <v>90</v>
      </c>
      <c r="G109" s="7">
        <v>516.66</v>
      </c>
      <c r="H109" s="7">
        <v>655.53</v>
      </c>
      <c r="I109" s="7">
        <v>58997.7</v>
      </c>
      <c r="J109" s="8">
        <v>9.1158776947814803E-3</v>
      </c>
    </row>
    <row r="110" spans="1:10" ht="26.1" customHeight="1">
      <c r="A110" s="65" t="s">
        <v>201</v>
      </c>
      <c r="B110" s="65" t="s">
        <v>100</v>
      </c>
      <c r="C110" s="65" t="s">
        <v>61</v>
      </c>
      <c r="D110" s="65" t="s">
        <v>709</v>
      </c>
      <c r="E110" s="5" t="s">
        <v>63</v>
      </c>
      <c r="F110" s="6">
        <v>20</v>
      </c>
      <c r="G110" s="7">
        <v>513.36</v>
      </c>
      <c r="H110" s="7">
        <v>651.35</v>
      </c>
      <c r="I110" s="7">
        <v>13027</v>
      </c>
      <c r="J110" s="8">
        <v>2.0128333601126544E-3</v>
      </c>
    </row>
    <row r="111" spans="1:10" ht="26.1" customHeight="1">
      <c r="A111" s="65" t="s">
        <v>202</v>
      </c>
      <c r="B111" s="65" t="s">
        <v>102</v>
      </c>
      <c r="C111" s="65" t="s">
        <v>61</v>
      </c>
      <c r="D111" s="65" t="s">
        <v>103</v>
      </c>
      <c r="E111" s="5" t="s">
        <v>82</v>
      </c>
      <c r="F111" s="6">
        <v>378</v>
      </c>
      <c r="G111" s="7">
        <v>68.040000000000006</v>
      </c>
      <c r="H111" s="7">
        <v>86.32</v>
      </c>
      <c r="I111" s="7">
        <v>32628.959999999999</v>
      </c>
      <c r="J111" s="8">
        <v>5.0415797339204262E-3</v>
      </c>
    </row>
    <row r="112" spans="1:10" ht="26.1" customHeight="1">
      <c r="A112" s="65" t="s">
        <v>203</v>
      </c>
      <c r="B112" s="65" t="s">
        <v>105</v>
      </c>
      <c r="C112" s="65" t="s">
        <v>61</v>
      </c>
      <c r="D112" s="65" t="s">
        <v>106</v>
      </c>
      <c r="E112" s="5" t="s">
        <v>82</v>
      </c>
      <c r="F112" s="6">
        <v>180</v>
      </c>
      <c r="G112" s="7">
        <v>68.040000000000006</v>
      </c>
      <c r="H112" s="7">
        <v>86.32</v>
      </c>
      <c r="I112" s="7">
        <v>15537.6</v>
      </c>
      <c r="J112" s="8">
        <v>2.4007522542478219E-3</v>
      </c>
    </row>
    <row r="113" spans="1:10" ht="26.1" customHeight="1">
      <c r="A113" s="65" t="s">
        <v>204</v>
      </c>
      <c r="B113" s="65" t="s">
        <v>108</v>
      </c>
      <c r="C113" s="65" t="s">
        <v>61</v>
      </c>
      <c r="D113" s="65" t="s">
        <v>109</v>
      </c>
      <c r="E113" s="5" t="s">
        <v>82</v>
      </c>
      <c r="F113" s="6">
        <v>36</v>
      </c>
      <c r="G113" s="7">
        <v>444.1</v>
      </c>
      <c r="H113" s="7">
        <v>563.47</v>
      </c>
      <c r="I113" s="7">
        <v>20284.919999999998</v>
      </c>
      <c r="J113" s="8">
        <v>3.1342721795667755E-3</v>
      </c>
    </row>
    <row r="114" spans="1:10" ht="26.1" customHeight="1">
      <c r="A114" s="65" t="s">
        <v>205</v>
      </c>
      <c r="B114" s="65" t="s">
        <v>111</v>
      </c>
      <c r="C114" s="65" t="s">
        <v>61</v>
      </c>
      <c r="D114" s="65" t="s">
        <v>112</v>
      </c>
      <c r="E114" s="5" t="s">
        <v>113</v>
      </c>
      <c r="F114" s="6">
        <v>36</v>
      </c>
      <c r="G114" s="7">
        <v>266.72000000000003</v>
      </c>
      <c r="H114" s="7">
        <v>338.41</v>
      </c>
      <c r="I114" s="7">
        <v>12182.76</v>
      </c>
      <c r="J114" s="8">
        <v>1.8823877904541367E-3</v>
      </c>
    </row>
    <row r="115" spans="1:10" ht="24" customHeight="1">
      <c r="A115" s="68" t="s">
        <v>206</v>
      </c>
      <c r="B115" s="68" t="s">
        <v>57</v>
      </c>
      <c r="C115" s="68"/>
      <c r="D115" s="68" t="s">
        <v>143</v>
      </c>
      <c r="E115" s="1"/>
      <c r="F115" s="2">
        <v>1</v>
      </c>
      <c r="G115" s="2" t="s">
        <v>58</v>
      </c>
      <c r="H115" s="3">
        <v>4558.95</v>
      </c>
      <c r="I115" s="3">
        <v>4558.95</v>
      </c>
      <c r="J115" s="4">
        <v>7.0441441982694295E-4</v>
      </c>
    </row>
    <row r="116" spans="1:10" ht="26.1" customHeight="1">
      <c r="A116" s="65" t="s">
        <v>207</v>
      </c>
      <c r="B116" s="65" t="s">
        <v>117</v>
      </c>
      <c r="C116" s="65" t="s">
        <v>61</v>
      </c>
      <c r="D116" s="65" t="s">
        <v>118</v>
      </c>
      <c r="E116" s="5" t="s">
        <v>68</v>
      </c>
      <c r="F116" s="6">
        <v>135</v>
      </c>
      <c r="G116" s="7">
        <v>26.62</v>
      </c>
      <c r="H116" s="7">
        <v>33.770000000000003</v>
      </c>
      <c r="I116" s="7">
        <v>4558.95</v>
      </c>
      <c r="J116" s="8">
        <v>7.0441441982694295E-4</v>
      </c>
    </row>
    <row r="117" spans="1:10" ht="24" customHeight="1">
      <c r="A117" s="68" t="s">
        <v>208</v>
      </c>
      <c r="B117" s="68" t="s">
        <v>57</v>
      </c>
      <c r="C117" s="68"/>
      <c r="D117" s="68" t="s">
        <v>120</v>
      </c>
      <c r="E117" s="1"/>
      <c r="F117" s="2">
        <v>1</v>
      </c>
      <c r="G117" s="2" t="s">
        <v>58</v>
      </c>
      <c r="H117" s="3">
        <v>9583.92</v>
      </c>
      <c r="I117" s="3">
        <v>9583.92</v>
      </c>
      <c r="J117" s="4">
        <v>1.4808347199394235E-3</v>
      </c>
    </row>
    <row r="118" spans="1:10" ht="26.1" customHeight="1">
      <c r="A118" s="65" t="s">
        <v>209</v>
      </c>
      <c r="B118" s="65" t="s">
        <v>122</v>
      </c>
      <c r="C118" s="65" t="s">
        <v>61</v>
      </c>
      <c r="D118" s="65" t="s">
        <v>123</v>
      </c>
      <c r="E118" s="5" t="s">
        <v>68</v>
      </c>
      <c r="F118" s="6">
        <v>81</v>
      </c>
      <c r="G118" s="7">
        <v>93.26</v>
      </c>
      <c r="H118" s="7">
        <v>118.32</v>
      </c>
      <c r="I118" s="7">
        <v>9583.92</v>
      </c>
      <c r="J118" s="8">
        <v>1.4808347199394235E-3</v>
      </c>
    </row>
    <row r="119" spans="1:10" ht="39" customHeight="1">
      <c r="A119" s="68" t="s">
        <v>28</v>
      </c>
      <c r="B119" s="68" t="s">
        <v>57</v>
      </c>
      <c r="C119" s="68"/>
      <c r="D119" s="68" t="s">
        <v>29</v>
      </c>
      <c r="E119" s="1"/>
      <c r="F119" s="2">
        <v>1</v>
      </c>
      <c r="G119" s="2" t="s">
        <v>58</v>
      </c>
      <c r="H119" s="3">
        <v>346122.16</v>
      </c>
      <c r="I119" s="3">
        <v>346122.16</v>
      </c>
      <c r="J119" s="4">
        <v>5.348017427821062E-2</v>
      </c>
    </row>
    <row r="120" spans="1:10" ht="24" customHeight="1">
      <c r="A120" s="68" t="s">
        <v>210</v>
      </c>
      <c r="B120" s="68" t="s">
        <v>57</v>
      </c>
      <c r="C120" s="68"/>
      <c r="D120" s="68" t="s">
        <v>70</v>
      </c>
      <c r="E120" s="1"/>
      <c r="F120" s="2">
        <v>1</v>
      </c>
      <c r="G120" s="2" t="s">
        <v>58</v>
      </c>
      <c r="H120" s="3">
        <v>2791.08</v>
      </c>
      <c r="I120" s="3">
        <v>2791.08</v>
      </c>
      <c r="J120" s="4">
        <v>4.3125653909136614E-4</v>
      </c>
    </row>
    <row r="121" spans="1:10" ht="65.099999999999994" customHeight="1">
      <c r="A121" s="65" t="s">
        <v>211</v>
      </c>
      <c r="B121" s="65" t="s">
        <v>72</v>
      </c>
      <c r="C121" s="65" t="s">
        <v>66</v>
      </c>
      <c r="D121" s="65" t="s">
        <v>73</v>
      </c>
      <c r="E121" s="5" t="s">
        <v>74</v>
      </c>
      <c r="F121" s="6">
        <v>60</v>
      </c>
      <c r="G121" s="7">
        <v>12.32</v>
      </c>
      <c r="H121" s="7">
        <v>15.63</v>
      </c>
      <c r="I121" s="7">
        <v>937.8</v>
      </c>
      <c r="J121" s="8">
        <v>1.449017521389151E-4</v>
      </c>
    </row>
    <row r="122" spans="1:10" ht="65.099999999999994" customHeight="1">
      <c r="A122" s="65" t="s">
        <v>212</v>
      </c>
      <c r="B122" s="65" t="s">
        <v>76</v>
      </c>
      <c r="C122" s="65" t="s">
        <v>66</v>
      </c>
      <c r="D122" s="65" t="s">
        <v>77</v>
      </c>
      <c r="E122" s="5" t="s">
        <v>74</v>
      </c>
      <c r="F122" s="6">
        <v>78</v>
      </c>
      <c r="G122" s="7">
        <v>18.73</v>
      </c>
      <c r="H122" s="7">
        <v>23.76</v>
      </c>
      <c r="I122" s="7">
        <v>1853.28</v>
      </c>
      <c r="J122" s="8">
        <v>2.8635478695245107E-4</v>
      </c>
    </row>
    <row r="123" spans="1:10" ht="24" customHeight="1">
      <c r="A123" s="68" t="s">
        <v>213</v>
      </c>
      <c r="B123" s="68" t="s">
        <v>57</v>
      </c>
      <c r="C123" s="68"/>
      <c r="D123" s="68" t="s">
        <v>79</v>
      </c>
      <c r="E123" s="1"/>
      <c r="F123" s="2">
        <v>1</v>
      </c>
      <c r="G123" s="2" t="s">
        <v>58</v>
      </c>
      <c r="H123" s="3">
        <v>121328.91</v>
      </c>
      <c r="I123" s="3">
        <v>121328.91</v>
      </c>
      <c r="J123" s="4">
        <v>1.8746824103331988E-2</v>
      </c>
    </row>
    <row r="124" spans="1:10" ht="24" customHeight="1">
      <c r="A124" s="65" t="s">
        <v>214</v>
      </c>
      <c r="B124" s="65" t="s">
        <v>81</v>
      </c>
      <c r="C124" s="65" t="s">
        <v>61</v>
      </c>
      <c r="D124" s="65" t="s">
        <v>705</v>
      </c>
      <c r="E124" s="5" t="s">
        <v>82</v>
      </c>
      <c r="F124" s="6">
        <v>140</v>
      </c>
      <c r="G124" s="7">
        <v>636.92999999999995</v>
      </c>
      <c r="H124" s="7">
        <v>808.13</v>
      </c>
      <c r="I124" s="7">
        <v>113138.2</v>
      </c>
      <c r="J124" s="8">
        <v>1.7481257638988064E-2</v>
      </c>
    </row>
    <row r="125" spans="1:10" ht="39" customHeight="1">
      <c r="A125" s="65" t="s">
        <v>215</v>
      </c>
      <c r="B125" s="65" t="s">
        <v>84</v>
      </c>
      <c r="C125" s="65" t="s">
        <v>61</v>
      </c>
      <c r="D125" s="65" t="s">
        <v>85</v>
      </c>
      <c r="E125" s="5" t="s">
        <v>68</v>
      </c>
      <c r="F125" s="6">
        <v>19.32</v>
      </c>
      <c r="G125" s="7">
        <v>334.14</v>
      </c>
      <c r="H125" s="7">
        <v>423.95</v>
      </c>
      <c r="I125" s="7">
        <v>8190.71</v>
      </c>
      <c r="J125" s="8">
        <v>1.2655664643439256E-3</v>
      </c>
    </row>
    <row r="126" spans="1:10" ht="24" customHeight="1">
      <c r="A126" s="68" t="s">
        <v>216</v>
      </c>
      <c r="B126" s="68" t="s">
        <v>57</v>
      </c>
      <c r="C126" s="68"/>
      <c r="D126" s="68" t="s">
        <v>131</v>
      </c>
      <c r="E126" s="1"/>
      <c r="F126" s="2">
        <v>1</v>
      </c>
      <c r="G126" s="2" t="s">
        <v>58</v>
      </c>
      <c r="H126" s="3">
        <v>69278.179999999993</v>
      </c>
      <c r="I126" s="3">
        <v>69278.179999999993</v>
      </c>
      <c r="J126" s="4">
        <v>1.0704339589459528E-2</v>
      </c>
    </row>
    <row r="127" spans="1:10" ht="39" customHeight="1">
      <c r="A127" s="65" t="s">
        <v>217</v>
      </c>
      <c r="B127" s="65" t="s">
        <v>89</v>
      </c>
      <c r="C127" s="65" t="s">
        <v>61</v>
      </c>
      <c r="D127" s="65" t="s">
        <v>90</v>
      </c>
      <c r="E127" s="5" t="s">
        <v>82</v>
      </c>
      <c r="F127" s="6">
        <v>56.32</v>
      </c>
      <c r="G127" s="7">
        <v>694.28</v>
      </c>
      <c r="H127" s="7">
        <v>880.9</v>
      </c>
      <c r="I127" s="7">
        <v>49612.28</v>
      </c>
      <c r="J127" s="8">
        <v>7.6657136911990357E-3</v>
      </c>
    </row>
    <row r="128" spans="1:10" ht="24" customHeight="1">
      <c r="A128" s="65" t="s">
        <v>218</v>
      </c>
      <c r="B128" s="65" t="s">
        <v>92</v>
      </c>
      <c r="C128" s="65" t="s">
        <v>61</v>
      </c>
      <c r="D128" s="65" t="s">
        <v>706</v>
      </c>
      <c r="E128" s="5" t="s">
        <v>82</v>
      </c>
      <c r="F128" s="6">
        <v>30</v>
      </c>
      <c r="G128" s="7">
        <v>516.66</v>
      </c>
      <c r="H128" s="7">
        <v>655.53</v>
      </c>
      <c r="I128" s="7">
        <v>19665.900000000001</v>
      </c>
      <c r="J128" s="8">
        <v>3.0386258982604934E-3</v>
      </c>
    </row>
    <row r="129" spans="1:10" ht="24" customHeight="1">
      <c r="A129" s="68" t="s">
        <v>219</v>
      </c>
      <c r="B129" s="68" t="s">
        <v>57</v>
      </c>
      <c r="C129" s="68"/>
      <c r="D129" s="68" t="s">
        <v>94</v>
      </c>
      <c r="E129" s="1"/>
      <c r="F129" s="2">
        <v>1</v>
      </c>
      <c r="G129" s="2" t="s">
        <v>58</v>
      </c>
      <c r="H129" s="3">
        <v>140938.26999999999</v>
      </c>
      <c r="I129" s="3">
        <v>140938.26999999999</v>
      </c>
      <c r="J129" s="4">
        <v>2.1776713869084554E-2</v>
      </c>
    </row>
    <row r="130" spans="1:10" ht="24" customHeight="1">
      <c r="A130" s="65" t="s">
        <v>220</v>
      </c>
      <c r="B130" s="65" t="s">
        <v>96</v>
      </c>
      <c r="C130" s="65" t="s">
        <v>61</v>
      </c>
      <c r="D130" s="65" t="s">
        <v>707</v>
      </c>
      <c r="E130" s="5" t="s">
        <v>82</v>
      </c>
      <c r="F130" s="6">
        <v>18</v>
      </c>
      <c r="G130" s="7">
        <v>505.79</v>
      </c>
      <c r="H130" s="7">
        <v>641.74</v>
      </c>
      <c r="I130" s="7">
        <v>11551.32</v>
      </c>
      <c r="J130" s="8">
        <v>1.7848224648297003E-3</v>
      </c>
    </row>
    <row r="131" spans="1:10" ht="24" customHeight="1">
      <c r="A131" s="65" t="s">
        <v>221</v>
      </c>
      <c r="B131" s="65" t="s">
        <v>98</v>
      </c>
      <c r="C131" s="65" t="s">
        <v>61</v>
      </c>
      <c r="D131" s="65" t="s">
        <v>708</v>
      </c>
      <c r="E131" s="5" t="s">
        <v>82</v>
      </c>
      <c r="F131" s="6">
        <v>75</v>
      </c>
      <c r="G131" s="7">
        <v>516.66</v>
      </c>
      <c r="H131" s="7">
        <v>655.53</v>
      </c>
      <c r="I131" s="7">
        <v>49164.75</v>
      </c>
      <c r="J131" s="8">
        <v>7.5965647456512336E-3</v>
      </c>
    </row>
    <row r="132" spans="1:10" ht="26.1" customHeight="1">
      <c r="A132" s="65" t="s">
        <v>222</v>
      </c>
      <c r="B132" s="65" t="s">
        <v>100</v>
      </c>
      <c r="C132" s="65" t="s">
        <v>61</v>
      </c>
      <c r="D132" s="65" t="s">
        <v>709</v>
      </c>
      <c r="E132" s="5" t="s">
        <v>63</v>
      </c>
      <c r="F132" s="6">
        <v>20</v>
      </c>
      <c r="G132" s="7">
        <v>513.36</v>
      </c>
      <c r="H132" s="7">
        <v>651.35</v>
      </c>
      <c r="I132" s="7">
        <v>13027</v>
      </c>
      <c r="J132" s="8">
        <v>2.0128333601126544E-3</v>
      </c>
    </row>
    <row r="133" spans="1:10" ht="26.1" customHeight="1">
      <c r="A133" s="65" t="s">
        <v>223</v>
      </c>
      <c r="B133" s="65" t="s">
        <v>102</v>
      </c>
      <c r="C133" s="65" t="s">
        <v>61</v>
      </c>
      <c r="D133" s="65" t="s">
        <v>103</v>
      </c>
      <c r="E133" s="5" t="s">
        <v>82</v>
      </c>
      <c r="F133" s="6">
        <v>315</v>
      </c>
      <c r="G133" s="7">
        <v>68.040000000000006</v>
      </c>
      <c r="H133" s="7">
        <v>86.32</v>
      </c>
      <c r="I133" s="7">
        <v>27190.799999999999</v>
      </c>
      <c r="J133" s="8">
        <v>4.2013164449336881E-3</v>
      </c>
    </row>
    <row r="134" spans="1:10" ht="26.1" customHeight="1">
      <c r="A134" s="65" t="s">
        <v>224</v>
      </c>
      <c r="B134" s="65" t="s">
        <v>105</v>
      </c>
      <c r="C134" s="65" t="s">
        <v>61</v>
      </c>
      <c r="D134" s="65" t="s">
        <v>106</v>
      </c>
      <c r="E134" s="5" t="s">
        <v>82</v>
      </c>
      <c r="F134" s="6">
        <v>150</v>
      </c>
      <c r="G134" s="7">
        <v>68.040000000000006</v>
      </c>
      <c r="H134" s="7">
        <v>86.32</v>
      </c>
      <c r="I134" s="7">
        <v>12948</v>
      </c>
      <c r="J134" s="8">
        <v>2.0006268785398517E-3</v>
      </c>
    </row>
    <row r="135" spans="1:10" ht="26.1" customHeight="1">
      <c r="A135" s="65" t="s">
        <v>225</v>
      </c>
      <c r="B135" s="65" t="s">
        <v>108</v>
      </c>
      <c r="C135" s="65" t="s">
        <v>61</v>
      </c>
      <c r="D135" s="65" t="s">
        <v>109</v>
      </c>
      <c r="E135" s="5" t="s">
        <v>82</v>
      </c>
      <c r="F135" s="6">
        <v>30</v>
      </c>
      <c r="G135" s="7">
        <v>444.1</v>
      </c>
      <c r="H135" s="7">
        <v>563.47</v>
      </c>
      <c r="I135" s="7">
        <v>16904.099999999999</v>
      </c>
      <c r="J135" s="8">
        <v>2.6118934829723129E-3</v>
      </c>
    </row>
    <row r="136" spans="1:10" ht="26.1" customHeight="1">
      <c r="A136" s="65" t="s">
        <v>226</v>
      </c>
      <c r="B136" s="65" t="s">
        <v>111</v>
      </c>
      <c r="C136" s="65" t="s">
        <v>61</v>
      </c>
      <c r="D136" s="65" t="s">
        <v>112</v>
      </c>
      <c r="E136" s="5" t="s">
        <v>113</v>
      </c>
      <c r="F136" s="6">
        <v>30</v>
      </c>
      <c r="G136" s="7">
        <v>266.72000000000003</v>
      </c>
      <c r="H136" s="7">
        <v>338.41</v>
      </c>
      <c r="I136" s="7">
        <v>10152.299999999999</v>
      </c>
      <c r="J136" s="8">
        <v>1.5686564920451139E-3</v>
      </c>
    </row>
    <row r="137" spans="1:10" ht="24" customHeight="1">
      <c r="A137" s="68" t="s">
        <v>227</v>
      </c>
      <c r="B137" s="68" t="s">
        <v>57</v>
      </c>
      <c r="C137" s="68"/>
      <c r="D137" s="68" t="s">
        <v>143</v>
      </c>
      <c r="E137" s="1"/>
      <c r="F137" s="2">
        <v>1</v>
      </c>
      <c r="G137" s="2" t="s">
        <v>58</v>
      </c>
      <c r="H137" s="3">
        <v>3799.12</v>
      </c>
      <c r="I137" s="3">
        <v>3799.12</v>
      </c>
      <c r="J137" s="4">
        <v>5.8701124396032755E-4</v>
      </c>
    </row>
    <row r="138" spans="1:10" ht="26.1" customHeight="1">
      <c r="A138" s="65" t="s">
        <v>228</v>
      </c>
      <c r="B138" s="65" t="s">
        <v>117</v>
      </c>
      <c r="C138" s="65" t="s">
        <v>61</v>
      </c>
      <c r="D138" s="65" t="s">
        <v>118</v>
      </c>
      <c r="E138" s="5" t="s">
        <v>68</v>
      </c>
      <c r="F138" s="6">
        <v>112.5</v>
      </c>
      <c r="G138" s="7">
        <v>26.62</v>
      </c>
      <c r="H138" s="7">
        <v>33.770000000000003</v>
      </c>
      <c r="I138" s="7">
        <v>3799.12</v>
      </c>
      <c r="J138" s="8">
        <v>5.8701124396032755E-4</v>
      </c>
    </row>
    <row r="139" spans="1:10" ht="24" customHeight="1">
      <c r="A139" s="68" t="s">
        <v>229</v>
      </c>
      <c r="B139" s="68" t="s">
        <v>57</v>
      </c>
      <c r="C139" s="68"/>
      <c r="D139" s="68" t="s">
        <v>120</v>
      </c>
      <c r="E139" s="1"/>
      <c r="F139" s="2">
        <v>1</v>
      </c>
      <c r="G139" s="2" t="s">
        <v>58</v>
      </c>
      <c r="H139" s="3">
        <v>7986.6</v>
      </c>
      <c r="I139" s="3">
        <v>7986.6</v>
      </c>
      <c r="J139" s="4">
        <v>1.234028933282853E-3</v>
      </c>
    </row>
    <row r="140" spans="1:10" ht="26.1" customHeight="1">
      <c r="A140" s="65" t="s">
        <v>230</v>
      </c>
      <c r="B140" s="65" t="s">
        <v>122</v>
      </c>
      <c r="C140" s="65" t="s">
        <v>61</v>
      </c>
      <c r="D140" s="65" t="s">
        <v>123</v>
      </c>
      <c r="E140" s="5" t="s">
        <v>68</v>
      </c>
      <c r="F140" s="6">
        <v>67.5</v>
      </c>
      <c r="G140" s="7">
        <v>93.26</v>
      </c>
      <c r="H140" s="7">
        <v>118.32</v>
      </c>
      <c r="I140" s="7">
        <v>7986.6</v>
      </c>
      <c r="J140" s="8">
        <v>1.234028933282853E-3</v>
      </c>
    </row>
    <row r="141" spans="1:10" ht="39" customHeight="1">
      <c r="A141" s="68" t="s">
        <v>30</v>
      </c>
      <c r="B141" s="68" t="s">
        <v>57</v>
      </c>
      <c r="C141" s="68"/>
      <c r="D141" s="68" t="s">
        <v>31</v>
      </c>
      <c r="E141" s="1"/>
      <c r="F141" s="2">
        <v>1</v>
      </c>
      <c r="G141" s="2" t="s">
        <v>58</v>
      </c>
      <c r="H141" s="3">
        <v>474991.71</v>
      </c>
      <c r="I141" s="3">
        <v>474991.71</v>
      </c>
      <c r="J141" s="4">
        <v>7.3392120953784862E-2</v>
      </c>
    </row>
    <row r="142" spans="1:10" ht="24" customHeight="1">
      <c r="A142" s="68" t="s">
        <v>231</v>
      </c>
      <c r="B142" s="68" t="s">
        <v>57</v>
      </c>
      <c r="C142" s="68"/>
      <c r="D142" s="68" t="s">
        <v>70</v>
      </c>
      <c r="E142" s="1"/>
      <c r="F142" s="2">
        <v>1</v>
      </c>
      <c r="G142" s="2" t="s">
        <v>58</v>
      </c>
      <c r="H142" s="3">
        <v>2791.08</v>
      </c>
      <c r="I142" s="3">
        <v>2791.08</v>
      </c>
      <c r="J142" s="4">
        <v>4.3125653909136614E-4</v>
      </c>
    </row>
    <row r="143" spans="1:10" ht="65.099999999999994" customHeight="1">
      <c r="A143" s="65" t="s">
        <v>232</v>
      </c>
      <c r="B143" s="65" t="s">
        <v>72</v>
      </c>
      <c r="C143" s="65" t="s">
        <v>66</v>
      </c>
      <c r="D143" s="65" t="s">
        <v>73</v>
      </c>
      <c r="E143" s="5" t="s">
        <v>74</v>
      </c>
      <c r="F143" s="6">
        <v>60</v>
      </c>
      <c r="G143" s="7">
        <v>12.32</v>
      </c>
      <c r="H143" s="7">
        <v>15.63</v>
      </c>
      <c r="I143" s="7">
        <v>937.8</v>
      </c>
      <c r="J143" s="8">
        <v>1.449017521389151E-4</v>
      </c>
    </row>
    <row r="144" spans="1:10" ht="65.099999999999994" customHeight="1">
      <c r="A144" s="65" t="s">
        <v>233</v>
      </c>
      <c r="B144" s="65" t="s">
        <v>76</v>
      </c>
      <c r="C144" s="65" t="s">
        <v>66</v>
      </c>
      <c r="D144" s="65" t="s">
        <v>77</v>
      </c>
      <c r="E144" s="5" t="s">
        <v>74</v>
      </c>
      <c r="F144" s="6">
        <v>78</v>
      </c>
      <c r="G144" s="7">
        <v>18.73</v>
      </c>
      <c r="H144" s="7">
        <v>23.76</v>
      </c>
      <c r="I144" s="7">
        <v>1853.28</v>
      </c>
      <c r="J144" s="8">
        <v>2.8635478695245107E-4</v>
      </c>
    </row>
    <row r="145" spans="1:10" ht="24" customHeight="1">
      <c r="A145" s="68" t="s">
        <v>234</v>
      </c>
      <c r="B145" s="68" t="s">
        <v>57</v>
      </c>
      <c r="C145" s="68"/>
      <c r="D145" s="68" t="s">
        <v>79</v>
      </c>
      <c r="E145" s="1"/>
      <c r="F145" s="2">
        <v>1</v>
      </c>
      <c r="G145" s="2" t="s">
        <v>58</v>
      </c>
      <c r="H145" s="3">
        <v>149613.46</v>
      </c>
      <c r="I145" s="3">
        <v>149613.46</v>
      </c>
      <c r="J145" s="4">
        <v>2.3117138513079005E-2</v>
      </c>
    </row>
    <row r="146" spans="1:10" ht="24" customHeight="1">
      <c r="A146" s="65" t="s">
        <v>235</v>
      </c>
      <c r="B146" s="65" t="s">
        <v>81</v>
      </c>
      <c r="C146" s="65" t="s">
        <v>61</v>
      </c>
      <c r="D146" s="65" t="s">
        <v>705</v>
      </c>
      <c r="E146" s="5" t="s">
        <v>82</v>
      </c>
      <c r="F146" s="6">
        <v>175</v>
      </c>
      <c r="G146" s="7">
        <v>636.92999999999995</v>
      </c>
      <c r="H146" s="7">
        <v>808.13</v>
      </c>
      <c r="I146" s="7">
        <v>141422.75</v>
      </c>
      <c r="J146" s="8">
        <v>2.1851572048735078E-2</v>
      </c>
    </row>
    <row r="147" spans="1:10" ht="39" customHeight="1">
      <c r="A147" s="65" t="s">
        <v>236</v>
      </c>
      <c r="B147" s="65" t="s">
        <v>84</v>
      </c>
      <c r="C147" s="65" t="s">
        <v>61</v>
      </c>
      <c r="D147" s="65" t="s">
        <v>85</v>
      </c>
      <c r="E147" s="5" t="s">
        <v>68</v>
      </c>
      <c r="F147" s="6">
        <v>19.32</v>
      </c>
      <c r="G147" s="7">
        <v>334.14</v>
      </c>
      <c r="H147" s="7">
        <v>423.95</v>
      </c>
      <c r="I147" s="7">
        <v>8190.71</v>
      </c>
      <c r="J147" s="8">
        <v>1.2655664643439256E-3</v>
      </c>
    </row>
    <row r="148" spans="1:10" ht="24" customHeight="1">
      <c r="A148" s="68" t="s">
        <v>237</v>
      </c>
      <c r="B148" s="68" t="s">
        <v>57</v>
      </c>
      <c r="C148" s="68"/>
      <c r="D148" s="68" t="s">
        <v>131</v>
      </c>
      <c r="E148" s="1"/>
      <c r="F148" s="2">
        <v>1</v>
      </c>
      <c r="G148" s="2" t="s">
        <v>58</v>
      </c>
      <c r="H148" s="3">
        <v>103917.28</v>
      </c>
      <c r="I148" s="3">
        <v>103917.28</v>
      </c>
      <c r="J148" s="4">
        <v>1.6056510929313542E-2</v>
      </c>
    </row>
    <row r="149" spans="1:10" ht="39" customHeight="1">
      <c r="A149" s="65" t="s">
        <v>238</v>
      </c>
      <c r="B149" s="65" t="s">
        <v>89</v>
      </c>
      <c r="C149" s="65" t="s">
        <v>61</v>
      </c>
      <c r="D149" s="65" t="s">
        <v>90</v>
      </c>
      <c r="E149" s="5" t="s">
        <v>82</v>
      </c>
      <c r="F149" s="6">
        <v>84.48</v>
      </c>
      <c r="G149" s="7">
        <v>694.28</v>
      </c>
      <c r="H149" s="7">
        <v>880.9</v>
      </c>
      <c r="I149" s="7">
        <v>74418.429999999993</v>
      </c>
      <c r="J149" s="8">
        <v>1.1498572081922802E-2</v>
      </c>
    </row>
    <row r="150" spans="1:10" ht="24" customHeight="1">
      <c r="A150" s="65" t="s">
        <v>239</v>
      </c>
      <c r="B150" s="65" t="s">
        <v>92</v>
      </c>
      <c r="C150" s="65" t="s">
        <v>61</v>
      </c>
      <c r="D150" s="65" t="s">
        <v>706</v>
      </c>
      <c r="E150" s="5" t="s">
        <v>82</v>
      </c>
      <c r="F150" s="6">
        <v>45</v>
      </c>
      <c r="G150" s="7">
        <v>516.66</v>
      </c>
      <c r="H150" s="7">
        <v>655.53</v>
      </c>
      <c r="I150" s="7">
        <v>29498.85</v>
      </c>
      <c r="J150" s="8">
        <v>4.5579388473907401E-3</v>
      </c>
    </row>
    <row r="151" spans="1:10" ht="24" customHeight="1">
      <c r="A151" s="68" t="s">
        <v>240</v>
      </c>
      <c r="B151" s="68" t="s">
        <v>57</v>
      </c>
      <c r="C151" s="68"/>
      <c r="D151" s="68" t="s">
        <v>94</v>
      </c>
      <c r="E151" s="1"/>
      <c r="F151" s="2">
        <v>1</v>
      </c>
      <c r="G151" s="2" t="s">
        <v>58</v>
      </c>
      <c r="H151" s="3">
        <v>201384.16</v>
      </c>
      <c r="I151" s="3">
        <v>201384.16</v>
      </c>
      <c r="J151" s="4">
        <v>3.1116354912586505E-2</v>
      </c>
    </row>
    <row r="152" spans="1:10" ht="24" customHeight="1">
      <c r="A152" s="65" t="s">
        <v>241</v>
      </c>
      <c r="B152" s="65" t="s">
        <v>96</v>
      </c>
      <c r="C152" s="65" t="s">
        <v>61</v>
      </c>
      <c r="D152" s="65" t="s">
        <v>707</v>
      </c>
      <c r="E152" s="5" t="s">
        <v>82</v>
      </c>
      <c r="F152" s="6">
        <v>22.5</v>
      </c>
      <c r="G152" s="7">
        <v>505.79</v>
      </c>
      <c r="H152" s="7">
        <v>641.74</v>
      </c>
      <c r="I152" s="7">
        <v>14439.15</v>
      </c>
      <c r="J152" s="8">
        <v>2.2310280810371253E-3</v>
      </c>
    </row>
    <row r="153" spans="1:10" ht="24" customHeight="1">
      <c r="A153" s="65" t="s">
        <v>242</v>
      </c>
      <c r="B153" s="65" t="s">
        <v>98</v>
      </c>
      <c r="C153" s="65" t="s">
        <v>61</v>
      </c>
      <c r="D153" s="65" t="s">
        <v>708</v>
      </c>
      <c r="E153" s="5" t="s">
        <v>82</v>
      </c>
      <c r="F153" s="6">
        <v>110</v>
      </c>
      <c r="G153" s="7">
        <v>516.66</v>
      </c>
      <c r="H153" s="7">
        <v>655.53</v>
      </c>
      <c r="I153" s="7">
        <v>72108.3</v>
      </c>
      <c r="J153" s="8">
        <v>1.114162829362181E-2</v>
      </c>
    </row>
    <row r="154" spans="1:10" ht="26.1" customHeight="1">
      <c r="A154" s="65" t="s">
        <v>243</v>
      </c>
      <c r="B154" s="65" t="s">
        <v>100</v>
      </c>
      <c r="C154" s="65" t="s">
        <v>61</v>
      </c>
      <c r="D154" s="65" t="s">
        <v>709</v>
      </c>
      <c r="E154" s="5" t="s">
        <v>63</v>
      </c>
      <c r="F154" s="6">
        <v>25</v>
      </c>
      <c r="G154" s="7">
        <v>513.36</v>
      </c>
      <c r="H154" s="7">
        <v>651.35</v>
      </c>
      <c r="I154" s="7">
        <v>16283.75</v>
      </c>
      <c r="J154" s="8">
        <v>2.5160417001408178E-3</v>
      </c>
    </row>
    <row r="155" spans="1:10" ht="26.1" customHeight="1">
      <c r="A155" s="65" t="s">
        <v>244</v>
      </c>
      <c r="B155" s="65" t="s">
        <v>102</v>
      </c>
      <c r="C155" s="65" t="s">
        <v>61</v>
      </c>
      <c r="D155" s="65" t="s">
        <v>103</v>
      </c>
      <c r="E155" s="5" t="s">
        <v>82</v>
      </c>
      <c r="F155" s="6">
        <v>462</v>
      </c>
      <c r="G155" s="7">
        <v>68.040000000000006</v>
      </c>
      <c r="H155" s="7">
        <v>86.32</v>
      </c>
      <c r="I155" s="7">
        <v>39879.839999999997</v>
      </c>
      <c r="J155" s="8">
        <v>6.1619307859027434E-3</v>
      </c>
    </row>
    <row r="156" spans="1:10" ht="26.1" customHeight="1">
      <c r="A156" s="65" t="s">
        <v>245</v>
      </c>
      <c r="B156" s="65" t="s">
        <v>105</v>
      </c>
      <c r="C156" s="65" t="s">
        <v>61</v>
      </c>
      <c r="D156" s="65" t="s">
        <v>106</v>
      </c>
      <c r="E156" s="5" t="s">
        <v>82</v>
      </c>
      <c r="F156" s="6">
        <v>220</v>
      </c>
      <c r="G156" s="7">
        <v>68.040000000000006</v>
      </c>
      <c r="H156" s="7">
        <v>86.32</v>
      </c>
      <c r="I156" s="7">
        <v>18990.400000000001</v>
      </c>
      <c r="J156" s="8">
        <v>2.9342527551917824E-3</v>
      </c>
    </row>
    <row r="157" spans="1:10" ht="26.1" customHeight="1">
      <c r="A157" s="65" t="s">
        <v>246</v>
      </c>
      <c r="B157" s="65" t="s">
        <v>108</v>
      </c>
      <c r="C157" s="65" t="s">
        <v>61</v>
      </c>
      <c r="D157" s="65" t="s">
        <v>109</v>
      </c>
      <c r="E157" s="5" t="s">
        <v>82</v>
      </c>
      <c r="F157" s="6">
        <v>44</v>
      </c>
      <c r="G157" s="7">
        <v>444.1</v>
      </c>
      <c r="H157" s="7">
        <v>563.47</v>
      </c>
      <c r="I157" s="7">
        <v>24792.68</v>
      </c>
      <c r="J157" s="8">
        <v>3.8307771083593923E-3</v>
      </c>
    </row>
    <row r="158" spans="1:10" ht="26.1" customHeight="1">
      <c r="A158" s="65" t="s">
        <v>247</v>
      </c>
      <c r="B158" s="65" t="s">
        <v>111</v>
      </c>
      <c r="C158" s="65" t="s">
        <v>61</v>
      </c>
      <c r="D158" s="65" t="s">
        <v>112</v>
      </c>
      <c r="E158" s="5" t="s">
        <v>113</v>
      </c>
      <c r="F158" s="6">
        <v>44</v>
      </c>
      <c r="G158" s="7">
        <v>266.72000000000003</v>
      </c>
      <c r="H158" s="7">
        <v>338.41</v>
      </c>
      <c r="I158" s="7">
        <v>14890.04</v>
      </c>
      <c r="J158" s="8">
        <v>2.3006961883328338E-3</v>
      </c>
    </row>
    <row r="159" spans="1:10" ht="24" customHeight="1">
      <c r="A159" s="68" t="s">
        <v>248</v>
      </c>
      <c r="B159" s="68" t="s">
        <v>57</v>
      </c>
      <c r="C159" s="68"/>
      <c r="D159" s="68" t="s">
        <v>143</v>
      </c>
      <c r="E159" s="1"/>
      <c r="F159" s="2">
        <v>1</v>
      </c>
      <c r="G159" s="2" t="s">
        <v>58</v>
      </c>
      <c r="H159" s="3">
        <v>5572.05</v>
      </c>
      <c r="I159" s="3">
        <v>5572.05</v>
      </c>
      <c r="J159" s="4">
        <v>8.6095095756626356E-4</v>
      </c>
    </row>
    <row r="160" spans="1:10" ht="26.1" customHeight="1">
      <c r="A160" s="65" t="s">
        <v>249</v>
      </c>
      <c r="B160" s="65" t="s">
        <v>117</v>
      </c>
      <c r="C160" s="65" t="s">
        <v>61</v>
      </c>
      <c r="D160" s="65" t="s">
        <v>118</v>
      </c>
      <c r="E160" s="5" t="s">
        <v>68</v>
      </c>
      <c r="F160" s="6">
        <v>165</v>
      </c>
      <c r="G160" s="7">
        <v>26.62</v>
      </c>
      <c r="H160" s="7">
        <v>33.770000000000003</v>
      </c>
      <c r="I160" s="7">
        <v>5572.05</v>
      </c>
      <c r="J160" s="8">
        <v>8.6095095756626356E-4</v>
      </c>
    </row>
    <row r="161" spans="1:10" ht="24" customHeight="1">
      <c r="A161" s="68" t="s">
        <v>250</v>
      </c>
      <c r="B161" s="68" t="s">
        <v>57</v>
      </c>
      <c r="C161" s="68"/>
      <c r="D161" s="68" t="s">
        <v>120</v>
      </c>
      <c r="E161" s="1"/>
      <c r="F161" s="2">
        <v>1</v>
      </c>
      <c r="G161" s="2" t="s">
        <v>58</v>
      </c>
      <c r="H161" s="3">
        <v>11713.68</v>
      </c>
      <c r="I161" s="3">
        <v>11713.68</v>
      </c>
      <c r="J161" s="4">
        <v>1.8099091021481842E-3</v>
      </c>
    </row>
    <row r="162" spans="1:10" ht="26.1" customHeight="1">
      <c r="A162" s="65" t="s">
        <v>251</v>
      </c>
      <c r="B162" s="65" t="s">
        <v>122</v>
      </c>
      <c r="C162" s="65" t="s">
        <v>61</v>
      </c>
      <c r="D162" s="65" t="s">
        <v>123</v>
      </c>
      <c r="E162" s="5" t="s">
        <v>68</v>
      </c>
      <c r="F162" s="6">
        <v>99</v>
      </c>
      <c r="G162" s="7">
        <v>93.26</v>
      </c>
      <c r="H162" s="7">
        <v>118.32</v>
      </c>
      <c r="I162" s="7">
        <v>11713.68</v>
      </c>
      <c r="J162" s="8">
        <v>1.8099091021481842E-3</v>
      </c>
    </row>
    <row r="163" spans="1:10" ht="39" customHeight="1">
      <c r="A163" s="68" t="s">
        <v>32</v>
      </c>
      <c r="B163" s="68" t="s">
        <v>57</v>
      </c>
      <c r="C163" s="68"/>
      <c r="D163" s="68" t="s">
        <v>33</v>
      </c>
      <c r="E163" s="1"/>
      <c r="F163" s="2">
        <v>1</v>
      </c>
      <c r="G163" s="2" t="s">
        <v>58</v>
      </c>
      <c r="H163" s="3">
        <v>801799.01</v>
      </c>
      <c r="I163" s="3">
        <v>801799.01</v>
      </c>
      <c r="J163" s="4">
        <v>0.12388790937539723</v>
      </c>
    </row>
    <row r="164" spans="1:10" ht="24" customHeight="1">
      <c r="A164" s="68" t="s">
        <v>252</v>
      </c>
      <c r="B164" s="68" t="s">
        <v>57</v>
      </c>
      <c r="C164" s="68"/>
      <c r="D164" s="68" t="s">
        <v>70</v>
      </c>
      <c r="E164" s="1"/>
      <c r="F164" s="2">
        <v>1</v>
      </c>
      <c r="G164" s="2" t="s">
        <v>58</v>
      </c>
      <c r="H164" s="3">
        <v>2791.08</v>
      </c>
      <c r="I164" s="3">
        <v>2791.08</v>
      </c>
      <c r="J164" s="4">
        <v>4.3125653909136614E-4</v>
      </c>
    </row>
    <row r="165" spans="1:10" ht="65.099999999999994" customHeight="1">
      <c r="A165" s="65" t="s">
        <v>253</v>
      </c>
      <c r="B165" s="65" t="s">
        <v>72</v>
      </c>
      <c r="C165" s="65" t="s">
        <v>66</v>
      </c>
      <c r="D165" s="65" t="s">
        <v>73</v>
      </c>
      <c r="E165" s="5" t="s">
        <v>74</v>
      </c>
      <c r="F165" s="6">
        <v>60</v>
      </c>
      <c r="G165" s="7">
        <v>12.32</v>
      </c>
      <c r="H165" s="7">
        <v>15.63</v>
      </c>
      <c r="I165" s="7">
        <v>937.8</v>
      </c>
      <c r="J165" s="8">
        <v>1.449017521389151E-4</v>
      </c>
    </row>
    <row r="166" spans="1:10" ht="65.099999999999994" customHeight="1">
      <c r="A166" s="65" t="s">
        <v>254</v>
      </c>
      <c r="B166" s="65" t="s">
        <v>76</v>
      </c>
      <c r="C166" s="65" t="s">
        <v>66</v>
      </c>
      <c r="D166" s="65" t="s">
        <v>77</v>
      </c>
      <c r="E166" s="5" t="s">
        <v>74</v>
      </c>
      <c r="F166" s="6">
        <v>78</v>
      </c>
      <c r="G166" s="7">
        <v>18.73</v>
      </c>
      <c r="H166" s="7">
        <v>23.76</v>
      </c>
      <c r="I166" s="7">
        <v>1853.28</v>
      </c>
      <c r="J166" s="8">
        <v>2.8635478695245107E-4</v>
      </c>
    </row>
    <row r="167" spans="1:10" ht="24" customHeight="1">
      <c r="A167" s="68" t="s">
        <v>255</v>
      </c>
      <c r="B167" s="68" t="s">
        <v>57</v>
      </c>
      <c r="C167" s="68"/>
      <c r="D167" s="68" t="s">
        <v>79</v>
      </c>
      <c r="E167" s="1"/>
      <c r="F167" s="2">
        <v>1</v>
      </c>
      <c r="G167" s="2" t="s">
        <v>58</v>
      </c>
      <c r="H167" s="3">
        <v>234467.11</v>
      </c>
      <c r="I167" s="3">
        <v>234467.11</v>
      </c>
      <c r="J167" s="4">
        <v>3.6228081742320055E-2</v>
      </c>
    </row>
    <row r="168" spans="1:10" ht="24" customHeight="1">
      <c r="A168" s="65" t="s">
        <v>256</v>
      </c>
      <c r="B168" s="65" t="s">
        <v>81</v>
      </c>
      <c r="C168" s="65" t="s">
        <v>61</v>
      </c>
      <c r="D168" s="65" t="s">
        <v>705</v>
      </c>
      <c r="E168" s="5" t="s">
        <v>82</v>
      </c>
      <c r="F168" s="6">
        <v>280</v>
      </c>
      <c r="G168" s="7">
        <v>636.92999999999995</v>
      </c>
      <c r="H168" s="7">
        <v>808.13</v>
      </c>
      <c r="I168" s="7">
        <v>226276.4</v>
      </c>
      <c r="J168" s="8">
        <v>3.4962515277976128E-2</v>
      </c>
    </row>
    <row r="169" spans="1:10" ht="39" customHeight="1">
      <c r="A169" s="65" t="s">
        <v>257</v>
      </c>
      <c r="B169" s="65" t="s">
        <v>84</v>
      </c>
      <c r="C169" s="65" t="s">
        <v>61</v>
      </c>
      <c r="D169" s="65" t="s">
        <v>85</v>
      </c>
      <c r="E169" s="5" t="s">
        <v>68</v>
      </c>
      <c r="F169" s="6">
        <v>19.32</v>
      </c>
      <c r="G169" s="7">
        <v>334.14</v>
      </c>
      <c r="H169" s="7">
        <v>423.95</v>
      </c>
      <c r="I169" s="7">
        <v>8190.71</v>
      </c>
      <c r="J169" s="8">
        <v>1.2655664643439256E-3</v>
      </c>
    </row>
    <row r="170" spans="1:10" ht="24" customHeight="1">
      <c r="A170" s="68" t="s">
        <v>258</v>
      </c>
      <c r="B170" s="68" t="s">
        <v>57</v>
      </c>
      <c r="C170" s="68"/>
      <c r="D170" s="68" t="s">
        <v>131</v>
      </c>
      <c r="E170" s="1"/>
      <c r="F170" s="2">
        <v>1</v>
      </c>
      <c r="G170" s="2" t="s">
        <v>58</v>
      </c>
      <c r="H170" s="3">
        <v>207834.56</v>
      </c>
      <c r="I170" s="3">
        <v>207834.56</v>
      </c>
      <c r="J170" s="4">
        <v>3.2113021858627085E-2</v>
      </c>
    </row>
    <row r="171" spans="1:10" ht="39" customHeight="1">
      <c r="A171" s="65" t="s">
        <v>259</v>
      </c>
      <c r="B171" s="65" t="s">
        <v>89</v>
      </c>
      <c r="C171" s="65" t="s">
        <v>61</v>
      </c>
      <c r="D171" s="65" t="s">
        <v>90</v>
      </c>
      <c r="E171" s="5" t="s">
        <v>82</v>
      </c>
      <c r="F171" s="6">
        <v>168.96</v>
      </c>
      <c r="G171" s="7">
        <v>694.28</v>
      </c>
      <c r="H171" s="7">
        <v>880.9</v>
      </c>
      <c r="I171" s="7">
        <v>148836.85999999999</v>
      </c>
      <c r="J171" s="8">
        <v>2.2997144163845604E-2</v>
      </c>
    </row>
    <row r="172" spans="1:10" ht="24" customHeight="1">
      <c r="A172" s="65" t="s">
        <v>260</v>
      </c>
      <c r="B172" s="65" t="s">
        <v>92</v>
      </c>
      <c r="C172" s="65" t="s">
        <v>61</v>
      </c>
      <c r="D172" s="65" t="s">
        <v>706</v>
      </c>
      <c r="E172" s="5" t="s">
        <v>82</v>
      </c>
      <c r="F172" s="6">
        <v>90</v>
      </c>
      <c r="G172" s="7">
        <v>516.66</v>
      </c>
      <c r="H172" s="7">
        <v>655.53</v>
      </c>
      <c r="I172" s="7">
        <v>58997.7</v>
      </c>
      <c r="J172" s="8">
        <v>9.1158776947814803E-3</v>
      </c>
    </row>
    <row r="173" spans="1:10" ht="24" customHeight="1">
      <c r="A173" s="68" t="s">
        <v>261</v>
      </c>
      <c r="B173" s="68" t="s">
        <v>57</v>
      </c>
      <c r="C173" s="68"/>
      <c r="D173" s="68" t="s">
        <v>94</v>
      </c>
      <c r="E173" s="1"/>
      <c r="F173" s="2">
        <v>1</v>
      </c>
      <c r="G173" s="2" t="s">
        <v>58</v>
      </c>
      <c r="H173" s="3">
        <v>328420.52</v>
      </c>
      <c r="I173" s="3">
        <v>328420.52</v>
      </c>
      <c r="J173" s="4">
        <v>5.0745050955825988E-2</v>
      </c>
    </row>
    <row r="174" spans="1:10" ht="24" customHeight="1">
      <c r="A174" s="65" t="s">
        <v>262</v>
      </c>
      <c r="B174" s="65" t="s">
        <v>96</v>
      </c>
      <c r="C174" s="65" t="s">
        <v>61</v>
      </c>
      <c r="D174" s="65" t="s">
        <v>707</v>
      </c>
      <c r="E174" s="5" t="s">
        <v>82</v>
      </c>
      <c r="F174" s="6">
        <v>36</v>
      </c>
      <c r="G174" s="7">
        <v>505.79</v>
      </c>
      <c r="H174" s="7">
        <v>641.74</v>
      </c>
      <c r="I174" s="7">
        <v>23102.639999999999</v>
      </c>
      <c r="J174" s="8">
        <v>3.5696449296594005E-3</v>
      </c>
    </row>
    <row r="175" spans="1:10" ht="24" customHeight="1">
      <c r="A175" s="65" t="s">
        <v>263</v>
      </c>
      <c r="B175" s="65" t="s">
        <v>98</v>
      </c>
      <c r="C175" s="65" t="s">
        <v>61</v>
      </c>
      <c r="D175" s="65" t="s">
        <v>708</v>
      </c>
      <c r="E175" s="5" t="s">
        <v>82</v>
      </c>
      <c r="F175" s="6">
        <v>180</v>
      </c>
      <c r="G175" s="7">
        <v>516.66</v>
      </c>
      <c r="H175" s="7">
        <v>655.53</v>
      </c>
      <c r="I175" s="7">
        <v>117995.4</v>
      </c>
      <c r="J175" s="8">
        <v>1.8231755389562961E-2</v>
      </c>
    </row>
    <row r="176" spans="1:10" ht="26.1" customHeight="1">
      <c r="A176" s="65" t="s">
        <v>264</v>
      </c>
      <c r="B176" s="65" t="s">
        <v>100</v>
      </c>
      <c r="C176" s="65" t="s">
        <v>61</v>
      </c>
      <c r="D176" s="65" t="s">
        <v>709</v>
      </c>
      <c r="E176" s="5" t="s">
        <v>63</v>
      </c>
      <c r="F176" s="6">
        <v>40</v>
      </c>
      <c r="G176" s="7">
        <v>513.36</v>
      </c>
      <c r="H176" s="7">
        <v>651.35</v>
      </c>
      <c r="I176" s="7">
        <v>26054</v>
      </c>
      <c r="J176" s="8">
        <v>4.0256667202253089E-3</v>
      </c>
    </row>
    <row r="177" spans="1:10" ht="26.1" customHeight="1">
      <c r="A177" s="65" t="s">
        <v>265</v>
      </c>
      <c r="B177" s="65" t="s">
        <v>102</v>
      </c>
      <c r="C177" s="65" t="s">
        <v>61</v>
      </c>
      <c r="D177" s="65" t="s">
        <v>103</v>
      </c>
      <c r="E177" s="5" t="s">
        <v>82</v>
      </c>
      <c r="F177" s="6">
        <v>756</v>
      </c>
      <c r="G177" s="7">
        <v>68.040000000000006</v>
      </c>
      <c r="H177" s="7">
        <v>86.32</v>
      </c>
      <c r="I177" s="7">
        <v>65257.919999999998</v>
      </c>
      <c r="J177" s="8">
        <v>1.0083159467840852E-2</v>
      </c>
    </row>
    <row r="178" spans="1:10" ht="26.1" customHeight="1">
      <c r="A178" s="65" t="s">
        <v>266</v>
      </c>
      <c r="B178" s="65" t="s">
        <v>105</v>
      </c>
      <c r="C178" s="65" t="s">
        <v>61</v>
      </c>
      <c r="D178" s="65" t="s">
        <v>106</v>
      </c>
      <c r="E178" s="5" t="s">
        <v>82</v>
      </c>
      <c r="F178" s="6">
        <v>360</v>
      </c>
      <c r="G178" s="7">
        <v>68.040000000000006</v>
      </c>
      <c r="H178" s="7">
        <v>86.32</v>
      </c>
      <c r="I178" s="7">
        <v>31075.200000000001</v>
      </c>
      <c r="J178" s="8">
        <v>4.8015045084956439E-3</v>
      </c>
    </row>
    <row r="179" spans="1:10" ht="26.1" customHeight="1">
      <c r="A179" s="65" t="s">
        <v>267</v>
      </c>
      <c r="B179" s="65" t="s">
        <v>108</v>
      </c>
      <c r="C179" s="65" t="s">
        <v>61</v>
      </c>
      <c r="D179" s="65" t="s">
        <v>109</v>
      </c>
      <c r="E179" s="5" t="s">
        <v>82</v>
      </c>
      <c r="F179" s="6">
        <v>72</v>
      </c>
      <c r="G179" s="7">
        <v>444.1</v>
      </c>
      <c r="H179" s="7">
        <v>563.47</v>
      </c>
      <c r="I179" s="7">
        <v>40569.839999999997</v>
      </c>
      <c r="J179" s="8">
        <v>6.268544359133551E-3</v>
      </c>
    </row>
    <row r="180" spans="1:10" ht="26.1" customHeight="1">
      <c r="A180" s="65" t="s">
        <v>268</v>
      </c>
      <c r="B180" s="65" t="s">
        <v>111</v>
      </c>
      <c r="C180" s="65" t="s">
        <v>61</v>
      </c>
      <c r="D180" s="65" t="s">
        <v>112</v>
      </c>
      <c r="E180" s="5" t="s">
        <v>113</v>
      </c>
      <c r="F180" s="6">
        <v>72</v>
      </c>
      <c r="G180" s="7">
        <v>266.72000000000003</v>
      </c>
      <c r="H180" s="7">
        <v>338.41</v>
      </c>
      <c r="I180" s="7">
        <v>24365.52</v>
      </c>
      <c r="J180" s="8">
        <v>3.7647755809082735E-3</v>
      </c>
    </row>
    <row r="181" spans="1:10" ht="24" customHeight="1">
      <c r="A181" s="68" t="s">
        <v>269</v>
      </c>
      <c r="B181" s="68" t="s">
        <v>57</v>
      </c>
      <c r="C181" s="68"/>
      <c r="D181" s="68" t="s">
        <v>143</v>
      </c>
      <c r="E181" s="1"/>
      <c r="F181" s="2">
        <v>1</v>
      </c>
      <c r="G181" s="2" t="s">
        <v>58</v>
      </c>
      <c r="H181" s="3">
        <v>9117.9</v>
      </c>
      <c r="I181" s="3">
        <v>9117.9</v>
      </c>
      <c r="J181" s="4">
        <v>1.4088288396538859E-3</v>
      </c>
    </row>
    <row r="182" spans="1:10" ht="26.1" customHeight="1">
      <c r="A182" s="65" t="s">
        <v>270</v>
      </c>
      <c r="B182" s="65" t="s">
        <v>117</v>
      </c>
      <c r="C182" s="65" t="s">
        <v>61</v>
      </c>
      <c r="D182" s="65" t="s">
        <v>118</v>
      </c>
      <c r="E182" s="5" t="s">
        <v>68</v>
      </c>
      <c r="F182" s="6">
        <v>270</v>
      </c>
      <c r="G182" s="7">
        <v>26.62</v>
      </c>
      <c r="H182" s="7">
        <v>33.770000000000003</v>
      </c>
      <c r="I182" s="7">
        <v>9117.9</v>
      </c>
      <c r="J182" s="8">
        <v>1.4088288396538859E-3</v>
      </c>
    </row>
    <row r="183" spans="1:10" ht="24" customHeight="1">
      <c r="A183" s="68" t="s">
        <v>271</v>
      </c>
      <c r="B183" s="68" t="s">
        <v>57</v>
      </c>
      <c r="C183" s="68"/>
      <c r="D183" s="68" t="s">
        <v>120</v>
      </c>
      <c r="E183" s="1"/>
      <c r="F183" s="2">
        <v>1</v>
      </c>
      <c r="G183" s="2" t="s">
        <v>58</v>
      </c>
      <c r="H183" s="3">
        <v>19167.84</v>
      </c>
      <c r="I183" s="3">
        <v>19167.84</v>
      </c>
      <c r="J183" s="4">
        <v>2.961669439878847E-3</v>
      </c>
    </row>
    <row r="184" spans="1:10" ht="26.1" customHeight="1">
      <c r="A184" s="65" t="s">
        <v>272</v>
      </c>
      <c r="B184" s="65" t="s">
        <v>122</v>
      </c>
      <c r="C184" s="65" t="s">
        <v>61</v>
      </c>
      <c r="D184" s="65" t="s">
        <v>123</v>
      </c>
      <c r="E184" s="5" t="s">
        <v>68</v>
      </c>
      <c r="F184" s="6">
        <v>162</v>
      </c>
      <c r="G184" s="7">
        <v>93.26</v>
      </c>
      <c r="H184" s="7">
        <v>118.32</v>
      </c>
      <c r="I184" s="7">
        <v>19167.84</v>
      </c>
      <c r="J184" s="8">
        <v>2.961669439878847E-3</v>
      </c>
    </row>
    <row r="185" spans="1:10" ht="39" customHeight="1">
      <c r="A185" s="68" t="s">
        <v>34</v>
      </c>
      <c r="B185" s="68" t="s">
        <v>57</v>
      </c>
      <c r="C185" s="68"/>
      <c r="D185" s="68" t="s">
        <v>35</v>
      </c>
      <c r="E185" s="1"/>
      <c r="F185" s="2">
        <v>1</v>
      </c>
      <c r="G185" s="2" t="s">
        <v>58</v>
      </c>
      <c r="H185" s="3">
        <v>784712.92</v>
      </c>
      <c r="I185" s="3">
        <v>784712.92</v>
      </c>
      <c r="J185" s="4">
        <v>0.12124789617620423</v>
      </c>
    </row>
    <row r="186" spans="1:10" ht="24" customHeight="1">
      <c r="A186" s="68" t="s">
        <v>273</v>
      </c>
      <c r="B186" s="68" t="s">
        <v>57</v>
      </c>
      <c r="C186" s="68"/>
      <c r="D186" s="68" t="s">
        <v>70</v>
      </c>
      <c r="E186" s="1"/>
      <c r="F186" s="2">
        <v>1</v>
      </c>
      <c r="G186" s="2" t="s">
        <v>58</v>
      </c>
      <c r="H186" s="3">
        <v>2791.08</v>
      </c>
      <c r="I186" s="3">
        <v>2791.08</v>
      </c>
      <c r="J186" s="4">
        <v>4.3125653909136614E-4</v>
      </c>
    </row>
    <row r="187" spans="1:10" ht="65.099999999999994" customHeight="1">
      <c r="A187" s="65" t="s">
        <v>274</v>
      </c>
      <c r="B187" s="65" t="s">
        <v>72</v>
      </c>
      <c r="C187" s="65" t="s">
        <v>66</v>
      </c>
      <c r="D187" s="65" t="s">
        <v>73</v>
      </c>
      <c r="E187" s="5" t="s">
        <v>74</v>
      </c>
      <c r="F187" s="6">
        <v>60</v>
      </c>
      <c r="G187" s="7">
        <v>12.32</v>
      </c>
      <c r="H187" s="7">
        <v>15.63</v>
      </c>
      <c r="I187" s="7">
        <v>937.8</v>
      </c>
      <c r="J187" s="8">
        <v>1.449017521389151E-4</v>
      </c>
    </row>
    <row r="188" spans="1:10" ht="65.099999999999994" customHeight="1">
      <c r="A188" s="65" t="s">
        <v>275</v>
      </c>
      <c r="B188" s="65" t="s">
        <v>76</v>
      </c>
      <c r="C188" s="65" t="s">
        <v>66</v>
      </c>
      <c r="D188" s="65" t="s">
        <v>77</v>
      </c>
      <c r="E188" s="5" t="s">
        <v>74</v>
      </c>
      <c r="F188" s="6">
        <v>78</v>
      </c>
      <c r="G188" s="7">
        <v>18.73</v>
      </c>
      <c r="H188" s="7">
        <v>23.76</v>
      </c>
      <c r="I188" s="7">
        <v>1853.28</v>
      </c>
      <c r="J188" s="8">
        <v>2.8635478695245107E-4</v>
      </c>
    </row>
    <row r="189" spans="1:10" ht="24" customHeight="1">
      <c r="A189" s="68" t="s">
        <v>276</v>
      </c>
      <c r="B189" s="68" t="s">
        <v>57</v>
      </c>
      <c r="C189" s="68"/>
      <c r="D189" s="68" t="s">
        <v>79</v>
      </c>
      <c r="E189" s="1"/>
      <c r="F189" s="2">
        <v>1</v>
      </c>
      <c r="G189" s="2" t="s">
        <v>58</v>
      </c>
      <c r="H189" s="3">
        <v>234467.11</v>
      </c>
      <c r="I189" s="3">
        <v>234467.11</v>
      </c>
      <c r="J189" s="4">
        <v>3.6228081742320055E-2</v>
      </c>
    </row>
    <row r="190" spans="1:10" ht="24" customHeight="1">
      <c r="A190" s="65" t="s">
        <v>277</v>
      </c>
      <c r="B190" s="65" t="s">
        <v>81</v>
      </c>
      <c r="C190" s="65" t="s">
        <v>61</v>
      </c>
      <c r="D190" s="65" t="s">
        <v>705</v>
      </c>
      <c r="E190" s="5" t="s">
        <v>82</v>
      </c>
      <c r="F190" s="6">
        <v>280</v>
      </c>
      <c r="G190" s="7">
        <v>636.92999999999995</v>
      </c>
      <c r="H190" s="7">
        <v>808.13</v>
      </c>
      <c r="I190" s="7">
        <v>226276.4</v>
      </c>
      <c r="J190" s="8">
        <v>3.4962515277976128E-2</v>
      </c>
    </row>
    <row r="191" spans="1:10" ht="39" customHeight="1">
      <c r="A191" s="65" t="s">
        <v>278</v>
      </c>
      <c r="B191" s="65" t="s">
        <v>84</v>
      </c>
      <c r="C191" s="65" t="s">
        <v>61</v>
      </c>
      <c r="D191" s="65" t="s">
        <v>85</v>
      </c>
      <c r="E191" s="5" t="s">
        <v>68</v>
      </c>
      <c r="F191" s="6">
        <v>19.32</v>
      </c>
      <c r="G191" s="7">
        <v>334.14</v>
      </c>
      <c r="H191" s="7">
        <v>423.95</v>
      </c>
      <c r="I191" s="7">
        <v>8190.71</v>
      </c>
      <c r="J191" s="8">
        <v>1.2655664643439256E-3</v>
      </c>
    </row>
    <row r="192" spans="1:10" ht="24" customHeight="1">
      <c r="A192" s="68" t="s">
        <v>279</v>
      </c>
      <c r="B192" s="68" t="s">
        <v>57</v>
      </c>
      <c r="C192" s="68"/>
      <c r="D192" s="68" t="s">
        <v>131</v>
      </c>
      <c r="E192" s="1"/>
      <c r="F192" s="2">
        <v>1</v>
      </c>
      <c r="G192" s="2" t="s">
        <v>58</v>
      </c>
      <c r="H192" s="3">
        <v>207834.56</v>
      </c>
      <c r="I192" s="3">
        <v>207834.56</v>
      </c>
      <c r="J192" s="4">
        <v>3.2113021858627085E-2</v>
      </c>
    </row>
    <row r="193" spans="1:10" ht="39" customHeight="1">
      <c r="A193" s="65" t="s">
        <v>280</v>
      </c>
      <c r="B193" s="65" t="s">
        <v>89</v>
      </c>
      <c r="C193" s="65" t="s">
        <v>61</v>
      </c>
      <c r="D193" s="65" t="s">
        <v>90</v>
      </c>
      <c r="E193" s="5" t="s">
        <v>82</v>
      </c>
      <c r="F193" s="6">
        <v>168.96</v>
      </c>
      <c r="G193" s="7">
        <v>694.28</v>
      </c>
      <c r="H193" s="7">
        <v>880.9</v>
      </c>
      <c r="I193" s="7">
        <v>148836.85999999999</v>
      </c>
      <c r="J193" s="8">
        <v>2.2997144163845604E-2</v>
      </c>
    </row>
    <row r="194" spans="1:10" ht="24" customHeight="1">
      <c r="A194" s="65" t="s">
        <v>281</v>
      </c>
      <c r="B194" s="65" t="s">
        <v>92</v>
      </c>
      <c r="C194" s="65" t="s">
        <v>61</v>
      </c>
      <c r="D194" s="65" t="s">
        <v>706</v>
      </c>
      <c r="E194" s="5" t="s">
        <v>82</v>
      </c>
      <c r="F194" s="6">
        <v>90</v>
      </c>
      <c r="G194" s="7">
        <v>516.66</v>
      </c>
      <c r="H194" s="7">
        <v>655.53</v>
      </c>
      <c r="I194" s="7">
        <v>58997.7</v>
      </c>
      <c r="J194" s="8">
        <v>9.1158776947814803E-3</v>
      </c>
    </row>
    <row r="195" spans="1:10" ht="24" customHeight="1">
      <c r="A195" s="68" t="s">
        <v>282</v>
      </c>
      <c r="B195" s="68" t="s">
        <v>57</v>
      </c>
      <c r="C195" s="68"/>
      <c r="D195" s="68" t="s">
        <v>94</v>
      </c>
      <c r="E195" s="1"/>
      <c r="F195" s="2">
        <v>1</v>
      </c>
      <c r="G195" s="2" t="s">
        <v>58</v>
      </c>
      <c r="H195" s="3">
        <v>312905.86</v>
      </c>
      <c r="I195" s="3">
        <v>312905.86</v>
      </c>
      <c r="J195" s="4">
        <v>4.8347843216607032E-2</v>
      </c>
    </row>
    <row r="196" spans="1:10" ht="24" customHeight="1">
      <c r="A196" s="65" t="s">
        <v>283</v>
      </c>
      <c r="B196" s="65" t="s">
        <v>96</v>
      </c>
      <c r="C196" s="65" t="s">
        <v>61</v>
      </c>
      <c r="D196" s="65" t="s">
        <v>707</v>
      </c>
      <c r="E196" s="5" t="s">
        <v>82</v>
      </c>
      <c r="F196" s="6">
        <v>36</v>
      </c>
      <c r="G196" s="7">
        <v>505.79</v>
      </c>
      <c r="H196" s="7">
        <v>641.74</v>
      </c>
      <c r="I196" s="7">
        <v>23102.639999999999</v>
      </c>
      <c r="J196" s="8">
        <v>3.5696449296594005E-3</v>
      </c>
    </row>
    <row r="197" spans="1:10" ht="24" customHeight="1">
      <c r="A197" s="65" t="s">
        <v>284</v>
      </c>
      <c r="B197" s="65" t="s">
        <v>98</v>
      </c>
      <c r="C197" s="65" t="s">
        <v>61</v>
      </c>
      <c r="D197" s="65" t="s">
        <v>708</v>
      </c>
      <c r="E197" s="5" t="s">
        <v>82</v>
      </c>
      <c r="F197" s="6">
        <v>170</v>
      </c>
      <c r="G197" s="7">
        <v>516.66</v>
      </c>
      <c r="H197" s="7">
        <v>655.53</v>
      </c>
      <c r="I197" s="7">
        <v>111440.1</v>
      </c>
      <c r="J197" s="8">
        <v>1.7218880090142795E-2</v>
      </c>
    </row>
    <row r="198" spans="1:10" ht="26.1" customHeight="1">
      <c r="A198" s="65" t="s">
        <v>285</v>
      </c>
      <c r="B198" s="65" t="s">
        <v>100</v>
      </c>
      <c r="C198" s="65" t="s">
        <v>61</v>
      </c>
      <c r="D198" s="65" t="s">
        <v>709</v>
      </c>
      <c r="E198" s="5" t="s">
        <v>63</v>
      </c>
      <c r="F198" s="6">
        <v>40</v>
      </c>
      <c r="G198" s="7">
        <v>513.36</v>
      </c>
      <c r="H198" s="7">
        <v>651.35</v>
      </c>
      <c r="I198" s="7">
        <v>26054</v>
      </c>
      <c r="J198" s="8">
        <v>4.0256667202253089E-3</v>
      </c>
    </row>
    <row r="199" spans="1:10" ht="26.1" customHeight="1">
      <c r="A199" s="65" t="s">
        <v>286</v>
      </c>
      <c r="B199" s="65" t="s">
        <v>102</v>
      </c>
      <c r="C199" s="65" t="s">
        <v>61</v>
      </c>
      <c r="D199" s="65" t="s">
        <v>103</v>
      </c>
      <c r="E199" s="5" t="s">
        <v>82</v>
      </c>
      <c r="F199" s="6">
        <v>714</v>
      </c>
      <c r="G199" s="7">
        <v>68.040000000000006</v>
      </c>
      <c r="H199" s="7">
        <v>86.32</v>
      </c>
      <c r="I199" s="7">
        <v>61632.480000000003</v>
      </c>
      <c r="J199" s="8">
        <v>9.5229839418496942E-3</v>
      </c>
    </row>
    <row r="200" spans="1:10" ht="26.1" customHeight="1">
      <c r="A200" s="65" t="s">
        <v>287</v>
      </c>
      <c r="B200" s="65" t="s">
        <v>105</v>
      </c>
      <c r="C200" s="65" t="s">
        <v>61</v>
      </c>
      <c r="D200" s="65" t="s">
        <v>106</v>
      </c>
      <c r="E200" s="5" t="s">
        <v>82</v>
      </c>
      <c r="F200" s="6">
        <v>340</v>
      </c>
      <c r="G200" s="7">
        <v>68.040000000000006</v>
      </c>
      <c r="H200" s="7">
        <v>86.32</v>
      </c>
      <c r="I200" s="7">
        <v>29348.799999999999</v>
      </c>
      <c r="J200" s="8">
        <v>4.5347542580236634E-3</v>
      </c>
    </row>
    <row r="201" spans="1:10" ht="26.1" customHeight="1">
      <c r="A201" s="65" t="s">
        <v>288</v>
      </c>
      <c r="B201" s="65" t="s">
        <v>108</v>
      </c>
      <c r="C201" s="65" t="s">
        <v>61</v>
      </c>
      <c r="D201" s="65" t="s">
        <v>109</v>
      </c>
      <c r="E201" s="5" t="s">
        <v>82</v>
      </c>
      <c r="F201" s="6">
        <v>68</v>
      </c>
      <c r="G201" s="7">
        <v>444.1</v>
      </c>
      <c r="H201" s="7">
        <v>563.47</v>
      </c>
      <c r="I201" s="7">
        <v>38315.96</v>
      </c>
      <c r="J201" s="8">
        <v>5.920291894737242E-3</v>
      </c>
    </row>
    <row r="202" spans="1:10" ht="26.1" customHeight="1">
      <c r="A202" s="65" t="s">
        <v>289</v>
      </c>
      <c r="B202" s="65" t="s">
        <v>111</v>
      </c>
      <c r="C202" s="65" t="s">
        <v>61</v>
      </c>
      <c r="D202" s="65" t="s">
        <v>112</v>
      </c>
      <c r="E202" s="5" t="s">
        <v>113</v>
      </c>
      <c r="F202" s="6">
        <v>68</v>
      </c>
      <c r="G202" s="7">
        <v>266.72000000000003</v>
      </c>
      <c r="H202" s="7">
        <v>338.41</v>
      </c>
      <c r="I202" s="7">
        <v>23011.88</v>
      </c>
      <c r="J202" s="8">
        <v>3.5556213819689249E-3</v>
      </c>
    </row>
    <row r="203" spans="1:10" ht="24" customHeight="1">
      <c r="A203" s="68" t="s">
        <v>290</v>
      </c>
      <c r="B203" s="68" t="s">
        <v>57</v>
      </c>
      <c r="C203" s="68"/>
      <c r="D203" s="68" t="s">
        <v>143</v>
      </c>
      <c r="E203" s="1"/>
      <c r="F203" s="2">
        <v>1</v>
      </c>
      <c r="G203" s="2" t="s">
        <v>58</v>
      </c>
      <c r="H203" s="3">
        <v>8611.35</v>
      </c>
      <c r="I203" s="3">
        <v>8611.35</v>
      </c>
      <c r="J203" s="4">
        <v>1.3305605707842254E-3</v>
      </c>
    </row>
    <row r="204" spans="1:10" ht="26.1" customHeight="1">
      <c r="A204" s="65" t="s">
        <v>291</v>
      </c>
      <c r="B204" s="65" t="s">
        <v>117</v>
      </c>
      <c r="C204" s="65" t="s">
        <v>61</v>
      </c>
      <c r="D204" s="65" t="s">
        <v>118</v>
      </c>
      <c r="E204" s="5" t="s">
        <v>68</v>
      </c>
      <c r="F204" s="6">
        <v>255</v>
      </c>
      <c r="G204" s="7">
        <v>26.62</v>
      </c>
      <c r="H204" s="7">
        <v>33.770000000000003</v>
      </c>
      <c r="I204" s="7">
        <v>8611.35</v>
      </c>
      <c r="J204" s="8">
        <v>1.3305605707842254E-3</v>
      </c>
    </row>
    <row r="205" spans="1:10" ht="24" customHeight="1">
      <c r="A205" s="68" t="s">
        <v>292</v>
      </c>
      <c r="B205" s="68" t="s">
        <v>57</v>
      </c>
      <c r="C205" s="68"/>
      <c r="D205" s="68" t="s">
        <v>120</v>
      </c>
      <c r="E205" s="1"/>
      <c r="F205" s="2">
        <v>1</v>
      </c>
      <c r="G205" s="2" t="s">
        <v>58</v>
      </c>
      <c r="H205" s="3">
        <v>18102.96</v>
      </c>
      <c r="I205" s="3">
        <v>18102.96</v>
      </c>
      <c r="J205" s="4">
        <v>2.7971322487744667E-3</v>
      </c>
    </row>
    <row r="206" spans="1:10" ht="26.1" customHeight="1">
      <c r="A206" s="65" t="s">
        <v>293</v>
      </c>
      <c r="B206" s="65" t="s">
        <v>122</v>
      </c>
      <c r="C206" s="65" t="s">
        <v>61</v>
      </c>
      <c r="D206" s="65" t="s">
        <v>123</v>
      </c>
      <c r="E206" s="5" t="s">
        <v>68</v>
      </c>
      <c r="F206" s="6">
        <v>153</v>
      </c>
      <c r="G206" s="7">
        <v>93.26</v>
      </c>
      <c r="H206" s="7">
        <v>118.32</v>
      </c>
      <c r="I206" s="7">
        <v>18102.96</v>
      </c>
      <c r="J206" s="8">
        <v>2.7971322487744667E-3</v>
      </c>
    </row>
    <row r="207" spans="1:10" ht="39" customHeight="1">
      <c r="A207" s="68" t="s">
        <v>36</v>
      </c>
      <c r="B207" s="68" t="s">
        <v>57</v>
      </c>
      <c r="C207" s="68"/>
      <c r="D207" s="68" t="s">
        <v>37</v>
      </c>
      <c r="E207" s="1"/>
      <c r="F207" s="2">
        <v>1</v>
      </c>
      <c r="G207" s="2" t="s">
        <v>58</v>
      </c>
      <c r="H207" s="3">
        <v>251424.81</v>
      </c>
      <c r="I207" s="3">
        <v>251424.81</v>
      </c>
      <c r="J207" s="4">
        <v>3.8848257091270877E-2</v>
      </c>
    </row>
    <row r="208" spans="1:10" ht="24" customHeight="1">
      <c r="A208" s="68" t="s">
        <v>294</v>
      </c>
      <c r="B208" s="68" t="s">
        <v>57</v>
      </c>
      <c r="C208" s="68"/>
      <c r="D208" s="68" t="s">
        <v>70</v>
      </c>
      <c r="E208" s="1"/>
      <c r="F208" s="2">
        <v>1</v>
      </c>
      <c r="G208" s="2" t="s">
        <v>58</v>
      </c>
      <c r="H208" s="3">
        <v>2791.08</v>
      </c>
      <c r="I208" s="3">
        <v>2791.08</v>
      </c>
      <c r="J208" s="4">
        <v>4.3125653909136614E-4</v>
      </c>
    </row>
    <row r="209" spans="1:10" ht="65.099999999999994" customHeight="1">
      <c r="A209" s="65" t="s">
        <v>295</v>
      </c>
      <c r="B209" s="65" t="s">
        <v>72</v>
      </c>
      <c r="C209" s="65" t="s">
        <v>66</v>
      </c>
      <c r="D209" s="65" t="s">
        <v>73</v>
      </c>
      <c r="E209" s="5" t="s">
        <v>74</v>
      </c>
      <c r="F209" s="6">
        <v>60</v>
      </c>
      <c r="G209" s="7">
        <v>12.32</v>
      </c>
      <c r="H209" s="7">
        <v>15.63</v>
      </c>
      <c r="I209" s="7">
        <v>937.8</v>
      </c>
      <c r="J209" s="8">
        <v>1.449017521389151E-4</v>
      </c>
    </row>
    <row r="210" spans="1:10" ht="65.099999999999994" customHeight="1">
      <c r="A210" s="65" t="s">
        <v>296</v>
      </c>
      <c r="B210" s="65" t="s">
        <v>76</v>
      </c>
      <c r="C210" s="65" t="s">
        <v>66</v>
      </c>
      <c r="D210" s="65" t="s">
        <v>77</v>
      </c>
      <c r="E210" s="5" t="s">
        <v>74</v>
      </c>
      <c r="F210" s="6">
        <v>78</v>
      </c>
      <c r="G210" s="7">
        <v>18.73</v>
      </c>
      <c r="H210" s="7">
        <v>23.76</v>
      </c>
      <c r="I210" s="7">
        <v>1853.28</v>
      </c>
      <c r="J210" s="8">
        <v>2.8635478695245107E-4</v>
      </c>
    </row>
    <row r="211" spans="1:10" ht="24" customHeight="1">
      <c r="A211" s="68" t="s">
        <v>297</v>
      </c>
      <c r="B211" s="68" t="s">
        <v>57</v>
      </c>
      <c r="C211" s="68"/>
      <c r="D211" s="68" t="s">
        <v>79</v>
      </c>
      <c r="E211" s="1"/>
      <c r="F211" s="2">
        <v>1</v>
      </c>
      <c r="G211" s="2" t="s">
        <v>58</v>
      </c>
      <c r="H211" s="3">
        <v>93044.36</v>
      </c>
      <c r="I211" s="3">
        <v>93044.36</v>
      </c>
      <c r="J211" s="4">
        <v>1.4376509693584973E-2</v>
      </c>
    </row>
    <row r="212" spans="1:10" ht="24" customHeight="1">
      <c r="A212" s="65" t="s">
        <v>298</v>
      </c>
      <c r="B212" s="65" t="s">
        <v>81</v>
      </c>
      <c r="C212" s="65" t="s">
        <v>61</v>
      </c>
      <c r="D212" s="65" t="s">
        <v>705</v>
      </c>
      <c r="E212" s="5" t="s">
        <v>82</v>
      </c>
      <c r="F212" s="6">
        <v>105</v>
      </c>
      <c r="G212" s="7">
        <v>636.92999999999995</v>
      </c>
      <c r="H212" s="7">
        <v>808.13</v>
      </c>
      <c r="I212" s="7">
        <v>84853.65</v>
      </c>
      <c r="J212" s="8">
        <v>1.3110943229241048E-2</v>
      </c>
    </row>
    <row r="213" spans="1:10" ht="39" customHeight="1">
      <c r="A213" s="65" t="s">
        <v>299</v>
      </c>
      <c r="B213" s="65" t="s">
        <v>84</v>
      </c>
      <c r="C213" s="65" t="s">
        <v>61</v>
      </c>
      <c r="D213" s="65" t="s">
        <v>85</v>
      </c>
      <c r="E213" s="5" t="s">
        <v>68</v>
      </c>
      <c r="F213" s="6">
        <v>19.32</v>
      </c>
      <c r="G213" s="7">
        <v>334.14</v>
      </c>
      <c r="H213" s="7">
        <v>423.95</v>
      </c>
      <c r="I213" s="7">
        <v>8190.71</v>
      </c>
      <c r="J213" s="8">
        <v>1.2655664643439256E-3</v>
      </c>
    </row>
    <row r="214" spans="1:10" ht="24" customHeight="1">
      <c r="A214" s="68" t="s">
        <v>300</v>
      </c>
      <c r="B214" s="68" t="s">
        <v>57</v>
      </c>
      <c r="C214" s="68"/>
      <c r="D214" s="68" t="s">
        <v>131</v>
      </c>
      <c r="E214" s="1"/>
      <c r="F214" s="2">
        <v>1</v>
      </c>
      <c r="G214" s="2" t="s">
        <v>58</v>
      </c>
      <c r="H214" s="3">
        <v>34639.089999999997</v>
      </c>
      <c r="I214" s="3">
        <v>34639.089999999997</v>
      </c>
      <c r="J214" s="4">
        <v>5.3521697947297641E-3</v>
      </c>
    </row>
    <row r="215" spans="1:10" ht="39" customHeight="1">
      <c r="A215" s="65" t="s">
        <v>301</v>
      </c>
      <c r="B215" s="65" t="s">
        <v>89</v>
      </c>
      <c r="C215" s="65" t="s">
        <v>61</v>
      </c>
      <c r="D215" s="65" t="s">
        <v>90</v>
      </c>
      <c r="E215" s="5" t="s">
        <v>82</v>
      </c>
      <c r="F215" s="6">
        <v>28.16</v>
      </c>
      <c r="G215" s="7">
        <v>694.28</v>
      </c>
      <c r="H215" s="7">
        <v>880.9</v>
      </c>
      <c r="I215" s="7">
        <v>24806.14</v>
      </c>
      <c r="J215" s="8">
        <v>3.8328568455995179E-3</v>
      </c>
    </row>
    <row r="216" spans="1:10" ht="24" customHeight="1">
      <c r="A216" s="65" t="s">
        <v>302</v>
      </c>
      <c r="B216" s="65" t="s">
        <v>92</v>
      </c>
      <c r="C216" s="65" t="s">
        <v>61</v>
      </c>
      <c r="D216" s="65" t="s">
        <v>706</v>
      </c>
      <c r="E216" s="5" t="s">
        <v>82</v>
      </c>
      <c r="F216" s="6">
        <v>15</v>
      </c>
      <c r="G216" s="7">
        <v>516.66</v>
      </c>
      <c r="H216" s="7">
        <v>655.53</v>
      </c>
      <c r="I216" s="7">
        <v>9832.9500000000007</v>
      </c>
      <c r="J216" s="8">
        <v>1.5193129491302467E-3</v>
      </c>
    </row>
    <row r="217" spans="1:10" ht="24" customHeight="1">
      <c r="A217" s="68" t="s">
        <v>303</v>
      </c>
      <c r="B217" s="68" t="s">
        <v>57</v>
      </c>
      <c r="C217" s="68"/>
      <c r="D217" s="68" t="s">
        <v>94</v>
      </c>
      <c r="E217" s="1"/>
      <c r="F217" s="2">
        <v>1</v>
      </c>
      <c r="G217" s="2" t="s">
        <v>58</v>
      </c>
      <c r="H217" s="3">
        <v>111521.7</v>
      </c>
      <c r="I217" s="3">
        <v>111521.7</v>
      </c>
      <c r="J217" s="4">
        <v>1.7231488304020527E-2</v>
      </c>
    </row>
    <row r="218" spans="1:10" ht="24" customHeight="1">
      <c r="A218" s="65" t="s">
        <v>304</v>
      </c>
      <c r="B218" s="65" t="s">
        <v>96</v>
      </c>
      <c r="C218" s="65" t="s">
        <v>61</v>
      </c>
      <c r="D218" s="65" t="s">
        <v>707</v>
      </c>
      <c r="E218" s="5" t="s">
        <v>82</v>
      </c>
      <c r="F218" s="6">
        <v>13.5</v>
      </c>
      <c r="G218" s="7">
        <v>505.79</v>
      </c>
      <c r="H218" s="7">
        <v>641.74</v>
      </c>
      <c r="I218" s="7">
        <v>8663.49</v>
      </c>
      <c r="J218" s="8">
        <v>1.3386168486222753E-3</v>
      </c>
    </row>
    <row r="219" spans="1:10" ht="24" customHeight="1">
      <c r="A219" s="65" t="s">
        <v>305</v>
      </c>
      <c r="B219" s="65" t="s">
        <v>98</v>
      </c>
      <c r="C219" s="65" t="s">
        <v>61</v>
      </c>
      <c r="D219" s="65" t="s">
        <v>708</v>
      </c>
      <c r="E219" s="5" t="s">
        <v>82</v>
      </c>
      <c r="F219" s="6">
        <v>60</v>
      </c>
      <c r="G219" s="7">
        <v>516.66</v>
      </c>
      <c r="H219" s="7">
        <v>655.53</v>
      </c>
      <c r="I219" s="7">
        <v>39331.800000000003</v>
      </c>
      <c r="J219" s="8">
        <v>6.0772517965209868E-3</v>
      </c>
    </row>
    <row r="220" spans="1:10" ht="26.1" customHeight="1">
      <c r="A220" s="65" t="s">
        <v>306</v>
      </c>
      <c r="B220" s="65" t="s">
        <v>100</v>
      </c>
      <c r="C220" s="65" t="s">
        <v>61</v>
      </c>
      <c r="D220" s="65" t="s">
        <v>709</v>
      </c>
      <c r="E220" s="5" t="s">
        <v>63</v>
      </c>
      <c r="F220" s="6">
        <v>15</v>
      </c>
      <c r="G220" s="7">
        <v>513.36</v>
      </c>
      <c r="H220" s="7">
        <v>651.35</v>
      </c>
      <c r="I220" s="7">
        <v>9770.25</v>
      </c>
      <c r="J220" s="8">
        <v>1.5096250200844906E-3</v>
      </c>
    </row>
    <row r="221" spans="1:10" ht="26.1" customHeight="1">
      <c r="A221" s="65" t="s">
        <v>307</v>
      </c>
      <c r="B221" s="65" t="s">
        <v>102</v>
      </c>
      <c r="C221" s="65" t="s">
        <v>61</v>
      </c>
      <c r="D221" s="65" t="s">
        <v>103</v>
      </c>
      <c r="E221" s="5" t="s">
        <v>82</v>
      </c>
      <c r="F221" s="6">
        <v>252</v>
      </c>
      <c r="G221" s="7">
        <v>68.040000000000006</v>
      </c>
      <c r="H221" s="7">
        <v>86.32</v>
      </c>
      <c r="I221" s="7">
        <v>21752.639999999999</v>
      </c>
      <c r="J221" s="8">
        <v>3.3610531559469508E-3</v>
      </c>
    </row>
    <row r="222" spans="1:10" ht="26.1" customHeight="1">
      <c r="A222" s="65" t="s">
        <v>308</v>
      </c>
      <c r="B222" s="65" t="s">
        <v>105</v>
      </c>
      <c r="C222" s="65" t="s">
        <v>61</v>
      </c>
      <c r="D222" s="65" t="s">
        <v>106</v>
      </c>
      <c r="E222" s="5" t="s">
        <v>82</v>
      </c>
      <c r="F222" s="6">
        <v>120</v>
      </c>
      <c r="G222" s="7">
        <v>68.040000000000006</v>
      </c>
      <c r="H222" s="7">
        <v>86.32</v>
      </c>
      <c r="I222" s="7">
        <v>10358.4</v>
      </c>
      <c r="J222" s="8">
        <v>1.6005015028318812E-3</v>
      </c>
    </row>
    <row r="223" spans="1:10" ht="26.1" customHeight="1">
      <c r="A223" s="65" t="s">
        <v>309</v>
      </c>
      <c r="B223" s="65" t="s">
        <v>108</v>
      </c>
      <c r="C223" s="65" t="s">
        <v>61</v>
      </c>
      <c r="D223" s="65" t="s">
        <v>109</v>
      </c>
      <c r="E223" s="5" t="s">
        <v>82</v>
      </c>
      <c r="F223" s="6">
        <v>24</v>
      </c>
      <c r="G223" s="7">
        <v>444.1</v>
      </c>
      <c r="H223" s="7">
        <v>563.47</v>
      </c>
      <c r="I223" s="7">
        <v>13523.28</v>
      </c>
      <c r="J223" s="8">
        <v>2.0895147863778502E-3</v>
      </c>
    </row>
    <row r="224" spans="1:10" ht="26.1" customHeight="1">
      <c r="A224" s="65" t="s">
        <v>310</v>
      </c>
      <c r="B224" s="65" t="s">
        <v>111</v>
      </c>
      <c r="C224" s="65" t="s">
        <v>61</v>
      </c>
      <c r="D224" s="65" t="s">
        <v>112</v>
      </c>
      <c r="E224" s="5" t="s">
        <v>113</v>
      </c>
      <c r="F224" s="6">
        <v>24</v>
      </c>
      <c r="G224" s="7">
        <v>266.72000000000003</v>
      </c>
      <c r="H224" s="7">
        <v>338.41</v>
      </c>
      <c r="I224" s="7">
        <v>8121.84</v>
      </c>
      <c r="J224" s="8">
        <v>1.2549251936360912E-3</v>
      </c>
    </row>
    <row r="225" spans="1:10" ht="24" customHeight="1">
      <c r="A225" s="68" t="s">
        <v>311</v>
      </c>
      <c r="B225" s="68" t="s">
        <v>57</v>
      </c>
      <c r="C225" s="68"/>
      <c r="D225" s="68" t="s">
        <v>143</v>
      </c>
      <c r="E225" s="1"/>
      <c r="F225" s="2">
        <v>1</v>
      </c>
      <c r="G225" s="2" t="s">
        <v>58</v>
      </c>
      <c r="H225" s="3">
        <v>3039.3</v>
      </c>
      <c r="I225" s="3">
        <v>3039.3</v>
      </c>
      <c r="J225" s="4">
        <v>4.6960961321796193E-4</v>
      </c>
    </row>
    <row r="226" spans="1:10" ht="26.1" customHeight="1">
      <c r="A226" s="65" t="s">
        <v>312</v>
      </c>
      <c r="B226" s="65" t="s">
        <v>117</v>
      </c>
      <c r="C226" s="65" t="s">
        <v>61</v>
      </c>
      <c r="D226" s="65" t="s">
        <v>118</v>
      </c>
      <c r="E226" s="5" t="s">
        <v>68</v>
      </c>
      <c r="F226" s="6">
        <v>90</v>
      </c>
      <c r="G226" s="7">
        <v>26.62</v>
      </c>
      <c r="H226" s="7">
        <v>33.770000000000003</v>
      </c>
      <c r="I226" s="7">
        <v>3039.3</v>
      </c>
      <c r="J226" s="8">
        <v>4.6960961321796193E-4</v>
      </c>
    </row>
    <row r="227" spans="1:10" ht="24" customHeight="1">
      <c r="A227" s="68" t="s">
        <v>313</v>
      </c>
      <c r="B227" s="68" t="s">
        <v>57</v>
      </c>
      <c r="C227" s="68"/>
      <c r="D227" s="68" t="s">
        <v>120</v>
      </c>
      <c r="E227" s="1"/>
      <c r="F227" s="2">
        <v>1</v>
      </c>
      <c r="G227" s="2" t="s">
        <v>58</v>
      </c>
      <c r="H227" s="3">
        <v>6389.28</v>
      </c>
      <c r="I227" s="3">
        <v>6389.28</v>
      </c>
      <c r="J227" s="4">
        <v>9.8722314662628226E-4</v>
      </c>
    </row>
    <row r="228" spans="1:10" ht="26.1" customHeight="1">
      <c r="A228" s="65" t="s">
        <v>314</v>
      </c>
      <c r="B228" s="65" t="s">
        <v>122</v>
      </c>
      <c r="C228" s="65" t="s">
        <v>61</v>
      </c>
      <c r="D228" s="65" t="s">
        <v>123</v>
      </c>
      <c r="E228" s="5" t="s">
        <v>68</v>
      </c>
      <c r="F228" s="6">
        <v>54</v>
      </c>
      <c r="G228" s="7">
        <v>93.26</v>
      </c>
      <c r="H228" s="7">
        <v>118.32</v>
      </c>
      <c r="I228" s="7">
        <v>6389.28</v>
      </c>
      <c r="J228" s="8">
        <v>9.8722314662628226E-4</v>
      </c>
    </row>
    <row r="229" spans="1:10" ht="39" customHeight="1">
      <c r="A229" s="68" t="s">
        <v>38</v>
      </c>
      <c r="B229" s="68" t="s">
        <v>57</v>
      </c>
      <c r="C229" s="68"/>
      <c r="D229" s="68" t="s">
        <v>39</v>
      </c>
      <c r="E229" s="1"/>
      <c r="F229" s="2">
        <v>1</v>
      </c>
      <c r="G229" s="2" t="s">
        <v>58</v>
      </c>
      <c r="H229" s="3">
        <v>234338.72</v>
      </c>
      <c r="I229" s="3">
        <v>234338.72</v>
      </c>
      <c r="J229" s="4">
        <v>3.6208243892077871E-2</v>
      </c>
    </row>
    <row r="230" spans="1:10" ht="24" customHeight="1">
      <c r="A230" s="68" t="s">
        <v>315</v>
      </c>
      <c r="B230" s="68" t="s">
        <v>57</v>
      </c>
      <c r="C230" s="68"/>
      <c r="D230" s="68" t="s">
        <v>70</v>
      </c>
      <c r="E230" s="1"/>
      <c r="F230" s="2">
        <v>1</v>
      </c>
      <c r="G230" s="2" t="s">
        <v>58</v>
      </c>
      <c r="H230" s="3">
        <v>2791.08</v>
      </c>
      <c r="I230" s="3">
        <v>2791.08</v>
      </c>
      <c r="J230" s="4">
        <v>4.3125653909136614E-4</v>
      </c>
    </row>
    <row r="231" spans="1:10" ht="65.099999999999994" customHeight="1">
      <c r="A231" s="65" t="s">
        <v>316</v>
      </c>
      <c r="B231" s="65" t="s">
        <v>72</v>
      </c>
      <c r="C231" s="65" t="s">
        <v>66</v>
      </c>
      <c r="D231" s="65" t="s">
        <v>73</v>
      </c>
      <c r="E231" s="5" t="s">
        <v>74</v>
      </c>
      <c r="F231" s="6">
        <v>60</v>
      </c>
      <c r="G231" s="7">
        <v>12.32</v>
      </c>
      <c r="H231" s="7">
        <v>15.63</v>
      </c>
      <c r="I231" s="7">
        <v>937.8</v>
      </c>
      <c r="J231" s="8">
        <v>1.449017521389151E-4</v>
      </c>
    </row>
    <row r="232" spans="1:10" ht="65.099999999999994" customHeight="1">
      <c r="A232" s="65" t="s">
        <v>317</v>
      </c>
      <c r="B232" s="65" t="s">
        <v>76</v>
      </c>
      <c r="C232" s="65" t="s">
        <v>66</v>
      </c>
      <c r="D232" s="65" t="s">
        <v>77</v>
      </c>
      <c r="E232" s="5" t="s">
        <v>74</v>
      </c>
      <c r="F232" s="6">
        <v>78</v>
      </c>
      <c r="G232" s="7">
        <v>18.73</v>
      </c>
      <c r="H232" s="7">
        <v>23.76</v>
      </c>
      <c r="I232" s="7">
        <v>1853.28</v>
      </c>
      <c r="J232" s="8">
        <v>2.8635478695245107E-4</v>
      </c>
    </row>
    <row r="233" spans="1:10" ht="24" customHeight="1">
      <c r="A233" s="68" t="s">
        <v>318</v>
      </c>
      <c r="B233" s="68" t="s">
        <v>57</v>
      </c>
      <c r="C233" s="68"/>
      <c r="D233" s="68" t="s">
        <v>79</v>
      </c>
      <c r="E233" s="1"/>
      <c r="F233" s="2">
        <v>1</v>
      </c>
      <c r="G233" s="2" t="s">
        <v>58</v>
      </c>
      <c r="H233" s="3">
        <v>93044.36</v>
      </c>
      <c r="I233" s="3">
        <v>93044.36</v>
      </c>
      <c r="J233" s="4">
        <v>1.4376509693584973E-2</v>
      </c>
    </row>
    <row r="234" spans="1:10" ht="24" customHeight="1">
      <c r="A234" s="65" t="s">
        <v>319</v>
      </c>
      <c r="B234" s="65" t="s">
        <v>81</v>
      </c>
      <c r="C234" s="65" t="s">
        <v>61</v>
      </c>
      <c r="D234" s="65" t="s">
        <v>705</v>
      </c>
      <c r="E234" s="5" t="s">
        <v>82</v>
      </c>
      <c r="F234" s="6">
        <v>105</v>
      </c>
      <c r="G234" s="7">
        <v>636.92999999999995</v>
      </c>
      <c r="H234" s="7">
        <v>808.13</v>
      </c>
      <c r="I234" s="7">
        <v>84853.65</v>
      </c>
      <c r="J234" s="8">
        <v>1.3110943229241048E-2</v>
      </c>
    </row>
    <row r="235" spans="1:10" ht="39" customHeight="1">
      <c r="A235" s="65" t="s">
        <v>320</v>
      </c>
      <c r="B235" s="65" t="s">
        <v>84</v>
      </c>
      <c r="C235" s="65" t="s">
        <v>61</v>
      </c>
      <c r="D235" s="65" t="s">
        <v>85</v>
      </c>
      <c r="E235" s="5" t="s">
        <v>68</v>
      </c>
      <c r="F235" s="6">
        <v>19.32</v>
      </c>
      <c r="G235" s="7">
        <v>334.14</v>
      </c>
      <c r="H235" s="7">
        <v>423.95</v>
      </c>
      <c r="I235" s="7">
        <v>8190.71</v>
      </c>
      <c r="J235" s="8">
        <v>1.2655664643439256E-3</v>
      </c>
    </row>
    <row r="236" spans="1:10" ht="24" customHeight="1">
      <c r="A236" s="68" t="s">
        <v>321</v>
      </c>
      <c r="B236" s="68" t="s">
        <v>57</v>
      </c>
      <c r="C236" s="68"/>
      <c r="D236" s="68" t="s">
        <v>131</v>
      </c>
      <c r="E236" s="1"/>
      <c r="F236" s="2">
        <v>1</v>
      </c>
      <c r="G236" s="2" t="s">
        <v>58</v>
      </c>
      <c r="H236" s="3">
        <v>34639.089999999997</v>
      </c>
      <c r="I236" s="3">
        <v>34639.089999999997</v>
      </c>
      <c r="J236" s="4">
        <v>5.3521697947297641E-3</v>
      </c>
    </row>
    <row r="237" spans="1:10" ht="39" customHeight="1">
      <c r="A237" s="65" t="s">
        <v>322</v>
      </c>
      <c r="B237" s="65" t="s">
        <v>89</v>
      </c>
      <c r="C237" s="65" t="s">
        <v>61</v>
      </c>
      <c r="D237" s="65" t="s">
        <v>90</v>
      </c>
      <c r="E237" s="5" t="s">
        <v>82</v>
      </c>
      <c r="F237" s="6">
        <v>28.16</v>
      </c>
      <c r="G237" s="7">
        <v>694.28</v>
      </c>
      <c r="H237" s="7">
        <v>880.9</v>
      </c>
      <c r="I237" s="7">
        <v>24806.14</v>
      </c>
      <c r="J237" s="8">
        <v>3.8328568455995179E-3</v>
      </c>
    </row>
    <row r="238" spans="1:10" ht="24" customHeight="1">
      <c r="A238" s="65" t="s">
        <v>323</v>
      </c>
      <c r="B238" s="65" t="s">
        <v>92</v>
      </c>
      <c r="C238" s="65" t="s">
        <v>61</v>
      </c>
      <c r="D238" s="65" t="s">
        <v>706</v>
      </c>
      <c r="E238" s="5" t="s">
        <v>82</v>
      </c>
      <c r="F238" s="6">
        <v>15</v>
      </c>
      <c r="G238" s="7">
        <v>516.66</v>
      </c>
      <c r="H238" s="7">
        <v>655.53</v>
      </c>
      <c r="I238" s="7">
        <v>9832.9500000000007</v>
      </c>
      <c r="J238" s="8">
        <v>1.5193129491302467E-3</v>
      </c>
    </row>
    <row r="239" spans="1:10" ht="24" customHeight="1">
      <c r="A239" s="68" t="s">
        <v>324</v>
      </c>
      <c r="B239" s="68" t="s">
        <v>57</v>
      </c>
      <c r="C239" s="68"/>
      <c r="D239" s="68" t="s">
        <v>94</v>
      </c>
      <c r="E239" s="1"/>
      <c r="F239" s="2">
        <v>1</v>
      </c>
      <c r="G239" s="2" t="s">
        <v>58</v>
      </c>
      <c r="H239" s="3">
        <v>96007.039999999994</v>
      </c>
      <c r="I239" s="3">
        <v>96007.039999999994</v>
      </c>
      <c r="J239" s="4">
        <v>1.4834280564801567E-2</v>
      </c>
    </row>
    <row r="240" spans="1:10" ht="24" customHeight="1">
      <c r="A240" s="65" t="s">
        <v>325</v>
      </c>
      <c r="B240" s="65" t="s">
        <v>96</v>
      </c>
      <c r="C240" s="65" t="s">
        <v>61</v>
      </c>
      <c r="D240" s="65" t="s">
        <v>707</v>
      </c>
      <c r="E240" s="5" t="s">
        <v>82</v>
      </c>
      <c r="F240" s="6">
        <v>13.5</v>
      </c>
      <c r="G240" s="7">
        <v>505.79</v>
      </c>
      <c r="H240" s="7">
        <v>641.74</v>
      </c>
      <c r="I240" s="7">
        <v>8663.49</v>
      </c>
      <c r="J240" s="8">
        <v>1.3386168486222753E-3</v>
      </c>
    </row>
    <row r="241" spans="1:10" ht="24" customHeight="1">
      <c r="A241" s="65" t="s">
        <v>326</v>
      </c>
      <c r="B241" s="65" t="s">
        <v>98</v>
      </c>
      <c r="C241" s="65" t="s">
        <v>61</v>
      </c>
      <c r="D241" s="65" t="s">
        <v>708</v>
      </c>
      <c r="E241" s="5" t="s">
        <v>82</v>
      </c>
      <c r="F241" s="6">
        <v>50</v>
      </c>
      <c r="G241" s="7">
        <v>516.66</v>
      </c>
      <c r="H241" s="7">
        <v>655.53</v>
      </c>
      <c r="I241" s="7">
        <v>32776.5</v>
      </c>
      <c r="J241" s="8">
        <v>5.0643764971008221E-3</v>
      </c>
    </row>
    <row r="242" spans="1:10" ht="26.1" customHeight="1">
      <c r="A242" s="65" t="s">
        <v>327</v>
      </c>
      <c r="B242" s="65" t="s">
        <v>100</v>
      </c>
      <c r="C242" s="65" t="s">
        <v>61</v>
      </c>
      <c r="D242" s="65" t="s">
        <v>709</v>
      </c>
      <c r="E242" s="5" t="s">
        <v>63</v>
      </c>
      <c r="F242" s="6">
        <v>15</v>
      </c>
      <c r="G242" s="7">
        <v>513.36</v>
      </c>
      <c r="H242" s="7">
        <v>651.35</v>
      </c>
      <c r="I242" s="7">
        <v>9770.25</v>
      </c>
      <c r="J242" s="8">
        <v>1.5096250200844906E-3</v>
      </c>
    </row>
    <row r="243" spans="1:10" ht="26.1" customHeight="1">
      <c r="A243" s="65" t="s">
        <v>328</v>
      </c>
      <c r="B243" s="65" t="s">
        <v>102</v>
      </c>
      <c r="C243" s="65" t="s">
        <v>61</v>
      </c>
      <c r="D243" s="65" t="s">
        <v>103</v>
      </c>
      <c r="E243" s="5" t="s">
        <v>82</v>
      </c>
      <c r="F243" s="6">
        <v>210</v>
      </c>
      <c r="G243" s="7">
        <v>68.040000000000006</v>
      </c>
      <c r="H243" s="7">
        <v>86.32</v>
      </c>
      <c r="I243" s="7">
        <v>18127.2</v>
      </c>
      <c r="J243" s="8">
        <v>2.8008776299557922E-3</v>
      </c>
    </row>
    <row r="244" spans="1:10" ht="26.1" customHeight="1">
      <c r="A244" s="65" t="s">
        <v>329</v>
      </c>
      <c r="B244" s="65" t="s">
        <v>105</v>
      </c>
      <c r="C244" s="65" t="s">
        <v>61</v>
      </c>
      <c r="D244" s="65" t="s">
        <v>106</v>
      </c>
      <c r="E244" s="5" t="s">
        <v>82</v>
      </c>
      <c r="F244" s="6">
        <v>100</v>
      </c>
      <c r="G244" s="7">
        <v>68.040000000000006</v>
      </c>
      <c r="H244" s="7">
        <v>86.32</v>
      </c>
      <c r="I244" s="7">
        <v>8632</v>
      </c>
      <c r="J244" s="8">
        <v>1.3337512523599012E-3</v>
      </c>
    </row>
    <row r="245" spans="1:10" ht="26.1" customHeight="1">
      <c r="A245" s="65" t="s">
        <v>330</v>
      </c>
      <c r="B245" s="65" t="s">
        <v>108</v>
      </c>
      <c r="C245" s="65" t="s">
        <v>61</v>
      </c>
      <c r="D245" s="65" t="s">
        <v>109</v>
      </c>
      <c r="E245" s="5" t="s">
        <v>82</v>
      </c>
      <c r="F245" s="6">
        <v>20</v>
      </c>
      <c r="G245" s="7">
        <v>444.1</v>
      </c>
      <c r="H245" s="7">
        <v>563.47</v>
      </c>
      <c r="I245" s="7">
        <v>11269.4</v>
      </c>
      <c r="J245" s="8">
        <v>1.7412623219815418E-3</v>
      </c>
    </row>
    <row r="246" spans="1:10" ht="26.1" customHeight="1">
      <c r="A246" s="65" t="s">
        <v>331</v>
      </c>
      <c r="B246" s="65" t="s">
        <v>111</v>
      </c>
      <c r="C246" s="65" t="s">
        <v>61</v>
      </c>
      <c r="D246" s="65" t="s">
        <v>112</v>
      </c>
      <c r="E246" s="5" t="s">
        <v>113</v>
      </c>
      <c r="F246" s="6">
        <v>20</v>
      </c>
      <c r="G246" s="7">
        <v>266.72000000000003</v>
      </c>
      <c r="H246" s="7">
        <v>338.41</v>
      </c>
      <c r="I246" s="7">
        <v>6768.2</v>
      </c>
      <c r="J246" s="8">
        <v>1.0457709946967426E-3</v>
      </c>
    </row>
    <row r="247" spans="1:10" ht="24" customHeight="1">
      <c r="A247" s="68" t="s">
        <v>332</v>
      </c>
      <c r="B247" s="68" t="s">
        <v>57</v>
      </c>
      <c r="C247" s="68"/>
      <c r="D247" s="68" t="s">
        <v>143</v>
      </c>
      <c r="E247" s="1"/>
      <c r="F247" s="2">
        <v>1</v>
      </c>
      <c r="G247" s="2" t="s">
        <v>58</v>
      </c>
      <c r="H247" s="3">
        <v>2532.75</v>
      </c>
      <c r="I247" s="3">
        <v>2532.75</v>
      </c>
      <c r="J247" s="4">
        <v>3.9134134434830163E-4</v>
      </c>
    </row>
    <row r="248" spans="1:10" ht="26.1" customHeight="1">
      <c r="A248" s="65" t="s">
        <v>333</v>
      </c>
      <c r="B248" s="65" t="s">
        <v>117</v>
      </c>
      <c r="C248" s="65" t="s">
        <v>61</v>
      </c>
      <c r="D248" s="65" t="s">
        <v>118</v>
      </c>
      <c r="E248" s="5" t="s">
        <v>68</v>
      </c>
      <c r="F248" s="6">
        <v>75</v>
      </c>
      <c r="G248" s="7">
        <v>26.62</v>
      </c>
      <c r="H248" s="7">
        <v>33.770000000000003</v>
      </c>
      <c r="I248" s="7">
        <v>2532.75</v>
      </c>
      <c r="J248" s="8">
        <v>3.9134134434830163E-4</v>
      </c>
    </row>
    <row r="249" spans="1:10" ht="24" customHeight="1">
      <c r="A249" s="68" t="s">
        <v>334</v>
      </c>
      <c r="B249" s="68" t="s">
        <v>57</v>
      </c>
      <c r="C249" s="68"/>
      <c r="D249" s="68" t="s">
        <v>120</v>
      </c>
      <c r="E249" s="1"/>
      <c r="F249" s="2">
        <v>1</v>
      </c>
      <c r="G249" s="2" t="s">
        <v>58</v>
      </c>
      <c r="H249" s="3">
        <v>5324.4</v>
      </c>
      <c r="I249" s="3">
        <v>5324.4</v>
      </c>
      <c r="J249" s="4">
        <v>8.2268595552190192E-4</v>
      </c>
    </row>
    <row r="250" spans="1:10" ht="26.1" customHeight="1">
      <c r="A250" s="65" t="s">
        <v>335</v>
      </c>
      <c r="B250" s="65" t="s">
        <v>122</v>
      </c>
      <c r="C250" s="65" t="s">
        <v>61</v>
      </c>
      <c r="D250" s="65" t="s">
        <v>123</v>
      </c>
      <c r="E250" s="5" t="s">
        <v>68</v>
      </c>
      <c r="F250" s="6">
        <v>45</v>
      </c>
      <c r="G250" s="7">
        <v>93.26</v>
      </c>
      <c r="H250" s="7">
        <v>118.32</v>
      </c>
      <c r="I250" s="7">
        <v>5324.4</v>
      </c>
      <c r="J250" s="8">
        <v>8.2268595552190192E-4</v>
      </c>
    </row>
    <row r="251" spans="1:10" ht="39" customHeight="1">
      <c r="A251" s="68" t="s">
        <v>40</v>
      </c>
      <c r="B251" s="68" t="s">
        <v>57</v>
      </c>
      <c r="C251" s="68"/>
      <c r="D251" s="68" t="s">
        <v>41</v>
      </c>
      <c r="E251" s="1"/>
      <c r="F251" s="2">
        <v>1</v>
      </c>
      <c r="G251" s="2" t="s">
        <v>58</v>
      </c>
      <c r="H251" s="3">
        <v>346122.16</v>
      </c>
      <c r="I251" s="3">
        <v>346122.16</v>
      </c>
      <c r="J251" s="4">
        <v>5.348017427821062E-2</v>
      </c>
    </row>
    <row r="252" spans="1:10" ht="24" customHeight="1">
      <c r="A252" s="68" t="s">
        <v>336</v>
      </c>
      <c r="B252" s="68" t="s">
        <v>57</v>
      </c>
      <c r="C252" s="68"/>
      <c r="D252" s="68" t="s">
        <v>70</v>
      </c>
      <c r="E252" s="1"/>
      <c r="F252" s="2">
        <v>1</v>
      </c>
      <c r="G252" s="2" t="s">
        <v>58</v>
      </c>
      <c r="H252" s="3">
        <v>2791.08</v>
      </c>
      <c r="I252" s="3">
        <v>2791.08</v>
      </c>
      <c r="J252" s="4">
        <v>4.3125653909136614E-4</v>
      </c>
    </row>
    <row r="253" spans="1:10" ht="65.099999999999994" customHeight="1">
      <c r="A253" s="65" t="s">
        <v>337</v>
      </c>
      <c r="B253" s="65" t="s">
        <v>72</v>
      </c>
      <c r="C253" s="65" t="s">
        <v>66</v>
      </c>
      <c r="D253" s="65" t="s">
        <v>73</v>
      </c>
      <c r="E253" s="5" t="s">
        <v>74</v>
      </c>
      <c r="F253" s="6">
        <v>60</v>
      </c>
      <c r="G253" s="7">
        <v>12.32</v>
      </c>
      <c r="H253" s="7">
        <v>15.63</v>
      </c>
      <c r="I253" s="7">
        <v>937.8</v>
      </c>
      <c r="J253" s="8">
        <v>1.449017521389151E-4</v>
      </c>
    </row>
    <row r="254" spans="1:10" ht="65.099999999999994" customHeight="1">
      <c r="A254" s="65" t="s">
        <v>338</v>
      </c>
      <c r="B254" s="65" t="s">
        <v>76</v>
      </c>
      <c r="C254" s="65" t="s">
        <v>66</v>
      </c>
      <c r="D254" s="65" t="s">
        <v>77</v>
      </c>
      <c r="E254" s="5" t="s">
        <v>74</v>
      </c>
      <c r="F254" s="6">
        <v>78</v>
      </c>
      <c r="G254" s="7">
        <v>18.73</v>
      </c>
      <c r="H254" s="7">
        <v>23.76</v>
      </c>
      <c r="I254" s="7">
        <v>1853.28</v>
      </c>
      <c r="J254" s="8">
        <v>2.8635478695245107E-4</v>
      </c>
    </row>
    <row r="255" spans="1:10" ht="24" customHeight="1">
      <c r="A255" s="68" t="s">
        <v>339</v>
      </c>
      <c r="B255" s="68" t="s">
        <v>57</v>
      </c>
      <c r="C255" s="68"/>
      <c r="D255" s="68" t="s">
        <v>79</v>
      </c>
      <c r="E255" s="1"/>
      <c r="F255" s="2">
        <v>1</v>
      </c>
      <c r="G255" s="2" t="s">
        <v>58</v>
      </c>
      <c r="H255" s="3">
        <v>121328.91</v>
      </c>
      <c r="I255" s="3">
        <v>121328.91</v>
      </c>
      <c r="J255" s="4">
        <v>1.8746824103331988E-2</v>
      </c>
    </row>
    <row r="256" spans="1:10" ht="24" customHeight="1">
      <c r="A256" s="65" t="s">
        <v>340</v>
      </c>
      <c r="B256" s="65" t="s">
        <v>81</v>
      </c>
      <c r="C256" s="65" t="s">
        <v>61</v>
      </c>
      <c r="D256" s="65" t="s">
        <v>705</v>
      </c>
      <c r="E256" s="5" t="s">
        <v>82</v>
      </c>
      <c r="F256" s="6">
        <v>140</v>
      </c>
      <c r="G256" s="7">
        <v>636.92999999999995</v>
      </c>
      <c r="H256" s="7">
        <v>808.13</v>
      </c>
      <c r="I256" s="7">
        <v>113138.2</v>
      </c>
      <c r="J256" s="8">
        <v>1.7481257638988064E-2</v>
      </c>
    </row>
    <row r="257" spans="1:10" ht="39" customHeight="1">
      <c r="A257" s="65" t="s">
        <v>341</v>
      </c>
      <c r="B257" s="65" t="s">
        <v>84</v>
      </c>
      <c r="C257" s="65" t="s">
        <v>61</v>
      </c>
      <c r="D257" s="65" t="s">
        <v>85</v>
      </c>
      <c r="E257" s="5" t="s">
        <v>68</v>
      </c>
      <c r="F257" s="6">
        <v>19.32</v>
      </c>
      <c r="G257" s="7">
        <v>334.14</v>
      </c>
      <c r="H257" s="7">
        <v>423.95</v>
      </c>
      <c r="I257" s="7">
        <v>8190.71</v>
      </c>
      <c r="J257" s="8">
        <v>1.2655664643439256E-3</v>
      </c>
    </row>
    <row r="258" spans="1:10" ht="24" customHeight="1">
      <c r="A258" s="68" t="s">
        <v>342</v>
      </c>
      <c r="B258" s="68" t="s">
        <v>57</v>
      </c>
      <c r="C258" s="68"/>
      <c r="D258" s="68" t="s">
        <v>131</v>
      </c>
      <c r="E258" s="1"/>
      <c r="F258" s="2">
        <v>1</v>
      </c>
      <c r="G258" s="2" t="s">
        <v>58</v>
      </c>
      <c r="H258" s="3">
        <v>69278.179999999993</v>
      </c>
      <c r="I258" s="3">
        <v>69278.179999999993</v>
      </c>
      <c r="J258" s="4">
        <v>1.0704339589459528E-2</v>
      </c>
    </row>
    <row r="259" spans="1:10" ht="39" customHeight="1">
      <c r="A259" s="65" t="s">
        <v>343</v>
      </c>
      <c r="B259" s="65" t="s">
        <v>89</v>
      </c>
      <c r="C259" s="65" t="s">
        <v>61</v>
      </c>
      <c r="D259" s="65" t="s">
        <v>90</v>
      </c>
      <c r="E259" s="5" t="s">
        <v>82</v>
      </c>
      <c r="F259" s="6">
        <v>56.32</v>
      </c>
      <c r="G259" s="7">
        <v>694.28</v>
      </c>
      <c r="H259" s="7">
        <v>880.9</v>
      </c>
      <c r="I259" s="7">
        <v>49612.28</v>
      </c>
      <c r="J259" s="8">
        <v>7.6657136911990357E-3</v>
      </c>
    </row>
    <row r="260" spans="1:10" ht="24" customHeight="1">
      <c r="A260" s="65" t="s">
        <v>344</v>
      </c>
      <c r="B260" s="65" t="s">
        <v>92</v>
      </c>
      <c r="C260" s="65" t="s">
        <v>61</v>
      </c>
      <c r="D260" s="65" t="s">
        <v>706</v>
      </c>
      <c r="E260" s="5" t="s">
        <v>82</v>
      </c>
      <c r="F260" s="6">
        <v>30</v>
      </c>
      <c r="G260" s="7">
        <v>516.66</v>
      </c>
      <c r="H260" s="7">
        <v>655.53</v>
      </c>
      <c r="I260" s="7">
        <v>19665.900000000001</v>
      </c>
      <c r="J260" s="8">
        <v>3.0386258982604934E-3</v>
      </c>
    </row>
    <row r="261" spans="1:10" ht="24" customHeight="1">
      <c r="A261" s="68" t="s">
        <v>345</v>
      </c>
      <c r="B261" s="68" t="s">
        <v>57</v>
      </c>
      <c r="C261" s="68"/>
      <c r="D261" s="68" t="s">
        <v>94</v>
      </c>
      <c r="E261" s="1"/>
      <c r="F261" s="2">
        <v>1</v>
      </c>
      <c r="G261" s="2" t="s">
        <v>58</v>
      </c>
      <c r="H261" s="3">
        <v>140938.26999999999</v>
      </c>
      <c r="I261" s="3">
        <v>140938.26999999999</v>
      </c>
      <c r="J261" s="4">
        <v>2.1776713869084554E-2</v>
      </c>
    </row>
    <row r="262" spans="1:10" ht="24" customHeight="1">
      <c r="A262" s="65" t="s">
        <v>346</v>
      </c>
      <c r="B262" s="65" t="s">
        <v>96</v>
      </c>
      <c r="C262" s="65" t="s">
        <v>61</v>
      </c>
      <c r="D262" s="65" t="s">
        <v>707</v>
      </c>
      <c r="E262" s="5" t="s">
        <v>82</v>
      </c>
      <c r="F262" s="6">
        <v>18</v>
      </c>
      <c r="G262" s="7">
        <v>505.79</v>
      </c>
      <c r="H262" s="7">
        <v>641.74</v>
      </c>
      <c r="I262" s="7">
        <v>11551.32</v>
      </c>
      <c r="J262" s="8">
        <v>1.7848224648297003E-3</v>
      </c>
    </row>
    <row r="263" spans="1:10" ht="24" customHeight="1">
      <c r="A263" s="65" t="s">
        <v>347</v>
      </c>
      <c r="B263" s="65" t="s">
        <v>98</v>
      </c>
      <c r="C263" s="65" t="s">
        <v>61</v>
      </c>
      <c r="D263" s="65" t="s">
        <v>708</v>
      </c>
      <c r="E263" s="5" t="s">
        <v>82</v>
      </c>
      <c r="F263" s="6">
        <v>75</v>
      </c>
      <c r="G263" s="7">
        <v>516.66</v>
      </c>
      <c r="H263" s="7">
        <v>655.53</v>
      </c>
      <c r="I263" s="7">
        <v>49164.75</v>
      </c>
      <c r="J263" s="8">
        <v>7.5965647456512336E-3</v>
      </c>
    </row>
    <row r="264" spans="1:10" ht="26.1" customHeight="1">
      <c r="A264" s="65" t="s">
        <v>348</v>
      </c>
      <c r="B264" s="65" t="s">
        <v>100</v>
      </c>
      <c r="C264" s="65" t="s">
        <v>61</v>
      </c>
      <c r="D264" s="65" t="s">
        <v>709</v>
      </c>
      <c r="E264" s="5" t="s">
        <v>63</v>
      </c>
      <c r="F264" s="6">
        <v>20</v>
      </c>
      <c r="G264" s="7">
        <v>513.36</v>
      </c>
      <c r="H264" s="7">
        <v>651.35</v>
      </c>
      <c r="I264" s="7">
        <v>13027</v>
      </c>
      <c r="J264" s="8">
        <v>2.0128333601126544E-3</v>
      </c>
    </row>
    <row r="265" spans="1:10" ht="26.1" customHeight="1">
      <c r="A265" s="65" t="s">
        <v>349</v>
      </c>
      <c r="B265" s="65" t="s">
        <v>102</v>
      </c>
      <c r="C265" s="65" t="s">
        <v>61</v>
      </c>
      <c r="D265" s="65" t="s">
        <v>103</v>
      </c>
      <c r="E265" s="5" t="s">
        <v>82</v>
      </c>
      <c r="F265" s="6">
        <v>315</v>
      </c>
      <c r="G265" s="7">
        <v>68.040000000000006</v>
      </c>
      <c r="H265" s="7">
        <v>86.32</v>
      </c>
      <c r="I265" s="7">
        <v>27190.799999999999</v>
      </c>
      <c r="J265" s="8">
        <v>4.2013164449336881E-3</v>
      </c>
    </row>
    <row r="266" spans="1:10" ht="26.1" customHeight="1">
      <c r="A266" s="65" t="s">
        <v>350</v>
      </c>
      <c r="B266" s="65" t="s">
        <v>105</v>
      </c>
      <c r="C266" s="65" t="s">
        <v>61</v>
      </c>
      <c r="D266" s="65" t="s">
        <v>106</v>
      </c>
      <c r="E266" s="5" t="s">
        <v>82</v>
      </c>
      <c r="F266" s="6">
        <v>150</v>
      </c>
      <c r="G266" s="7">
        <v>68.040000000000006</v>
      </c>
      <c r="H266" s="7">
        <v>86.32</v>
      </c>
      <c r="I266" s="7">
        <v>12948</v>
      </c>
      <c r="J266" s="8">
        <v>2.0006268785398517E-3</v>
      </c>
    </row>
    <row r="267" spans="1:10" ht="26.1" customHeight="1">
      <c r="A267" s="65" t="s">
        <v>351</v>
      </c>
      <c r="B267" s="65" t="s">
        <v>108</v>
      </c>
      <c r="C267" s="65" t="s">
        <v>61</v>
      </c>
      <c r="D267" s="65" t="s">
        <v>109</v>
      </c>
      <c r="E267" s="5" t="s">
        <v>82</v>
      </c>
      <c r="F267" s="6">
        <v>30</v>
      </c>
      <c r="G267" s="7">
        <v>444.1</v>
      </c>
      <c r="H267" s="7">
        <v>563.47</v>
      </c>
      <c r="I267" s="7">
        <v>16904.099999999999</v>
      </c>
      <c r="J267" s="8">
        <v>2.6118934829723129E-3</v>
      </c>
    </row>
    <row r="268" spans="1:10" ht="26.1" customHeight="1">
      <c r="A268" s="65" t="s">
        <v>352</v>
      </c>
      <c r="B268" s="65" t="s">
        <v>111</v>
      </c>
      <c r="C268" s="65" t="s">
        <v>61</v>
      </c>
      <c r="D268" s="65" t="s">
        <v>112</v>
      </c>
      <c r="E268" s="5" t="s">
        <v>113</v>
      </c>
      <c r="F268" s="6">
        <v>30</v>
      </c>
      <c r="G268" s="7">
        <v>266.72000000000003</v>
      </c>
      <c r="H268" s="7">
        <v>338.41</v>
      </c>
      <c r="I268" s="7">
        <v>10152.299999999999</v>
      </c>
      <c r="J268" s="8">
        <v>1.5686564920451139E-3</v>
      </c>
    </row>
    <row r="269" spans="1:10" ht="24" customHeight="1">
      <c r="A269" s="68" t="s">
        <v>353</v>
      </c>
      <c r="B269" s="68" t="s">
        <v>57</v>
      </c>
      <c r="C269" s="68"/>
      <c r="D269" s="68" t="s">
        <v>143</v>
      </c>
      <c r="E269" s="1"/>
      <c r="F269" s="2">
        <v>1</v>
      </c>
      <c r="G269" s="2" t="s">
        <v>58</v>
      </c>
      <c r="H269" s="3">
        <v>3799.12</v>
      </c>
      <c r="I269" s="3">
        <v>3799.12</v>
      </c>
      <c r="J269" s="4">
        <v>5.8701124396032755E-4</v>
      </c>
    </row>
    <row r="270" spans="1:10" ht="26.1" customHeight="1">
      <c r="A270" s="65" t="s">
        <v>354</v>
      </c>
      <c r="B270" s="65" t="s">
        <v>117</v>
      </c>
      <c r="C270" s="65" t="s">
        <v>61</v>
      </c>
      <c r="D270" s="65" t="s">
        <v>118</v>
      </c>
      <c r="E270" s="5" t="s">
        <v>68</v>
      </c>
      <c r="F270" s="6">
        <v>112.5</v>
      </c>
      <c r="G270" s="7">
        <v>26.62</v>
      </c>
      <c r="H270" s="7">
        <v>33.770000000000003</v>
      </c>
      <c r="I270" s="7">
        <v>3799.12</v>
      </c>
      <c r="J270" s="8">
        <v>5.8701124396032755E-4</v>
      </c>
    </row>
    <row r="271" spans="1:10" ht="24" customHeight="1">
      <c r="A271" s="68" t="s">
        <v>355</v>
      </c>
      <c r="B271" s="68" t="s">
        <v>57</v>
      </c>
      <c r="C271" s="68"/>
      <c r="D271" s="68" t="s">
        <v>120</v>
      </c>
      <c r="E271" s="1"/>
      <c r="F271" s="2">
        <v>1</v>
      </c>
      <c r="G271" s="2" t="s">
        <v>58</v>
      </c>
      <c r="H271" s="3">
        <v>7986.6</v>
      </c>
      <c r="I271" s="3">
        <v>7986.6</v>
      </c>
      <c r="J271" s="4">
        <v>1.234028933282853E-3</v>
      </c>
    </row>
    <row r="272" spans="1:10" ht="26.1" customHeight="1">
      <c r="A272" s="65" t="s">
        <v>356</v>
      </c>
      <c r="B272" s="65" t="s">
        <v>122</v>
      </c>
      <c r="C272" s="65" t="s">
        <v>61</v>
      </c>
      <c r="D272" s="65" t="s">
        <v>123</v>
      </c>
      <c r="E272" s="5" t="s">
        <v>68</v>
      </c>
      <c r="F272" s="6">
        <v>67.5</v>
      </c>
      <c r="G272" s="7">
        <v>93.26</v>
      </c>
      <c r="H272" s="7">
        <v>118.32</v>
      </c>
      <c r="I272" s="7">
        <v>7986.6</v>
      </c>
      <c r="J272" s="8">
        <v>1.234028933282853E-3</v>
      </c>
    </row>
    <row r="273" spans="1:10" ht="39" customHeight="1">
      <c r="A273" s="68" t="s">
        <v>42</v>
      </c>
      <c r="B273" s="68" t="s">
        <v>57</v>
      </c>
      <c r="C273" s="68"/>
      <c r="D273" s="68" t="s">
        <v>43</v>
      </c>
      <c r="E273" s="1"/>
      <c r="F273" s="2">
        <v>1</v>
      </c>
      <c r="G273" s="2" t="s">
        <v>58</v>
      </c>
      <c r="H273" s="3">
        <v>355173.64</v>
      </c>
      <c r="I273" s="3">
        <v>355173.64</v>
      </c>
      <c r="J273" s="4">
        <v>5.4878740402597853E-2</v>
      </c>
    </row>
    <row r="274" spans="1:10" ht="24" customHeight="1">
      <c r="A274" s="68" t="s">
        <v>357</v>
      </c>
      <c r="B274" s="68" t="s">
        <v>57</v>
      </c>
      <c r="C274" s="68"/>
      <c r="D274" s="68" t="s">
        <v>70</v>
      </c>
      <c r="E274" s="1"/>
      <c r="F274" s="2">
        <v>1</v>
      </c>
      <c r="G274" s="2" t="s">
        <v>58</v>
      </c>
      <c r="H274" s="3">
        <v>2791.08</v>
      </c>
      <c r="I274" s="3">
        <v>2791.08</v>
      </c>
      <c r="J274" s="4">
        <v>4.3125653909136614E-4</v>
      </c>
    </row>
    <row r="275" spans="1:10" ht="65.099999999999994" customHeight="1">
      <c r="A275" s="65" t="s">
        <v>358</v>
      </c>
      <c r="B275" s="65" t="s">
        <v>72</v>
      </c>
      <c r="C275" s="65" t="s">
        <v>66</v>
      </c>
      <c r="D275" s="65" t="s">
        <v>73</v>
      </c>
      <c r="E275" s="5" t="s">
        <v>74</v>
      </c>
      <c r="F275" s="6">
        <v>60</v>
      </c>
      <c r="G275" s="7">
        <v>12.32</v>
      </c>
      <c r="H275" s="7">
        <v>15.63</v>
      </c>
      <c r="I275" s="7">
        <v>937.8</v>
      </c>
      <c r="J275" s="8">
        <v>1.449017521389151E-4</v>
      </c>
    </row>
    <row r="276" spans="1:10" ht="65.099999999999994" customHeight="1">
      <c r="A276" s="65" t="s">
        <v>359</v>
      </c>
      <c r="B276" s="65" t="s">
        <v>76</v>
      </c>
      <c r="C276" s="65" t="s">
        <v>66</v>
      </c>
      <c r="D276" s="65" t="s">
        <v>77</v>
      </c>
      <c r="E276" s="5" t="s">
        <v>74</v>
      </c>
      <c r="F276" s="6">
        <v>78</v>
      </c>
      <c r="G276" s="7">
        <v>18.73</v>
      </c>
      <c r="H276" s="7">
        <v>23.76</v>
      </c>
      <c r="I276" s="7">
        <v>1853.28</v>
      </c>
      <c r="J276" s="8">
        <v>2.8635478695245107E-4</v>
      </c>
    </row>
    <row r="277" spans="1:10" ht="24" customHeight="1">
      <c r="A277" s="68" t="s">
        <v>360</v>
      </c>
      <c r="B277" s="68" t="s">
        <v>57</v>
      </c>
      <c r="C277" s="68"/>
      <c r="D277" s="68" t="s">
        <v>79</v>
      </c>
      <c r="E277" s="1"/>
      <c r="F277" s="2">
        <v>1</v>
      </c>
      <c r="G277" s="2" t="s">
        <v>58</v>
      </c>
      <c r="H277" s="3">
        <v>121328.91</v>
      </c>
      <c r="I277" s="3">
        <v>121328.91</v>
      </c>
      <c r="J277" s="4">
        <v>1.8746824103331988E-2</v>
      </c>
    </row>
    <row r="278" spans="1:10" ht="24" customHeight="1">
      <c r="A278" s="65" t="s">
        <v>361</v>
      </c>
      <c r="B278" s="65" t="s">
        <v>81</v>
      </c>
      <c r="C278" s="65" t="s">
        <v>61</v>
      </c>
      <c r="D278" s="65" t="s">
        <v>705</v>
      </c>
      <c r="E278" s="5" t="s">
        <v>82</v>
      </c>
      <c r="F278" s="6">
        <v>140</v>
      </c>
      <c r="G278" s="7">
        <v>636.92999999999995</v>
      </c>
      <c r="H278" s="7">
        <v>808.13</v>
      </c>
      <c r="I278" s="7">
        <v>113138.2</v>
      </c>
      <c r="J278" s="8">
        <v>1.7481257638988064E-2</v>
      </c>
    </row>
    <row r="279" spans="1:10" ht="39" customHeight="1">
      <c r="A279" s="65" t="s">
        <v>362</v>
      </c>
      <c r="B279" s="65" t="s">
        <v>84</v>
      </c>
      <c r="C279" s="65" t="s">
        <v>61</v>
      </c>
      <c r="D279" s="65" t="s">
        <v>85</v>
      </c>
      <c r="E279" s="5" t="s">
        <v>68</v>
      </c>
      <c r="F279" s="6">
        <v>19.32</v>
      </c>
      <c r="G279" s="7">
        <v>334.14</v>
      </c>
      <c r="H279" s="7">
        <v>423.95</v>
      </c>
      <c r="I279" s="7">
        <v>8190.71</v>
      </c>
      <c r="J279" s="8">
        <v>1.2655664643439256E-3</v>
      </c>
    </row>
    <row r="280" spans="1:10" ht="24" customHeight="1">
      <c r="A280" s="68" t="s">
        <v>363</v>
      </c>
      <c r="B280" s="68" t="s">
        <v>57</v>
      </c>
      <c r="C280" s="68"/>
      <c r="D280" s="68" t="s">
        <v>131</v>
      </c>
      <c r="E280" s="1"/>
      <c r="F280" s="2">
        <v>1</v>
      </c>
      <c r="G280" s="2" t="s">
        <v>58</v>
      </c>
      <c r="H280" s="3">
        <v>69278.179999999993</v>
      </c>
      <c r="I280" s="3">
        <v>69278.179999999993</v>
      </c>
      <c r="J280" s="4">
        <v>1.0704339589459528E-2</v>
      </c>
    </row>
    <row r="281" spans="1:10" ht="39" customHeight="1">
      <c r="A281" s="65" t="s">
        <v>364</v>
      </c>
      <c r="B281" s="65" t="s">
        <v>89</v>
      </c>
      <c r="C281" s="65" t="s">
        <v>61</v>
      </c>
      <c r="D281" s="65" t="s">
        <v>90</v>
      </c>
      <c r="E281" s="5" t="s">
        <v>82</v>
      </c>
      <c r="F281" s="6">
        <v>56.32</v>
      </c>
      <c r="G281" s="7">
        <v>694.28</v>
      </c>
      <c r="H281" s="7">
        <v>880.9</v>
      </c>
      <c r="I281" s="7">
        <v>49612.28</v>
      </c>
      <c r="J281" s="8">
        <v>7.6657136911990357E-3</v>
      </c>
    </row>
    <row r="282" spans="1:10" ht="24" customHeight="1">
      <c r="A282" s="65" t="s">
        <v>365</v>
      </c>
      <c r="B282" s="65" t="s">
        <v>92</v>
      </c>
      <c r="C282" s="65" t="s">
        <v>61</v>
      </c>
      <c r="D282" s="65" t="s">
        <v>706</v>
      </c>
      <c r="E282" s="5" t="s">
        <v>82</v>
      </c>
      <c r="F282" s="6">
        <v>30</v>
      </c>
      <c r="G282" s="7">
        <v>516.66</v>
      </c>
      <c r="H282" s="7">
        <v>655.53</v>
      </c>
      <c r="I282" s="7">
        <v>19665.900000000001</v>
      </c>
      <c r="J282" s="8">
        <v>3.0386258982604934E-3</v>
      </c>
    </row>
    <row r="283" spans="1:10" ht="24" customHeight="1">
      <c r="A283" s="68" t="s">
        <v>366</v>
      </c>
      <c r="B283" s="68" t="s">
        <v>57</v>
      </c>
      <c r="C283" s="68"/>
      <c r="D283" s="68" t="s">
        <v>94</v>
      </c>
      <c r="E283" s="1"/>
      <c r="F283" s="2">
        <v>1</v>
      </c>
      <c r="G283" s="2" t="s">
        <v>58</v>
      </c>
      <c r="H283" s="3">
        <v>140938.26999999999</v>
      </c>
      <c r="I283" s="3">
        <v>140938.26999999999</v>
      </c>
      <c r="J283" s="4">
        <v>2.1776713869084554E-2</v>
      </c>
    </row>
    <row r="284" spans="1:10" ht="24" customHeight="1">
      <c r="A284" s="65" t="s">
        <v>367</v>
      </c>
      <c r="B284" s="65" t="s">
        <v>96</v>
      </c>
      <c r="C284" s="65" t="s">
        <v>61</v>
      </c>
      <c r="D284" s="65" t="s">
        <v>707</v>
      </c>
      <c r="E284" s="5" t="s">
        <v>82</v>
      </c>
      <c r="F284" s="6">
        <v>18</v>
      </c>
      <c r="G284" s="7">
        <v>505.79</v>
      </c>
      <c r="H284" s="7">
        <v>641.74</v>
      </c>
      <c r="I284" s="7">
        <v>11551.32</v>
      </c>
      <c r="J284" s="8">
        <v>1.7848224648297003E-3</v>
      </c>
    </row>
    <row r="285" spans="1:10" ht="24" customHeight="1">
      <c r="A285" s="65" t="s">
        <v>368</v>
      </c>
      <c r="B285" s="65" t="s">
        <v>98</v>
      </c>
      <c r="C285" s="65" t="s">
        <v>61</v>
      </c>
      <c r="D285" s="65" t="s">
        <v>708</v>
      </c>
      <c r="E285" s="5" t="s">
        <v>82</v>
      </c>
      <c r="F285" s="6">
        <v>75</v>
      </c>
      <c r="G285" s="7">
        <v>516.66</v>
      </c>
      <c r="H285" s="7">
        <v>655.53</v>
      </c>
      <c r="I285" s="7">
        <v>49164.75</v>
      </c>
      <c r="J285" s="8">
        <v>7.5965647456512336E-3</v>
      </c>
    </row>
    <row r="286" spans="1:10" ht="26.1" customHeight="1">
      <c r="A286" s="65" t="s">
        <v>369</v>
      </c>
      <c r="B286" s="65" t="s">
        <v>100</v>
      </c>
      <c r="C286" s="65" t="s">
        <v>61</v>
      </c>
      <c r="D286" s="65" t="s">
        <v>709</v>
      </c>
      <c r="E286" s="5" t="s">
        <v>63</v>
      </c>
      <c r="F286" s="6">
        <v>20</v>
      </c>
      <c r="G286" s="7">
        <v>513.36</v>
      </c>
      <c r="H286" s="7">
        <v>651.35</v>
      </c>
      <c r="I286" s="7">
        <v>13027</v>
      </c>
      <c r="J286" s="8">
        <v>2.0128333601126544E-3</v>
      </c>
    </row>
    <row r="287" spans="1:10" ht="26.1" customHeight="1">
      <c r="A287" s="65" t="s">
        <v>370</v>
      </c>
      <c r="B287" s="65" t="s">
        <v>102</v>
      </c>
      <c r="C287" s="65" t="s">
        <v>61</v>
      </c>
      <c r="D287" s="65" t="s">
        <v>103</v>
      </c>
      <c r="E287" s="5" t="s">
        <v>82</v>
      </c>
      <c r="F287" s="6">
        <v>315</v>
      </c>
      <c r="G287" s="7">
        <v>68.040000000000006</v>
      </c>
      <c r="H287" s="7">
        <v>86.32</v>
      </c>
      <c r="I287" s="7">
        <v>27190.799999999999</v>
      </c>
      <c r="J287" s="8">
        <v>4.2013164449336881E-3</v>
      </c>
    </row>
    <row r="288" spans="1:10" ht="26.1" customHeight="1">
      <c r="A288" s="65" t="s">
        <v>371</v>
      </c>
      <c r="B288" s="65" t="s">
        <v>105</v>
      </c>
      <c r="C288" s="65" t="s">
        <v>61</v>
      </c>
      <c r="D288" s="65" t="s">
        <v>106</v>
      </c>
      <c r="E288" s="5" t="s">
        <v>82</v>
      </c>
      <c r="F288" s="6">
        <v>150</v>
      </c>
      <c r="G288" s="7">
        <v>68.040000000000006</v>
      </c>
      <c r="H288" s="7">
        <v>86.32</v>
      </c>
      <c r="I288" s="7">
        <v>12948</v>
      </c>
      <c r="J288" s="8">
        <v>2.0006268785398517E-3</v>
      </c>
    </row>
    <row r="289" spans="1:10" ht="26.1" customHeight="1">
      <c r="A289" s="65" t="s">
        <v>372</v>
      </c>
      <c r="B289" s="65" t="s">
        <v>108</v>
      </c>
      <c r="C289" s="65" t="s">
        <v>61</v>
      </c>
      <c r="D289" s="65" t="s">
        <v>109</v>
      </c>
      <c r="E289" s="5" t="s">
        <v>82</v>
      </c>
      <c r="F289" s="6">
        <v>30</v>
      </c>
      <c r="G289" s="7">
        <v>444.1</v>
      </c>
      <c r="H289" s="7">
        <v>563.47</v>
      </c>
      <c r="I289" s="7">
        <v>16904.099999999999</v>
      </c>
      <c r="J289" s="8">
        <v>2.6118934829723129E-3</v>
      </c>
    </row>
    <row r="290" spans="1:10" ht="26.1" customHeight="1">
      <c r="A290" s="65" t="s">
        <v>373</v>
      </c>
      <c r="B290" s="65" t="s">
        <v>111</v>
      </c>
      <c r="C290" s="65" t="s">
        <v>61</v>
      </c>
      <c r="D290" s="65" t="s">
        <v>112</v>
      </c>
      <c r="E290" s="5" t="s">
        <v>113</v>
      </c>
      <c r="F290" s="6">
        <v>30</v>
      </c>
      <c r="G290" s="7">
        <v>266.72000000000003</v>
      </c>
      <c r="H290" s="7">
        <v>338.41</v>
      </c>
      <c r="I290" s="7">
        <v>10152.299999999999</v>
      </c>
      <c r="J290" s="8">
        <v>1.5686564920451139E-3</v>
      </c>
    </row>
    <row r="291" spans="1:10" ht="24" customHeight="1">
      <c r="A291" s="68" t="s">
        <v>374</v>
      </c>
      <c r="B291" s="68" t="s">
        <v>57</v>
      </c>
      <c r="C291" s="68"/>
      <c r="D291" s="68" t="s">
        <v>143</v>
      </c>
      <c r="E291" s="1"/>
      <c r="F291" s="2">
        <v>1</v>
      </c>
      <c r="G291" s="2" t="s">
        <v>58</v>
      </c>
      <c r="H291" s="3">
        <v>3799.12</v>
      </c>
      <c r="I291" s="3">
        <v>3799.12</v>
      </c>
      <c r="J291" s="4">
        <v>5.8701124396032755E-4</v>
      </c>
    </row>
    <row r="292" spans="1:10" ht="26.1" customHeight="1">
      <c r="A292" s="65" t="s">
        <v>375</v>
      </c>
      <c r="B292" s="65" t="s">
        <v>117</v>
      </c>
      <c r="C292" s="65" t="s">
        <v>61</v>
      </c>
      <c r="D292" s="65" t="s">
        <v>118</v>
      </c>
      <c r="E292" s="5" t="s">
        <v>68</v>
      </c>
      <c r="F292" s="6">
        <v>112.5</v>
      </c>
      <c r="G292" s="7">
        <v>26.62</v>
      </c>
      <c r="H292" s="7">
        <v>33.770000000000003</v>
      </c>
      <c r="I292" s="7">
        <v>3799.12</v>
      </c>
      <c r="J292" s="8">
        <v>5.8701124396032755E-4</v>
      </c>
    </row>
    <row r="293" spans="1:10" ht="24" customHeight="1">
      <c r="A293" s="68" t="s">
        <v>376</v>
      </c>
      <c r="B293" s="68" t="s">
        <v>57</v>
      </c>
      <c r="C293" s="68"/>
      <c r="D293" s="68" t="s">
        <v>120</v>
      </c>
      <c r="E293" s="1"/>
      <c r="F293" s="2">
        <v>1</v>
      </c>
      <c r="G293" s="2" t="s">
        <v>58</v>
      </c>
      <c r="H293" s="3">
        <v>7986.6</v>
      </c>
      <c r="I293" s="3">
        <v>7986.6</v>
      </c>
      <c r="J293" s="4">
        <v>1.234028933282853E-3</v>
      </c>
    </row>
    <row r="294" spans="1:10" ht="26.1" customHeight="1">
      <c r="A294" s="65" t="s">
        <v>377</v>
      </c>
      <c r="B294" s="65" t="s">
        <v>122</v>
      </c>
      <c r="C294" s="65" t="s">
        <v>61</v>
      </c>
      <c r="D294" s="65" t="s">
        <v>123</v>
      </c>
      <c r="E294" s="5" t="s">
        <v>68</v>
      </c>
      <c r="F294" s="6">
        <v>67.5</v>
      </c>
      <c r="G294" s="7">
        <v>93.26</v>
      </c>
      <c r="H294" s="7">
        <v>118.32</v>
      </c>
      <c r="I294" s="7">
        <v>7986.6</v>
      </c>
      <c r="J294" s="8">
        <v>1.234028933282853E-3</v>
      </c>
    </row>
    <row r="295" spans="1:10" ht="24" customHeight="1">
      <c r="A295" s="68" t="s">
        <v>378</v>
      </c>
      <c r="B295" s="68" t="s">
        <v>57</v>
      </c>
      <c r="C295" s="68"/>
      <c r="D295" s="68" t="s">
        <v>120</v>
      </c>
      <c r="E295" s="1"/>
      <c r="F295" s="2">
        <v>1</v>
      </c>
      <c r="G295" s="2" t="s">
        <v>58</v>
      </c>
      <c r="H295" s="3">
        <v>9051.48</v>
      </c>
      <c r="I295" s="3">
        <v>9051.48</v>
      </c>
      <c r="J295" s="4">
        <v>1.3985661243872333E-3</v>
      </c>
    </row>
    <row r="296" spans="1:10" ht="26.1" customHeight="1">
      <c r="A296" s="65" t="s">
        <v>379</v>
      </c>
      <c r="B296" s="65" t="s">
        <v>122</v>
      </c>
      <c r="C296" s="65" t="s">
        <v>61</v>
      </c>
      <c r="D296" s="65" t="s">
        <v>123</v>
      </c>
      <c r="E296" s="5" t="s">
        <v>68</v>
      </c>
      <c r="F296" s="6">
        <v>76.5</v>
      </c>
      <c r="G296" s="7">
        <v>93.26</v>
      </c>
      <c r="H296" s="7">
        <v>118.32</v>
      </c>
      <c r="I296" s="7">
        <v>9051.48</v>
      </c>
      <c r="J296" s="8">
        <v>1.3985661243872333E-3</v>
      </c>
    </row>
    <row r="297" spans="1:10" ht="39" customHeight="1">
      <c r="A297" s="68" t="s">
        <v>44</v>
      </c>
      <c r="B297" s="68" t="s">
        <v>57</v>
      </c>
      <c r="C297" s="68"/>
      <c r="D297" s="68" t="s">
        <v>45</v>
      </c>
      <c r="E297" s="1"/>
      <c r="F297" s="2">
        <v>1</v>
      </c>
      <c r="G297" s="2" t="s">
        <v>58</v>
      </c>
      <c r="H297" s="3">
        <v>354156.77</v>
      </c>
      <c r="I297" s="3">
        <v>354156.77</v>
      </c>
      <c r="J297" s="4">
        <v>5.4721621353016385E-2</v>
      </c>
    </row>
    <row r="298" spans="1:10" ht="24" customHeight="1">
      <c r="A298" s="68" t="s">
        <v>380</v>
      </c>
      <c r="B298" s="68" t="s">
        <v>57</v>
      </c>
      <c r="C298" s="68"/>
      <c r="D298" s="68" t="s">
        <v>70</v>
      </c>
      <c r="E298" s="1"/>
      <c r="F298" s="2">
        <v>1</v>
      </c>
      <c r="G298" s="2" t="s">
        <v>58</v>
      </c>
      <c r="H298" s="3">
        <v>2791.08</v>
      </c>
      <c r="I298" s="3">
        <v>2791.08</v>
      </c>
      <c r="J298" s="4">
        <v>4.3125653909136614E-4</v>
      </c>
    </row>
    <row r="299" spans="1:10" ht="65.099999999999994" customHeight="1">
      <c r="A299" s="65" t="s">
        <v>381</v>
      </c>
      <c r="B299" s="65" t="s">
        <v>72</v>
      </c>
      <c r="C299" s="65" t="s">
        <v>66</v>
      </c>
      <c r="D299" s="65" t="s">
        <v>73</v>
      </c>
      <c r="E299" s="5" t="s">
        <v>74</v>
      </c>
      <c r="F299" s="6">
        <v>60</v>
      </c>
      <c r="G299" s="7">
        <v>12.32</v>
      </c>
      <c r="H299" s="7">
        <v>15.63</v>
      </c>
      <c r="I299" s="7">
        <v>937.8</v>
      </c>
      <c r="J299" s="8">
        <v>1.449017521389151E-4</v>
      </c>
    </row>
    <row r="300" spans="1:10" ht="65.099999999999994" customHeight="1">
      <c r="A300" s="65" t="s">
        <v>382</v>
      </c>
      <c r="B300" s="65" t="s">
        <v>76</v>
      </c>
      <c r="C300" s="65" t="s">
        <v>66</v>
      </c>
      <c r="D300" s="65" t="s">
        <v>77</v>
      </c>
      <c r="E300" s="5" t="s">
        <v>74</v>
      </c>
      <c r="F300" s="6">
        <v>78</v>
      </c>
      <c r="G300" s="7">
        <v>18.73</v>
      </c>
      <c r="H300" s="7">
        <v>23.76</v>
      </c>
      <c r="I300" s="7">
        <v>1853.28</v>
      </c>
      <c r="J300" s="8">
        <v>2.8635478695245107E-4</v>
      </c>
    </row>
    <row r="301" spans="1:10" ht="24" customHeight="1">
      <c r="A301" s="68" t="s">
        <v>383</v>
      </c>
      <c r="B301" s="68" t="s">
        <v>57</v>
      </c>
      <c r="C301" s="68"/>
      <c r="D301" s="68" t="s">
        <v>79</v>
      </c>
      <c r="E301" s="1"/>
      <c r="F301" s="2">
        <v>1</v>
      </c>
      <c r="G301" s="2" t="s">
        <v>58</v>
      </c>
      <c r="H301" s="3">
        <v>121328.91</v>
      </c>
      <c r="I301" s="3">
        <v>121328.91</v>
      </c>
      <c r="J301" s="4">
        <v>1.8746824103331988E-2</v>
      </c>
    </row>
    <row r="302" spans="1:10" ht="24" customHeight="1">
      <c r="A302" s="65" t="s">
        <v>384</v>
      </c>
      <c r="B302" s="65" t="s">
        <v>81</v>
      </c>
      <c r="C302" s="65" t="s">
        <v>61</v>
      </c>
      <c r="D302" s="65" t="s">
        <v>705</v>
      </c>
      <c r="E302" s="5" t="s">
        <v>82</v>
      </c>
      <c r="F302" s="6">
        <v>140</v>
      </c>
      <c r="G302" s="7">
        <v>636.92999999999995</v>
      </c>
      <c r="H302" s="7">
        <v>808.13</v>
      </c>
      <c r="I302" s="7">
        <v>113138.2</v>
      </c>
      <c r="J302" s="8">
        <v>1.7481257638988064E-2</v>
      </c>
    </row>
    <row r="303" spans="1:10" ht="39" customHeight="1">
      <c r="A303" s="65" t="s">
        <v>385</v>
      </c>
      <c r="B303" s="65" t="s">
        <v>84</v>
      </c>
      <c r="C303" s="65" t="s">
        <v>61</v>
      </c>
      <c r="D303" s="65" t="s">
        <v>85</v>
      </c>
      <c r="E303" s="5" t="s">
        <v>68</v>
      </c>
      <c r="F303" s="6">
        <v>19.32</v>
      </c>
      <c r="G303" s="7">
        <v>334.14</v>
      </c>
      <c r="H303" s="7">
        <v>423.95</v>
      </c>
      <c r="I303" s="7">
        <v>8190.71</v>
      </c>
      <c r="J303" s="8">
        <v>1.2655664643439256E-3</v>
      </c>
    </row>
    <row r="304" spans="1:10" ht="24" customHeight="1">
      <c r="A304" s="68" t="s">
        <v>386</v>
      </c>
      <c r="B304" s="68" t="s">
        <v>57</v>
      </c>
      <c r="C304" s="68"/>
      <c r="D304" s="68" t="s">
        <v>131</v>
      </c>
      <c r="E304" s="1"/>
      <c r="F304" s="2">
        <v>1</v>
      </c>
      <c r="G304" s="2" t="s">
        <v>58</v>
      </c>
      <c r="H304" s="3">
        <v>69278.179999999993</v>
      </c>
      <c r="I304" s="3">
        <v>69278.179999999993</v>
      </c>
      <c r="J304" s="4">
        <v>1.0704339589459528E-2</v>
      </c>
    </row>
    <row r="305" spans="1:10" ht="39" customHeight="1">
      <c r="A305" s="65" t="s">
        <v>387</v>
      </c>
      <c r="B305" s="65" t="s">
        <v>89</v>
      </c>
      <c r="C305" s="65" t="s">
        <v>61</v>
      </c>
      <c r="D305" s="65" t="s">
        <v>90</v>
      </c>
      <c r="E305" s="5" t="s">
        <v>82</v>
      </c>
      <c r="F305" s="6">
        <v>56.32</v>
      </c>
      <c r="G305" s="7">
        <v>694.28</v>
      </c>
      <c r="H305" s="7">
        <v>880.9</v>
      </c>
      <c r="I305" s="7">
        <v>49612.28</v>
      </c>
      <c r="J305" s="8">
        <v>7.6657136911990357E-3</v>
      </c>
    </row>
    <row r="306" spans="1:10" ht="24" customHeight="1">
      <c r="A306" s="65" t="s">
        <v>388</v>
      </c>
      <c r="B306" s="65" t="s">
        <v>92</v>
      </c>
      <c r="C306" s="65" t="s">
        <v>61</v>
      </c>
      <c r="D306" s="65" t="s">
        <v>706</v>
      </c>
      <c r="E306" s="5" t="s">
        <v>82</v>
      </c>
      <c r="F306" s="6">
        <v>30</v>
      </c>
      <c r="G306" s="7">
        <v>516.66</v>
      </c>
      <c r="H306" s="7">
        <v>655.53</v>
      </c>
      <c r="I306" s="7">
        <v>19665.900000000001</v>
      </c>
      <c r="J306" s="8">
        <v>3.0386258982604934E-3</v>
      </c>
    </row>
    <row r="307" spans="1:10" ht="24" customHeight="1">
      <c r="A307" s="68" t="s">
        <v>389</v>
      </c>
      <c r="B307" s="68" t="s">
        <v>57</v>
      </c>
      <c r="C307" s="68"/>
      <c r="D307" s="68" t="s">
        <v>94</v>
      </c>
      <c r="E307" s="1"/>
      <c r="F307" s="2">
        <v>1</v>
      </c>
      <c r="G307" s="2" t="s">
        <v>58</v>
      </c>
      <c r="H307" s="3">
        <v>156452.93</v>
      </c>
      <c r="I307" s="3">
        <v>156452.93</v>
      </c>
      <c r="J307" s="4">
        <v>2.4173921608303516E-2</v>
      </c>
    </row>
    <row r="308" spans="1:10" ht="24" customHeight="1">
      <c r="A308" s="65" t="s">
        <v>390</v>
      </c>
      <c r="B308" s="65" t="s">
        <v>96</v>
      </c>
      <c r="C308" s="65" t="s">
        <v>61</v>
      </c>
      <c r="D308" s="65" t="s">
        <v>707</v>
      </c>
      <c r="E308" s="5" t="s">
        <v>82</v>
      </c>
      <c r="F308" s="6">
        <v>18</v>
      </c>
      <c r="G308" s="7">
        <v>505.79</v>
      </c>
      <c r="H308" s="7">
        <v>641.74</v>
      </c>
      <c r="I308" s="7">
        <v>11551.32</v>
      </c>
      <c r="J308" s="8">
        <v>1.7848224648297003E-3</v>
      </c>
    </row>
    <row r="309" spans="1:10" ht="24" customHeight="1">
      <c r="A309" s="65" t="s">
        <v>391</v>
      </c>
      <c r="B309" s="65" t="s">
        <v>98</v>
      </c>
      <c r="C309" s="65" t="s">
        <v>61</v>
      </c>
      <c r="D309" s="65" t="s">
        <v>708</v>
      </c>
      <c r="E309" s="5" t="s">
        <v>82</v>
      </c>
      <c r="F309" s="6">
        <v>85</v>
      </c>
      <c r="G309" s="7">
        <v>516.66</v>
      </c>
      <c r="H309" s="7">
        <v>655.53</v>
      </c>
      <c r="I309" s="7">
        <v>55720.05</v>
      </c>
      <c r="J309" s="8">
        <v>8.6094400450713975E-3</v>
      </c>
    </row>
    <row r="310" spans="1:10" ht="26.1" customHeight="1">
      <c r="A310" s="65" t="s">
        <v>392</v>
      </c>
      <c r="B310" s="65" t="s">
        <v>100</v>
      </c>
      <c r="C310" s="65" t="s">
        <v>61</v>
      </c>
      <c r="D310" s="65" t="s">
        <v>709</v>
      </c>
      <c r="E310" s="5" t="s">
        <v>63</v>
      </c>
      <c r="F310" s="6">
        <v>20</v>
      </c>
      <c r="G310" s="7">
        <v>513.36</v>
      </c>
      <c r="H310" s="7">
        <v>651.35</v>
      </c>
      <c r="I310" s="7">
        <v>13027</v>
      </c>
      <c r="J310" s="8">
        <v>2.0128333601126544E-3</v>
      </c>
    </row>
    <row r="311" spans="1:10" ht="26.1" customHeight="1">
      <c r="A311" s="65" t="s">
        <v>393</v>
      </c>
      <c r="B311" s="65" t="s">
        <v>102</v>
      </c>
      <c r="C311" s="65" t="s">
        <v>61</v>
      </c>
      <c r="D311" s="65" t="s">
        <v>103</v>
      </c>
      <c r="E311" s="5" t="s">
        <v>82</v>
      </c>
      <c r="F311" s="6">
        <v>357</v>
      </c>
      <c r="G311" s="7">
        <v>68.040000000000006</v>
      </c>
      <c r="H311" s="7">
        <v>86.32</v>
      </c>
      <c r="I311" s="7">
        <v>30816.240000000002</v>
      </c>
      <c r="J311" s="8">
        <v>4.7614919709248471E-3</v>
      </c>
    </row>
    <row r="312" spans="1:10" ht="26.1" customHeight="1">
      <c r="A312" s="65" t="s">
        <v>394</v>
      </c>
      <c r="B312" s="65" t="s">
        <v>105</v>
      </c>
      <c r="C312" s="65" t="s">
        <v>61</v>
      </c>
      <c r="D312" s="65" t="s">
        <v>106</v>
      </c>
      <c r="E312" s="5" t="s">
        <v>82</v>
      </c>
      <c r="F312" s="6">
        <v>170</v>
      </c>
      <c r="G312" s="7">
        <v>68.040000000000006</v>
      </c>
      <c r="H312" s="7">
        <v>86.32</v>
      </c>
      <c r="I312" s="7">
        <v>14674.4</v>
      </c>
      <c r="J312" s="8">
        <v>2.2673771290118317E-3</v>
      </c>
    </row>
    <row r="313" spans="1:10" ht="26.1" customHeight="1">
      <c r="A313" s="65" t="s">
        <v>395</v>
      </c>
      <c r="B313" s="65" t="s">
        <v>108</v>
      </c>
      <c r="C313" s="65" t="s">
        <v>61</v>
      </c>
      <c r="D313" s="65" t="s">
        <v>109</v>
      </c>
      <c r="E313" s="5" t="s">
        <v>82</v>
      </c>
      <c r="F313" s="6">
        <v>34</v>
      </c>
      <c r="G313" s="7">
        <v>444.1</v>
      </c>
      <c r="H313" s="7">
        <v>563.47</v>
      </c>
      <c r="I313" s="7">
        <v>19157.98</v>
      </c>
      <c r="J313" s="8">
        <v>2.960145947368621E-3</v>
      </c>
    </row>
    <row r="314" spans="1:10" ht="26.1" customHeight="1">
      <c r="A314" s="65" t="s">
        <v>396</v>
      </c>
      <c r="B314" s="65" t="s">
        <v>111</v>
      </c>
      <c r="C314" s="65" t="s">
        <v>61</v>
      </c>
      <c r="D314" s="65" t="s">
        <v>112</v>
      </c>
      <c r="E314" s="5" t="s">
        <v>113</v>
      </c>
      <c r="F314" s="6">
        <v>34</v>
      </c>
      <c r="G314" s="7">
        <v>266.72000000000003</v>
      </c>
      <c r="H314" s="7">
        <v>338.41</v>
      </c>
      <c r="I314" s="7">
        <v>11505.94</v>
      </c>
      <c r="J314" s="8">
        <v>1.7778106909844625E-3</v>
      </c>
    </row>
    <row r="315" spans="1:10" ht="24" customHeight="1">
      <c r="A315" s="68" t="s">
        <v>397</v>
      </c>
      <c r="B315" s="68" t="s">
        <v>57</v>
      </c>
      <c r="C315" s="68"/>
      <c r="D315" s="68" t="s">
        <v>143</v>
      </c>
      <c r="E315" s="1"/>
      <c r="F315" s="2">
        <v>1</v>
      </c>
      <c r="G315" s="2" t="s">
        <v>58</v>
      </c>
      <c r="H315" s="3">
        <v>4305.67</v>
      </c>
      <c r="I315" s="3">
        <v>4305.67</v>
      </c>
      <c r="J315" s="4">
        <v>6.6527951282998785E-4</v>
      </c>
    </row>
    <row r="316" spans="1:10" ht="26.1" customHeight="1">
      <c r="A316" s="65" t="s">
        <v>398</v>
      </c>
      <c r="B316" s="65" t="s">
        <v>117</v>
      </c>
      <c r="C316" s="65" t="s">
        <v>61</v>
      </c>
      <c r="D316" s="65" t="s">
        <v>118</v>
      </c>
      <c r="E316" s="5" t="s">
        <v>68</v>
      </c>
      <c r="F316" s="6">
        <v>127.5</v>
      </c>
      <c r="G316" s="7">
        <v>26.62</v>
      </c>
      <c r="H316" s="7">
        <v>33.770000000000003</v>
      </c>
      <c r="I316" s="7">
        <v>4305.67</v>
      </c>
      <c r="J316" s="8">
        <v>6.6527951282998785E-4</v>
      </c>
    </row>
    <row r="317" spans="1:10" ht="39" customHeight="1">
      <c r="A317" s="68" t="s">
        <v>46</v>
      </c>
      <c r="B317" s="68" t="s">
        <v>57</v>
      </c>
      <c r="C317" s="68"/>
      <c r="D317" s="68" t="s">
        <v>716</v>
      </c>
      <c r="E317" s="1"/>
      <c r="F317" s="2">
        <v>1</v>
      </c>
      <c r="G317" s="2" t="s">
        <v>58</v>
      </c>
      <c r="H317" s="3">
        <v>337579.12</v>
      </c>
      <c r="I317" s="3">
        <v>337579.12</v>
      </c>
      <c r="J317" s="4">
        <v>5.2160168451176242E-2</v>
      </c>
    </row>
    <row r="318" spans="1:10" ht="24" customHeight="1">
      <c r="A318" s="68" t="s">
        <v>399</v>
      </c>
      <c r="B318" s="68" t="s">
        <v>57</v>
      </c>
      <c r="C318" s="68"/>
      <c r="D318" s="68" t="s">
        <v>70</v>
      </c>
      <c r="E318" s="1"/>
      <c r="F318" s="2">
        <v>1</v>
      </c>
      <c r="G318" s="2" t="s">
        <v>58</v>
      </c>
      <c r="H318" s="3">
        <v>2791.08</v>
      </c>
      <c r="I318" s="3">
        <v>2791.08</v>
      </c>
      <c r="J318" s="4">
        <v>4.3125653909136614E-4</v>
      </c>
    </row>
    <row r="319" spans="1:10" ht="65.099999999999994" customHeight="1">
      <c r="A319" s="65" t="s">
        <v>400</v>
      </c>
      <c r="B319" s="65" t="s">
        <v>72</v>
      </c>
      <c r="C319" s="65" t="s">
        <v>66</v>
      </c>
      <c r="D319" s="65" t="s">
        <v>73</v>
      </c>
      <c r="E319" s="5" t="s">
        <v>74</v>
      </c>
      <c r="F319" s="6">
        <v>60</v>
      </c>
      <c r="G319" s="7">
        <v>12.32</v>
      </c>
      <c r="H319" s="7">
        <v>15.63</v>
      </c>
      <c r="I319" s="7">
        <v>937.8</v>
      </c>
      <c r="J319" s="8">
        <v>1.449017521389151E-4</v>
      </c>
    </row>
    <row r="320" spans="1:10" ht="65.099999999999994" customHeight="1">
      <c r="A320" s="65" t="s">
        <v>401</v>
      </c>
      <c r="B320" s="65" t="s">
        <v>76</v>
      </c>
      <c r="C320" s="65" t="s">
        <v>66</v>
      </c>
      <c r="D320" s="65" t="s">
        <v>77</v>
      </c>
      <c r="E320" s="5" t="s">
        <v>74</v>
      </c>
      <c r="F320" s="6">
        <v>78</v>
      </c>
      <c r="G320" s="7">
        <v>18.73</v>
      </c>
      <c r="H320" s="7">
        <v>23.76</v>
      </c>
      <c r="I320" s="7">
        <v>1853.28</v>
      </c>
      <c r="J320" s="8">
        <v>2.8635478695245107E-4</v>
      </c>
    </row>
    <row r="321" spans="1:10" ht="24" customHeight="1">
      <c r="A321" s="68" t="s">
        <v>402</v>
      </c>
      <c r="B321" s="68" t="s">
        <v>57</v>
      </c>
      <c r="C321" s="68"/>
      <c r="D321" s="68" t="s">
        <v>79</v>
      </c>
      <c r="E321" s="1"/>
      <c r="F321" s="2">
        <v>1</v>
      </c>
      <c r="G321" s="2" t="s">
        <v>58</v>
      </c>
      <c r="H321" s="3">
        <v>121328.91</v>
      </c>
      <c r="I321" s="3">
        <v>121328.91</v>
      </c>
      <c r="J321" s="4">
        <v>1.8746824103331988E-2</v>
      </c>
    </row>
    <row r="322" spans="1:10" ht="24" customHeight="1">
      <c r="A322" s="65" t="s">
        <v>403</v>
      </c>
      <c r="B322" s="65" t="s">
        <v>81</v>
      </c>
      <c r="C322" s="65" t="s">
        <v>61</v>
      </c>
      <c r="D322" s="65" t="s">
        <v>705</v>
      </c>
      <c r="E322" s="5" t="s">
        <v>82</v>
      </c>
      <c r="F322" s="6">
        <v>140</v>
      </c>
      <c r="G322" s="7">
        <v>636.92999999999995</v>
      </c>
      <c r="H322" s="7">
        <v>808.13</v>
      </c>
      <c r="I322" s="7">
        <v>113138.2</v>
      </c>
      <c r="J322" s="8">
        <v>1.7481257638988064E-2</v>
      </c>
    </row>
    <row r="323" spans="1:10" ht="39" customHeight="1">
      <c r="A323" s="65" t="s">
        <v>404</v>
      </c>
      <c r="B323" s="65" t="s">
        <v>84</v>
      </c>
      <c r="C323" s="65" t="s">
        <v>61</v>
      </c>
      <c r="D323" s="65" t="s">
        <v>85</v>
      </c>
      <c r="E323" s="5" t="s">
        <v>68</v>
      </c>
      <c r="F323" s="6">
        <v>19.32</v>
      </c>
      <c r="G323" s="7">
        <v>334.14</v>
      </c>
      <c r="H323" s="7">
        <v>423.95</v>
      </c>
      <c r="I323" s="7">
        <v>8190.71</v>
      </c>
      <c r="J323" s="8">
        <v>1.2655664643439256E-3</v>
      </c>
    </row>
    <row r="324" spans="1:10" ht="24" customHeight="1">
      <c r="A324" s="68" t="s">
        <v>405</v>
      </c>
      <c r="B324" s="68" t="s">
        <v>57</v>
      </c>
      <c r="C324" s="68"/>
      <c r="D324" s="68" t="s">
        <v>131</v>
      </c>
      <c r="E324" s="1"/>
      <c r="F324" s="2">
        <v>1</v>
      </c>
      <c r="G324" s="2" t="s">
        <v>58</v>
      </c>
      <c r="H324" s="3">
        <v>69278.179999999993</v>
      </c>
      <c r="I324" s="3">
        <v>69278.179999999993</v>
      </c>
      <c r="J324" s="4">
        <v>1.0704339589459528E-2</v>
      </c>
    </row>
    <row r="325" spans="1:10" ht="39" customHeight="1">
      <c r="A325" s="65" t="s">
        <v>406</v>
      </c>
      <c r="B325" s="65" t="s">
        <v>89</v>
      </c>
      <c r="C325" s="65" t="s">
        <v>61</v>
      </c>
      <c r="D325" s="65" t="s">
        <v>90</v>
      </c>
      <c r="E325" s="5" t="s">
        <v>82</v>
      </c>
      <c r="F325" s="6">
        <v>56.32</v>
      </c>
      <c r="G325" s="7">
        <v>694.28</v>
      </c>
      <c r="H325" s="7">
        <v>880.9</v>
      </c>
      <c r="I325" s="7">
        <v>49612.28</v>
      </c>
      <c r="J325" s="8">
        <v>7.6657136911990357E-3</v>
      </c>
    </row>
    <row r="326" spans="1:10" ht="24" customHeight="1">
      <c r="A326" s="65" t="s">
        <v>407</v>
      </c>
      <c r="B326" s="65" t="s">
        <v>92</v>
      </c>
      <c r="C326" s="65" t="s">
        <v>61</v>
      </c>
      <c r="D326" s="65" t="s">
        <v>706</v>
      </c>
      <c r="E326" s="5" t="s">
        <v>82</v>
      </c>
      <c r="F326" s="6">
        <v>30</v>
      </c>
      <c r="G326" s="7">
        <v>516.66</v>
      </c>
      <c r="H326" s="7">
        <v>655.53</v>
      </c>
      <c r="I326" s="7">
        <v>19665.900000000001</v>
      </c>
      <c r="J326" s="8">
        <v>3.0386258982604934E-3</v>
      </c>
    </row>
    <row r="327" spans="1:10" ht="24" customHeight="1">
      <c r="A327" s="68" t="s">
        <v>408</v>
      </c>
      <c r="B327" s="68" t="s">
        <v>57</v>
      </c>
      <c r="C327" s="68"/>
      <c r="D327" s="68" t="s">
        <v>94</v>
      </c>
      <c r="E327" s="1"/>
      <c r="F327" s="2">
        <v>1</v>
      </c>
      <c r="G327" s="2" t="s">
        <v>58</v>
      </c>
      <c r="H327" s="3">
        <v>133180.94</v>
      </c>
      <c r="I327" s="3">
        <v>133180.94</v>
      </c>
      <c r="J327" s="4">
        <v>2.0578109999475076E-2</v>
      </c>
    </row>
    <row r="328" spans="1:10" ht="24" customHeight="1">
      <c r="A328" s="65" t="s">
        <v>409</v>
      </c>
      <c r="B328" s="65" t="s">
        <v>96</v>
      </c>
      <c r="C328" s="65" t="s">
        <v>61</v>
      </c>
      <c r="D328" s="65" t="s">
        <v>707</v>
      </c>
      <c r="E328" s="5" t="s">
        <v>82</v>
      </c>
      <c r="F328" s="6">
        <v>18</v>
      </c>
      <c r="G328" s="7">
        <v>505.79</v>
      </c>
      <c r="H328" s="7">
        <v>641.74</v>
      </c>
      <c r="I328" s="7">
        <v>11551.32</v>
      </c>
      <c r="J328" s="8">
        <v>1.7848224648297003E-3</v>
      </c>
    </row>
    <row r="329" spans="1:10" ht="24" customHeight="1">
      <c r="A329" s="65" t="s">
        <v>410</v>
      </c>
      <c r="B329" s="65" t="s">
        <v>98</v>
      </c>
      <c r="C329" s="65" t="s">
        <v>61</v>
      </c>
      <c r="D329" s="65" t="s">
        <v>708</v>
      </c>
      <c r="E329" s="5" t="s">
        <v>82</v>
      </c>
      <c r="F329" s="6">
        <v>70</v>
      </c>
      <c r="G329" s="7">
        <v>516.66</v>
      </c>
      <c r="H329" s="7">
        <v>655.53</v>
      </c>
      <c r="I329" s="7">
        <v>45887.1</v>
      </c>
      <c r="J329" s="8">
        <v>7.0901270959411516E-3</v>
      </c>
    </row>
    <row r="330" spans="1:10" ht="26.1" customHeight="1">
      <c r="A330" s="65" t="s">
        <v>411</v>
      </c>
      <c r="B330" s="65" t="s">
        <v>100</v>
      </c>
      <c r="C330" s="65" t="s">
        <v>61</v>
      </c>
      <c r="D330" s="65" t="s">
        <v>709</v>
      </c>
      <c r="E330" s="5" t="s">
        <v>63</v>
      </c>
      <c r="F330" s="6">
        <v>20</v>
      </c>
      <c r="G330" s="7">
        <v>513.36</v>
      </c>
      <c r="H330" s="7">
        <v>651.35</v>
      </c>
      <c r="I330" s="7">
        <v>13027</v>
      </c>
      <c r="J330" s="8">
        <v>2.0128333601126544E-3</v>
      </c>
    </row>
    <row r="331" spans="1:10" ht="26.1" customHeight="1">
      <c r="A331" s="65" t="s">
        <v>412</v>
      </c>
      <c r="B331" s="65" t="s">
        <v>102</v>
      </c>
      <c r="C331" s="65" t="s">
        <v>61</v>
      </c>
      <c r="D331" s="65" t="s">
        <v>103</v>
      </c>
      <c r="E331" s="5" t="s">
        <v>82</v>
      </c>
      <c r="F331" s="6">
        <v>294</v>
      </c>
      <c r="G331" s="7">
        <v>68.040000000000006</v>
      </c>
      <c r="H331" s="7">
        <v>86.32</v>
      </c>
      <c r="I331" s="7">
        <v>25378.080000000002</v>
      </c>
      <c r="J331" s="8">
        <v>3.921228681938109E-3</v>
      </c>
    </row>
    <row r="332" spans="1:10" ht="26.1" customHeight="1">
      <c r="A332" s="65" t="s">
        <v>413</v>
      </c>
      <c r="B332" s="65" t="s">
        <v>105</v>
      </c>
      <c r="C332" s="65" t="s">
        <v>61</v>
      </c>
      <c r="D332" s="65" t="s">
        <v>106</v>
      </c>
      <c r="E332" s="5" t="s">
        <v>82</v>
      </c>
      <c r="F332" s="6">
        <v>140</v>
      </c>
      <c r="G332" s="7">
        <v>68.040000000000006</v>
      </c>
      <c r="H332" s="7">
        <v>86.32</v>
      </c>
      <c r="I332" s="7">
        <v>12084.8</v>
      </c>
      <c r="J332" s="8">
        <v>1.8672517533038615E-3</v>
      </c>
    </row>
    <row r="333" spans="1:10" ht="26.1" customHeight="1">
      <c r="A333" s="65" t="s">
        <v>414</v>
      </c>
      <c r="B333" s="65" t="s">
        <v>108</v>
      </c>
      <c r="C333" s="65" t="s">
        <v>61</v>
      </c>
      <c r="D333" s="65" t="s">
        <v>109</v>
      </c>
      <c r="E333" s="5" t="s">
        <v>82</v>
      </c>
      <c r="F333" s="6">
        <v>28</v>
      </c>
      <c r="G333" s="7">
        <v>444.1</v>
      </c>
      <c r="H333" s="7">
        <v>563.47</v>
      </c>
      <c r="I333" s="7">
        <v>15777.16</v>
      </c>
      <c r="J333" s="8">
        <v>2.4377672507741588E-3</v>
      </c>
    </row>
    <row r="334" spans="1:10" ht="26.1" customHeight="1">
      <c r="A334" s="65" t="s">
        <v>415</v>
      </c>
      <c r="B334" s="65" t="s">
        <v>111</v>
      </c>
      <c r="C334" s="65" t="s">
        <v>61</v>
      </c>
      <c r="D334" s="65" t="s">
        <v>112</v>
      </c>
      <c r="E334" s="5" t="s">
        <v>113</v>
      </c>
      <c r="F334" s="6">
        <v>28</v>
      </c>
      <c r="G334" s="7">
        <v>266.72000000000003</v>
      </c>
      <c r="H334" s="7">
        <v>338.41</v>
      </c>
      <c r="I334" s="7">
        <v>9475.48</v>
      </c>
      <c r="J334" s="8">
        <v>1.4640793925754397E-3</v>
      </c>
    </row>
    <row r="335" spans="1:10" ht="24" customHeight="1">
      <c r="A335" s="68" t="s">
        <v>416</v>
      </c>
      <c r="B335" s="68" t="s">
        <v>57</v>
      </c>
      <c r="C335" s="68"/>
      <c r="D335" s="68" t="s">
        <v>143</v>
      </c>
      <c r="E335" s="1"/>
      <c r="F335" s="2">
        <v>1</v>
      </c>
      <c r="G335" s="2" t="s">
        <v>58</v>
      </c>
      <c r="H335" s="3">
        <v>3545.85</v>
      </c>
      <c r="I335" s="3">
        <v>3545.85</v>
      </c>
      <c r="J335" s="4">
        <v>5.4787788208762224E-4</v>
      </c>
    </row>
    <row r="336" spans="1:10" ht="26.1" customHeight="1">
      <c r="A336" s="65" t="s">
        <v>417</v>
      </c>
      <c r="B336" s="65" t="s">
        <v>117</v>
      </c>
      <c r="C336" s="65" t="s">
        <v>61</v>
      </c>
      <c r="D336" s="65" t="s">
        <v>118</v>
      </c>
      <c r="E336" s="5" t="s">
        <v>68</v>
      </c>
      <c r="F336" s="6">
        <v>105</v>
      </c>
      <c r="G336" s="7">
        <v>26.62</v>
      </c>
      <c r="H336" s="7">
        <v>33.770000000000003</v>
      </c>
      <c r="I336" s="7">
        <v>3545.85</v>
      </c>
      <c r="J336" s="8">
        <v>5.4787788208762224E-4</v>
      </c>
    </row>
    <row r="337" spans="1:10" ht="24" customHeight="1">
      <c r="A337" s="68" t="s">
        <v>418</v>
      </c>
      <c r="B337" s="68" t="s">
        <v>57</v>
      </c>
      <c r="C337" s="68"/>
      <c r="D337" s="68" t="s">
        <v>120</v>
      </c>
      <c r="E337" s="1"/>
      <c r="F337" s="2">
        <v>1</v>
      </c>
      <c r="G337" s="2" t="s">
        <v>58</v>
      </c>
      <c r="H337" s="3">
        <v>7454.16</v>
      </c>
      <c r="I337" s="3">
        <v>7454.16</v>
      </c>
      <c r="J337" s="4">
        <v>1.1517603377306626E-3</v>
      </c>
    </row>
    <row r="338" spans="1:10" ht="26.1" customHeight="1">
      <c r="A338" s="65" t="s">
        <v>419</v>
      </c>
      <c r="B338" s="65" t="s">
        <v>122</v>
      </c>
      <c r="C338" s="65" t="s">
        <v>61</v>
      </c>
      <c r="D338" s="65" t="s">
        <v>123</v>
      </c>
      <c r="E338" s="5" t="s">
        <v>68</v>
      </c>
      <c r="F338" s="6">
        <v>63</v>
      </c>
      <c r="G338" s="7">
        <v>93.26</v>
      </c>
      <c r="H338" s="7">
        <v>118.32</v>
      </c>
      <c r="I338" s="7">
        <v>7454.16</v>
      </c>
      <c r="J338" s="8">
        <v>1.1517603377306626E-3</v>
      </c>
    </row>
    <row r="339" spans="1:10">
      <c r="A339" s="61"/>
      <c r="B339" s="61"/>
      <c r="C339" s="61"/>
      <c r="D339" s="61"/>
      <c r="E339" s="61"/>
      <c r="F339" s="61"/>
      <c r="G339" s="61"/>
      <c r="H339" s="61"/>
      <c r="I339" s="61"/>
      <c r="J339" s="61"/>
    </row>
    <row r="340" spans="1:10">
      <c r="A340" s="73"/>
      <c r="B340" s="73"/>
      <c r="C340" s="73"/>
      <c r="D340" s="9"/>
      <c r="E340" s="58"/>
      <c r="F340" s="74" t="s">
        <v>47</v>
      </c>
      <c r="G340" s="73"/>
      <c r="H340" s="75">
        <v>5100981.9000000004</v>
      </c>
      <c r="I340" s="73"/>
      <c r="J340" s="73"/>
    </row>
    <row r="341" spans="1:10">
      <c r="A341" s="73"/>
      <c r="B341" s="73"/>
      <c r="C341" s="73"/>
      <c r="D341" s="9"/>
      <c r="E341" s="58"/>
      <c r="F341" s="74" t="s">
        <v>48</v>
      </c>
      <c r="G341" s="73"/>
      <c r="H341" s="75">
        <v>1370989.53</v>
      </c>
      <c r="I341" s="73"/>
      <c r="J341" s="73"/>
    </row>
    <row r="342" spans="1:10">
      <c r="A342" s="73"/>
      <c r="B342" s="73"/>
      <c r="C342" s="73"/>
      <c r="D342" s="9"/>
      <c r="E342" s="58"/>
      <c r="F342" s="74" t="s">
        <v>49</v>
      </c>
      <c r="G342" s="73"/>
      <c r="H342" s="75">
        <v>6471971.4299999997</v>
      </c>
      <c r="I342" s="73"/>
      <c r="J342" s="73"/>
    </row>
    <row r="343" spans="1:10" ht="60" customHeight="1">
      <c r="A343" s="10"/>
      <c r="B343" s="10"/>
      <c r="C343" s="10"/>
      <c r="D343" s="10"/>
      <c r="E343" s="10"/>
      <c r="F343" s="10"/>
      <c r="G343" s="10"/>
      <c r="H343" s="10"/>
      <c r="I343" s="10"/>
      <c r="J343" s="10"/>
    </row>
    <row r="344" spans="1:10" ht="69.95" customHeight="1">
      <c r="A344" s="76" t="s">
        <v>50</v>
      </c>
      <c r="B344" s="77"/>
      <c r="C344" s="77"/>
      <c r="D344" s="77"/>
      <c r="E344" s="77"/>
      <c r="F344" s="77"/>
      <c r="G344" s="77"/>
      <c r="H344" s="77"/>
      <c r="I344" s="77"/>
      <c r="J344" s="77"/>
    </row>
  </sheetData>
  <mergeCells count="17">
    <mergeCell ref="E1:F1"/>
    <mergeCell ref="G1:H1"/>
    <mergeCell ref="I1:J1"/>
    <mergeCell ref="E2:F2"/>
    <mergeCell ref="G2:H2"/>
    <mergeCell ref="I2:J2"/>
    <mergeCell ref="A342:C342"/>
    <mergeCell ref="F342:G342"/>
    <mergeCell ref="H342:J342"/>
    <mergeCell ref="A344:J344"/>
    <mergeCell ref="A3:J3"/>
    <mergeCell ref="A340:C340"/>
    <mergeCell ref="F340:G340"/>
    <mergeCell ref="H340:J340"/>
    <mergeCell ref="A341:C341"/>
    <mergeCell ref="F341:G341"/>
    <mergeCell ref="H341:J341"/>
  </mergeCells>
  <pageMargins left="0.5" right="0.5" top="1" bottom="1" header="0.5" footer="0.5"/>
  <pageSetup paperSize="9" scale="75" fitToHeight="0" orientation="landscape" r:id="rId1"/>
  <headerFooter>
    <oddHeader>&amp;L &amp;CPREFEITURA MUNICIPAL DE JUINA
CNPJ: 15.359.201/0001-57 &amp;R</oddHeader>
    <oddFooter>&amp;L &amp;CTRAVESSA EMMANUEL  - CENTRO - Juína / MT
65999416470 / engenharia@juina.mt.gov.br &amp;R</oddFooter>
  </headerFooter>
  <rowBreaks count="1" manualBreakCount="1">
    <brk id="300"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26"/>
  <sheetViews>
    <sheetView showWhiteSpace="0" view="pageBreakPreview" zoomScale="60" zoomScaleNormal="100" workbookViewId="0">
      <selection activeCell="Q10" sqref="Q10"/>
    </sheetView>
  </sheetViews>
  <sheetFormatPr defaultRowHeight="14.25"/>
  <cols>
    <col min="1" max="1" width="10" style="62" bestFit="1" customWidth="1"/>
    <col min="2" max="2" width="12" style="62" bestFit="1" customWidth="1"/>
    <col min="3" max="3" width="10" style="62" bestFit="1" customWidth="1"/>
    <col min="4" max="4" width="60" style="62" bestFit="1" customWidth="1"/>
    <col min="5" max="5" width="15" style="62" bestFit="1" customWidth="1"/>
    <col min="6" max="8" width="12" style="62" bestFit="1" customWidth="1"/>
    <col min="9" max="9" width="13" style="62" bestFit="1" customWidth="1"/>
    <col min="10" max="10" width="14" style="62" bestFit="1" customWidth="1"/>
    <col min="11" max="16384" width="9" style="62"/>
  </cols>
  <sheetData>
    <row r="1" spans="1:10" ht="15">
      <c r="A1" s="63"/>
      <c r="B1" s="63"/>
      <c r="C1" s="63"/>
      <c r="D1" s="63" t="s">
        <v>0</v>
      </c>
      <c r="E1" s="78" t="s">
        <v>1</v>
      </c>
      <c r="F1" s="78"/>
      <c r="G1" s="78" t="s">
        <v>2</v>
      </c>
      <c r="H1" s="78"/>
      <c r="I1" s="78" t="s">
        <v>3</v>
      </c>
      <c r="J1" s="78"/>
    </row>
    <row r="2" spans="1:10" ht="80.099999999999994" customHeight="1">
      <c r="A2" s="59"/>
      <c r="B2" s="59"/>
      <c r="C2" s="59"/>
      <c r="D2" s="59" t="s">
        <v>4</v>
      </c>
      <c r="E2" s="74" t="s">
        <v>5</v>
      </c>
      <c r="F2" s="74"/>
      <c r="G2" s="74" t="s">
        <v>6</v>
      </c>
      <c r="H2" s="74"/>
      <c r="I2" s="74" t="s">
        <v>7</v>
      </c>
      <c r="J2" s="74"/>
    </row>
    <row r="3" spans="1:10" ht="15">
      <c r="A3" s="79" t="s">
        <v>420</v>
      </c>
      <c r="B3" s="77"/>
      <c r="C3" s="77"/>
      <c r="D3" s="77"/>
      <c r="E3" s="77"/>
      <c r="F3" s="77"/>
      <c r="G3" s="77"/>
      <c r="H3" s="77"/>
      <c r="I3" s="77"/>
      <c r="J3" s="77"/>
    </row>
    <row r="4" spans="1:10" ht="24" customHeight="1">
      <c r="A4" s="68" t="s">
        <v>14</v>
      </c>
      <c r="B4" s="68"/>
      <c r="C4" s="68"/>
      <c r="D4" s="68" t="s">
        <v>15</v>
      </c>
      <c r="E4" s="68"/>
      <c r="F4" s="84"/>
      <c r="G4" s="84"/>
      <c r="H4" s="2"/>
      <c r="I4" s="68"/>
      <c r="J4" s="3">
        <v>153232.97</v>
      </c>
    </row>
    <row r="5" spans="1:10" ht="18" customHeight="1">
      <c r="A5" s="64" t="s">
        <v>59</v>
      </c>
      <c r="B5" s="71" t="s">
        <v>52</v>
      </c>
      <c r="C5" s="64" t="s">
        <v>53</v>
      </c>
      <c r="D5" s="64" t="s">
        <v>10</v>
      </c>
      <c r="E5" s="80" t="s">
        <v>421</v>
      </c>
      <c r="F5" s="80"/>
      <c r="G5" s="70" t="s">
        <v>54</v>
      </c>
      <c r="H5" s="71" t="s">
        <v>11</v>
      </c>
      <c r="I5" s="71" t="s">
        <v>55</v>
      </c>
      <c r="J5" s="71" t="s">
        <v>12</v>
      </c>
    </row>
    <row r="6" spans="1:10" ht="24" customHeight="1">
      <c r="A6" s="65" t="s">
        <v>422</v>
      </c>
      <c r="B6" s="6" t="s">
        <v>60</v>
      </c>
      <c r="C6" s="65" t="s">
        <v>61</v>
      </c>
      <c r="D6" s="65" t="s">
        <v>62</v>
      </c>
      <c r="E6" s="81" t="s">
        <v>423</v>
      </c>
      <c r="F6" s="81"/>
      <c r="G6" s="5" t="s">
        <v>63</v>
      </c>
      <c r="H6" s="11">
        <v>1</v>
      </c>
      <c r="I6" s="7">
        <v>120770</v>
      </c>
      <c r="J6" s="7">
        <v>120770</v>
      </c>
    </row>
    <row r="7" spans="1:10" ht="26.1" customHeight="1">
      <c r="A7" s="69" t="s">
        <v>424</v>
      </c>
      <c r="B7" s="12" t="s">
        <v>425</v>
      </c>
      <c r="C7" s="69" t="s">
        <v>66</v>
      </c>
      <c r="D7" s="69" t="s">
        <v>426</v>
      </c>
      <c r="E7" s="85" t="s">
        <v>427</v>
      </c>
      <c r="F7" s="85"/>
      <c r="G7" s="13" t="s">
        <v>428</v>
      </c>
      <c r="H7" s="14">
        <v>1000</v>
      </c>
      <c r="I7" s="15">
        <v>120.77</v>
      </c>
      <c r="J7" s="15">
        <v>120770</v>
      </c>
    </row>
    <row r="8" spans="1:10">
      <c r="A8" s="67"/>
      <c r="B8" s="67"/>
      <c r="C8" s="67"/>
      <c r="D8" s="67"/>
      <c r="E8" s="67" t="s">
        <v>429</v>
      </c>
      <c r="F8" s="16">
        <v>116640</v>
      </c>
      <c r="G8" s="67" t="s">
        <v>430</v>
      </c>
      <c r="H8" s="16">
        <v>0</v>
      </c>
      <c r="I8" s="67" t="s">
        <v>431</v>
      </c>
      <c r="J8" s="16">
        <v>116640</v>
      </c>
    </row>
    <row r="9" spans="1:10">
      <c r="A9" s="67"/>
      <c r="B9" s="67"/>
      <c r="C9" s="67"/>
      <c r="D9" s="67"/>
      <c r="E9" s="67" t="s">
        <v>432</v>
      </c>
      <c r="F9" s="16">
        <v>32462.97</v>
      </c>
      <c r="G9" s="67"/>
      <c r="H9" s="83" t="s">
        <v>433</v>
      </c>
      <c r="I9" s="83"/>
      <c r="J9" s="16">
        <v>153232.97</v>
      </c>
    </row>
    <row r="10" spans="1:10" ht="50.1" customHeight="1" thickBot="1">
      <c r="A10" s="58"/>
      <c r="B10" s="58"/>
      <c r="C10" s="58"/>
      <c r="D10" s="58"/>
      <c r="E10" s="58"/>
      <c r="F10" s="58"/>
      <c r="G10" s="58" t="s">
        <v>434</v>
      </c>
      <c r="H10" s="17" t="s">
        <v>435</v>
      </c>
      <c r="I10" s="58" t="s">
        <v>436</v>
      </c>
      <c r="J10" s="60">
        <v>153232.97</v>
      </c>
    </row>
    <row r="11" spans="1:10" ht="0.95" customHeight="1" thickTop="1">
      <c r="A11" s="18"/>
      <c r="B11" s="18"/>
      <c r="C11" s="18"/>
      <c r="D11" s="18"/>
      <c r="E11" s="18"/>
      <c r="F11" s="18"/>
      <c r="G11" s="18"/>
      <c r="H11" s="18"/>
      <c r="I11" s="18"/>
      <c r="J11" s="18"/>
    </row>
    <row r="12" spans="1:10" ht="24" customHeight="1">
      <c r="A12" s="68" t="s">
        <v>16</v>
      </c>
      <c r="B12" s="68"/>
      <c r="C12" s="68"/>
      <c r="D12" s="68" t="s">
        <v>17</v>
      </c>
      <c r="E12" s="68"/>
      <c r="F12" s="84"/>
      <c r="G12" s="84"/>
      <c r="H12" s="2"/>
      <c r="I12" s="68"/>
      <c r="J12" s="3">
        <v>1834.21</v>
      </c>
    </row>
    <row r="13" spans="1:10" ht="18" customHeight="1">
      <c r="A13" s="64" t="s">
        <v>64</v>
      </c>
      <c r="B13" s="71" t="s">
        <v>52</v>
      </c>
      <c r="C13" s="64" t="s">
        <v>53</v>
      </c>
      <c r="D13" s="64" t="s">
        <v>10</v>
      </c>
      <c r="E13" s="80" t="s">
        <v>421</v>
      </c>
      <c r="F13" s="80"/>
      <c r="G13" s="70" t="s">
        <v>54</v>
      </c>
      <c r="H13" s="71" t="s">
        <v>11</v>
      </c>
      <c r="I13" s="71" t="s">
        <v>55</v>
      </c>
      <c r="J13" s="71" t="s">
        <v>12</v>
      </c>
    </row>
    <row r="14" spans="1:10" ht="39" customHeight="1">
      <c r="A14" s="65" t="s">
        <v>422</v>
      </c>
      <c r="B14" s="6" t="s">
        <v>65</v>
      </c>
      <c r="C14" s="65" t="s">
        <v>66</v>
      </c>
      <c r="D14" s="65" t="s">
        <v>67</v>
      </c>
      <c r="E14" s="81" t="s">
        <v>437</v>
      </c>
      <c r="F14" s="81"/>
      <c r="G14" s="5" t="s">
        <v>68</v>
      </c>
      <c r="H14" s="11">
        <v>1</v>
      </c>
      <c r="I14" s="7">
        <v>463.35</v>
      </c>
      <c r="J14" s="7">
        <v>463.35</v>
      </c>
    </row>
    <row r="15" spans="1:10" ht="24" customHeight="1">
      <c r="A15" s="69" t="s">
        <v>424</v>
      </c>
      <c r="B15" s="12" t="s">
        <v>438</v>
      </c>
      <c r="C15" s="69" t="s">
        <v>66</v>
      </c>
      <c r="D15" s="69" t="s">
        <v>439</v>
      </c>
      <c r="E15" s="85" t="s">
        <v>427</v>
      </c>
      <c r="F15" s="85"/>
      <c r="G15" s="13" t="s">
        <v>428</v>
      </c>
      <c r="H15" s="14">
        <v>1.1186</v>
      </c>
      <c r="I15" s="15">
        <v>21.46</v>
      </c>
      <c r="J15" s="15">
        <v>24</v>
      </c>
    </row>
    <row r="16" spans="1:10" ht="26.1" customHeight="1">
      <c r="A16" s="69" t="s">
        <v>424</v>
      </c>
      <c r="B16" s="12" t="s">
        <v>440</v>
      </c>
      <c r="C16" s="69" t="s">
        <v>66</v>
      </c>
      <c r="D16" s="69" t="s">
        <v>441</v>
      </c>
      <c r="E16" s="85" t="s">
        <v>442</v>
      </c>
      <c r="F16" s="85"/>
      <c r="G16" s="13" t="s">
        <v>68</v>
      </c>
      <c r="H16" s="14">
        <v>0.5</v>
      </c>
      <c r="I16" s="15">
        <v>21.64</v>
      </c>
      <c r="J16" s="15">
        <v>10.82</v>
      </c>
    </row>
    <row r="17" spans="1:10" ht="24" customHeight="1">
      <c r="A17" s="69" t="s">
        <v>424</v>
      </c>
      <c r="B17" s="12" t="s">
        <v>443</v>
      </c>
      <c r="C17" s="69" t="s">
        <v>66</v>
      </c>
      <c r="D17" s="69" t="s">
        <v>444</v>
      </c>
      <c r="E17" s="85" t="s">
        <v>427</v>
      </c>
      <c r="F17" s="85"/>
      <c r="G17" s="13" t="s">
        <v>428</v>
      </c>
      <c r="H17" s="14">
        <v>0.37290000000000001</v>
      </c>
      <c r="I17" s="15">
        <v>26.4</v>
      </c>
      <c r="J17" s="15">
        <v>9.84</v>
      </c>
    </row>
    <row r="18" spans="1:10" ht="39" customHeight="1">
      <c r="A18" s="66" t="s">
        <v>445</v>
      </c>
      <c r="B18" s="19" t="s">
        <v>446</v>
      </c>
      <c r="C18" s="66" t="s">
        <v>66</v>
      </c>
      <c r="D18" s="66" t="s">
        <v>447</v>
      </c>
      <c r="E18" s="82" t="s">
        <v>448</v>
      </c>
      <c r="F18" s="82"/>
      <c r="G18" s="20" t="s">
        <v>68</v>
      </c>
      <c r="H18" s="21">
        <v>1</v>
      </c>
      <c r="I18" s="22">
        <v>400</v>
      </c>
      <c r="J18" s="22">
        <v>400</v>
      </c>
    </row>
    <row r="19" spans="1:10" ht="26.1" customHeight="1">
      <c r="A19" s="66" t="s">
        <v>445</v>
      </c>
      <c r="B19" s="19" t="s">
        <v>449</v>
      </c>
      <c r="C19" s="66" t="s">
        <v>66</v>
      </c>
      <c r="D19" s="66" t="s">
        <v>450</v>
      </c>
      <c r="E19" s="82" t="s">
        <v>448</v>
      </c>
      <c r="F19" s="82"/>
      <c r="G19" s="20" t="s">
        <v>451</v>
      </c>
      <c r="H19" s="21">
        <v>1.32E-2</v>
      </c>
      <c r="I19" s="22">
        <v>20.71</v>
      </c>
      <c r="J19" s="22">
        <v>0.27</v>
      </c>
    </row>
    <row r="20" spans="1:10" ht="26.1" customHeight="1">
      <c r="A20" s="66" t="s">
        <v>445</v>
      </c>
      <c r="B20" s="19" t="s">
        <v>452</v>
      </c>
      <c r="C20" s="66" t="s">
        <v>66</v>
      </c>
      <c r="D20" s="66" t="s">
        <v>453</v>
      </c>
      <c r="E20" s="82" t="s">
        <v>448</v>
      </c>
      <c r="F20" s="82"/>
      <c r="G20" s="20" t="s">
        <v>113</v>
      </c>
      <c r="H20" s="21">
        <v>3.2082999999999999</v>
      </c>
      <c r="I20" s="22">
        <v>5.61</v>
      </c>
      <c r="J20" s="22">
        <v>17.989999999999998</v>
      </c>
    </row>
    <row r="21" spans="1:10" ht="24" customHeight="1">
      <c r="A21" s="66" t="s">
        <v>445</v>
      </c>
      <c r="B21" s="19" t="s">
        <v>454</v>
      </c>
      <c r="C21" s="66" t="s">
        <v>66</v>
      </c>
      <c r="D21" s="66" t="s">
        <v>455</v>
      </c>
      <c r="E21" s="82" t="s">
        <v>448</v>
      </c>
      <c r="F21" s="82"/>
      <c r="G21" s="20" t="s">
        <v>451</v>
      </c>
      <c r="H21" s="21">
        <v>1.1299999999999999E-2</v>
      </c>
      <c r="I21" s="22">
        <v>38.659999999999997</v>
      </c>
      <c r="J21" s="22">
        <v>0.43</v>
      </c>
    </row>
    <row r="22" spans="1:10">
      <c r="A22" s="67"/>
      <c r="B22" s="67"/>
      <c r="C22" s="67"/>
      <c r="D22" s="67"/>
      <c r="E22" s="67" t="s">
        <v>429</v>
      </c>
      <c r="F22" s="16">
        <v>29.36</v>
      </c>
      <c r="G22" s="67" t="s">
        <v>430</v>
      </c>
      <c r="H22" s="16">
        <v>0</v>
      </c>
      <c r="I22" s="67" t="s">
        <v>431</v>
      </c>
      <c r="J22" s="16">
        <v>29.36</v>
      </c>
    </row>
    <row r="23" spans="1:10">
      <c r="A23" s="67"/>
      <c r="B23" s="67"/>
      <c r="C23" s="67"/>
      <c r="D23" s="67"/>
      <c r="E23" s="67" t="s">
        <v>432</v>
      </c>
      <c r="F23" s="16">
        <v>124.54</v>
      </c>
      <c r="G23" s="67"/>
      <c r="H23" s="83" t="s">
        <v>433</v>
      </c>
      <c r="I23" s="83"/>
      <c r="J23" s="16">
        <v>587.89</v>
      </c>
    </row>
    <row r="24" spans="1:10" ht="50.1" customHeight="1" thickBot="1">
      <c r="A24" s="58"/>
      <c r="B24" s="58"/>
      <c r="C24" s="58"/>
      <c r="D24" s="58"/>
      <c r="E24" s="58"/>
      <c r="F24" s="58"/>
      <c r="G24" s="58" t="s">
        <v>434</v>
      </c>
      <c r="H24" s="17" t="s">
        <v>456</v>
      </c>
      <c r="I24" s="58" t="s">
        <v>436</v>
      </c>
      <c r="J24" s="60">
        <v>1834.21</v>
      </c>
    </row>
    <row r="25" spans="1:10" ht="0.95" customHeight="1" thickTop="1">
      <c r="A25" s="18"/>
      <c r="B25" s="18"/>
      <c r="C25" s="18"/>
      <c r="D25" s="18"/>
      <c r="E25" s="18"/>
      <c r="F25" s="18"/>
      <c r="G25" s="18"/>
      <c r="H25" s="18"/>
      <c r="I25" s="18"/>
      <c r="J25" s="18"/>
    </row>
    <row r="26" spans="1:10" ht="26.1" customHeight="1">
      <c r="A26" s="68" t="s">
        <v>18</v>
      </c>
      <c r="B26" s="68"/>
      <c r="C26" s="68"/>
      <c r="D26" s="68" t="s">
        <v>19</v>
      </c>
      <c r="E26" s="68"/>
      <c r="F26" s="84"/>
      <c r="G26" s="84"/>
      <c r="H26" s="2"/>
      <c r="I26" s="68"/>
      <c r="J26" s="3">
        <v>337579.12</v>
      </c>
    </row>
    <row r="27" spans="1:10" ht="24" customHeight="1">
      <c r="A27" s="68" t="s">
        <v>69</v>
      </c>
      <c r="B27" s="68"/>
      <c r="C27" s="68"/>
      <c r="D27" s="68" t="s">
        <v>70</v>
      </c>
      <c r="E27" s="68"/>
      <c r="F27" s="84"/>
      <c r="G27" s="84"/>
      <c r="H27" s="2"/>
      <c r="I27" s="68"/>
      <c r="J27" s="3">
        <v>0</v>
      </c>
    </row>
    <row r="28" spans="1:10" ht="18" customHeight="1">
      <c r="A28" s="64" t="s">
        <v>71</v>
      </c>
      <c r="B28" s="71" t="s">
        <v>52</v>
      </c>
      <c r="C28" s="64" t="s">
        <v>53</v>
      </c>
      <c r="D28" s="64" t="s">
        <v>10</v>
      </c>
      <c r="E28" s="80" t="s">
        <v>421</v>
      </c>
      <c r="F28" s="80"/>
      <c r="G28" s="70" t="s">
        <v>54</v>
      </c>
      <c r="H28" s="71" t="s">
        <v>11</v>
      </c>
      <c r="I28" s="71" t="s">
        <v>55</v>
      </c>
      <c r="J28" s="71" t="s">
        <v>12</v>
      </c>
    </row>
    <row r="29" spans="1:10" ht="65.099999999999994" customHeight="1">
      <c r="A29" s="65" t="s">
        <v>422</v>
      </c>
      <c r="B29" s="6" t="s">
        <v>72</v>
      </c>
      <c r="C29" s="65" t="s">
        <v>66</v>
      </c>
      <c r="D29" s="65" t="s">
        <v>73</v>
      </c>
      <c r="E29" s="81" t="s">
        <v>457</v>
      </c>
      <c r="F29" s="81"/>
      <c r="G29" s="5" t="s">
        <v>74</v>
      </c>
      <c r="H29" s="11">
        <v>1</v>
      </c>
      <c r="I29" s="7">
        <v>12.32</v>
      </c>
      <c r="J29" s="7">
        <v>12.32</v>
      </c>
    </row>
    <row r="30" spans="1:10" ht="24" customHeight="1">
      <c r="A30" s="69" t="s">
        <v>424</v>
      </c>
      <c r="B30" s="12" t="s">
        <v>438</v>
      </c>
      <c r="C30" s="69" t="s">
        <v>66</v>
      </c>
      <c r="D30" s="69" t="s">
        <v>439</v>
      </c>
      <c r="E30" s="85" t="s">
        <v>427</v>
      </c>
      <c r="F30" s="85"/>
      <c r="G30" s="13" t="s">
        <v>428</v>
      </c>
      <c r="H30" s="14">
        <v>0.10238899999999999</v>
      </c>
      <c r="I30" s="15">
        <v>21.46</v>
      </c>
      <c r="J30" s="15">
        <v>2.19</v>
      </c>
    </row>
    <row r="31" spans="1:10" ht="65.099999999999994" customHeight="1">
      <c r="A31" s="69" t="s">
        <v>424</v>
      </c>
      <c r="B31" s="12" t="s">
        <v>458</v>
      </c>
      <c r="C31" s="69" t="s">
        <v>66</v>
      </c>
      <c r="D31" s="69" t="s">
        <v>459</v>
      </c>
      <c r="E31" s="85" t="s">
        <v>460</v>
      </c>
      <c r="F31" s="85"/>
      <c r="G31" s="13" t="s">
        <v>461</v>
      </c>
      <c r="H31" s="14">
        <v>5.4273599999999998E-2</v>
      </c>
      <c r="I31" s="15">
        <v>58.45</v>
      </c>
      <c r="J31" s="15">
        <v>3.17</v>
      </c>
    </row>
    <row r="32" spans="1:10" ht="65.099999999999994" customHeight="1">
      <c r="A32" s="69" t="s">
        <v>424</v>
      </c>
      <c r="B32" s="12" t="s">
        <v>462</v>
      </c>
      <c r="C32" s="69" t="s">
        <v>66</v>
      </c>
      <c r="D32" s="69" t="s">
        <v>463</v>
      </c>
      <c r="E32" s="85" t="s">
        <v>460</v>
      </c>
      <c r="F32" s="85"/>
      <c r="G32" s="13" t="s">
        <v>464</v>
      </c>
      <c r="H32" s="14">
        <v>4.8115400000000003E-2</v>
      </c>
      <c r="I32" s="15">
        <v>144.66</v>
      </c>
      <c r="J32" s="15">
        <v>6.96</v>
      </c>
    </row>
    <row r="33" spans="1:10">
      <c r="A33" s="67"/>
      <c r="B33" s="67"/>
      <c r="C33" s="67"/>
      <c r="D33" s="67"/>
      <c r="E33" s="67" t="s">
        <v>429</v>
      </c>
      <c r="F33" s="16">
        <v>3.64</v>
      </c>
      <c r="G33" s="67" t="s">
        <v>430</v>
      </c>
      <c r="H33" s="16">
        <v>0</v>
      </c>
      <c r="I33" s="67" t="s">
        <v>431</v>
      </c>
      <c r="J33" s="16">
        <v>3.64</v>
      </c>
    </row>
    <row r="34" spans="1:10">
      <c r="A34" s="67"/>
      <c r="B34" s="67"/>
      <c r="C34" s="67"/>
      <c r="D34" s="67"/>
      <c r="E34" s="67" t="s">
        <v>432</v>
      </c>
      <c r="F34" s="16">
        <v>3.31</v>
      </c>
      <c r="G34" s="67"/>
      <c r="H34" s="83" t="s">
        <v>433</v>
      </c>
      <c r="I34" s="83"/>
      <c r="J34" s="16">
        <v>15.63</v>
      </c>
    </row>
    <row r="35" spans="1:10" ht="50.1" customHeight="1" thickBot="1">
      <c r="A35" s="58"/>
      <c r="B35" s="58"/>
      <c r="C35" s="58"/>
      <c r="D35" s="58"/>
      <c r="E35" s="58"/>
      <c r="F35" s="58"/>
      <c r="G35" s="58" t="s">
        <v>434</v>
      </c>
      <c r="H35" s="17" t="s">
        <v>465</v>
      </c>
      <c r="I35" s="58" t="s">
        <v>436</v>
      </c>
      <c r="J35" s="60">
        <v>937.8</v>
      </c>
    </row>
    <row r="36" spans="1:10" ht="0.95" customHeight="1" thickTop="1">
      <c r="A36" s="18"/>
      <c r="B36" s="18"/>
      <c r="C36" s="18"/>
      <c r="D36" s="18"/>
      <c r="E36" s="18"/>
      <c r="F36" s="18"/>
      <c r="G36" s="18"/>
      <c r="H36" s="18"/>
      <c r="I36" s="18"/>
      <c r="J36" s="18"/>
    </row>
    <row r="37" spans="1:10" ht="18" customHeight="1">
      <c r="A37" s="64" t="s">
        <v>75</v>
      </c>
      <c r="B37" s="71" t="s">
        <v>52</v>
      </c>
      <c r="C37" s="64" t="s">
        <v>53</v>
      </c>
      <c r="D37" s="64" t="s">
        <v>10</v>
      </c>
      <c r="E37" s="80" t="s">
        <v>421</v>
      </c>
      <c r="F37" s="80"/>
      <c r="G37" s="70" t="s">
        <v>54</v>
      </c>
      <c r="H37" s="71" t="s">
        <v>11</v>
      </c>
      <c r="I37" s="71" t="s">
        <v>55</v>
      </c>
      <c r="J37" s="71" t="s">
        <v>12</v>
      </c>
    </row>
    <row r="38" spans="1:10" ht="65.099999999999994" customHeight="1">
      <c r="A38" s="65" t="s">
        <v>422</v>
      </c>
      <c r="B38" s="6" t="s">
        <v>76</v>
      </c>
      <c r="C38" s="65" t="s">
        <v>66</v>
      </c>
      <c r="D38" s="65" t="s">
        <v>77</v>
      </c>
      <c r="E38" s="81" t="s">
        <v>466</v>
      </c>
      <c r="F38" s="81"/>
      <c r="G38" s="5" t="s">
        <v>74</v>
      </c>
      <c r="H38" s="11">
        <v>1</v>
      </c>
      <c r="I38" s="7">
        <v>18.73</v>
      </c>
      <c r="J38" s="7">
        <v>18.73</v>
      </c>
    </row>
    <row r="39" spans="1:10" ht="24" customHeight="1">
      <c r="A39" s="69" t="s">
        <v>424</v>
      </c>
      <c r="B39" s="12" t="s">
        <v>438</v>
      </c>
      <c r="C39" s="69" t="s">
        <v>66</v>
      </c>
      <c r="D39" s="69" t="s">
        <v>439</v>
      </c>
      <c r="E39" s="85" t="s">
        <v>427</v>
      </c>
      <c r="F39" s="85"/>
      <c r="G39" s="13" t="s">
        <v>428</v>
      </c>
      <c r="H39" s="14">
        <v>0.1676</v>
      </c>
      <c r="I39" s="15">
        <v>21.46</v>
      </c>
      <c r="J39" s="15">
        <v>3.59</v>
      </c>
    </row>
    <row r="40" spans="1:10" ht="65.099999999999994" customHeight="1">
      <c r="A40" s="69" t="s">
        <v>424</v>
      </c>
      <c r="B40" s="12" t="s">
        <v>458</v>
      </c>
      <c r="C40" s="69" t="s">
        <v>66</v>
      </c>
      <c r="D40" s="69" t="s">
        <v>459</v>
      </c>
      <c r="E40" s="85" t="s">
        <v>460</v>
      </c>
      <c r="F40" s="85"/>
      <c r="G40" s="13" t="s">
        <v>461</v>
      </c>
      <c r="H40" s="14">
        <v>7.7700000000000005E-2</v>
      </c>
      <c r="I40" s="15">
        <v>58.45</v>
      </c>
      <c r="J40" s="15">
        <v>4.54</v>
      </c>
    </row>
    <row r="41" spans="1:10" ht="65.099999999999994" customHeight="1">
      <c r="A41" s="69" t="s">
        <v>424</v>
      </c>
      <c r="B41" s="12" t="s">
        <v>462</v>
      </c>
      <c r="C41" s="69" t="s">
        <v>66</v>
      </c>
      <c r="D41" s="69" t="s">
        <v>463</v>
      </c>
      <c r="E41" s="85" t="s">
        <v>460</v>
      </c>
      <c r="F41" s="85"/>
      <c r="G41" s="13" t="s">
        <v>464</v>
      </c>
      <c r="H41" s="14">
        <v>5.3800000000000001E-2</v>
      </c>
      <c r="I41" s="15">
        <v>144.66</v>
      </c>
      <c r="J41" s="15">
        <v>7.78</v>
      </c>
    </row>
    <row r="42" spans="1:10" ht="65.099999999999994" customHeight="1">
      <c r="A42" s="69" t="s">
        <v>424</v>
      </c>
      <c r="B42" s="12" t="s">
        <v>467</v>
      </c>
      <c r="C42" s="69" t="s">
        <v>66</v>
      </c>
      <c r="D42" s="69" t="s">
        <v>468</v>
      </c>
      <c r="E42" s="85" t="s">
        <v>460</v>
      </c>
      <c r="F42" s="85"/>
      <c r="G42" s="13" t="s">
        <v>461</v>
      </c>
      <c r="H42" s="14">
        <v>5.9999999999999995E-4</v>
      </c>
      <c r="I42" s="15">
        <v>75.67</v>
      </c>
      <c r="J42" s="15">
        <v>0.04</v>
      </c>
    </row>
    <row r="43" spans="1:10" ht="65.099999999999994" customHeight="1">
      <c r="A43" s="69" t="s">
        <v>424</v>
      </c>
      <c r="B43" s="12" t="s">
        <v>469</v>
      </c>
      <c r="C43" s="69" t="s">
        <v>66</v>
      </c>
      <c r="D43" s="69" t="s">
        <v>470</v>
      </c>
      <c r="E43" s="85" t="s">
        <v>460</v>
      </c>
      <c r="F43" s="85"/>
      <c r="G43" s="13" t="s">
        <v>464</v>
      </c>
      <c r="H43" s="14">
        <v>5.4000000000000003E-3</v>
      </c>
      <c r="I43" s="15">
        <v>330.13</v>
      </c>
      <c r="J43" s="15">
        <v>1.78</v>
      </c>
    </row>
    <row r="44" spans="1:10" ht="39" customHeight="1">
      <c r="A44" s="69" t="s">
        <v>424</v>
      </c>
      <c r="B44" s="12" t="s">
        <v>471</v>
      </c>
      <c r="C44" s="69" t="s">
        <v>66</v>
      </c>
      <c r="D44" s="69" t="s">
        <v>472</v>
      </c>
      <c r="E44" s="85" t="s">
        <v>460</v>
      </c>
      <c r="F44" s="85"/>
      <c r="G44" s="13" t="s">
        <v>464</v>
      </c>
      <c r="H44" s="14">
        <v>9.4200000000000006E-2</v>
      </c>
      <c r="I44" s="15">
        <v>10.66</v>
      </c>
      <c r="J44" s="15">
        <v>1</v>
      </c>
    </row>
    <row r="45" spans="1:10">
      <c r="A45" s="67"/>
      <c r="B45" s="67"/>
      <c r="C45" s="67"/>
      <c r="D45" s="67"/>
      <c r="E45" s="67" t="s">
        <v>429</v>
      </c>
      <c r="F45" s="16">
        <v>5.37</v>
      </c>
      <c r="G45" s="67" t="s">
        <v>430</v>
      </c>
      <c r="H45" s="16">
        <v>0</v>
      </c>
      <c r="I45" s="67" t="s">
        <v>431</v>
      </c>
      <c r="J45" s="16">
        <v>5.37</v>
      </c>
    </row>
    <row r="46" spans="1:10">
      <c r="A46" s="67"/>
      <c r="B46" s="67"/>
      <c r="C46" s="67"/>
      <c r="D46" s="67"/>
      <c r="E46" s="67" t="s">
        <v>432</v>
      </c>
      <c r="F46" s="16">
        <v>5.03</v>
      </c>
      <c r="G46" s="67"/>
      <c r="H46" s="83" t="s">
        <v>433</v>
      </c>
      <c r="I46" s="83"/>
      <c r="J46" s="16">
        <v>23.76</v>
      </c>
    </row>
    <row r="47" spans="1:10" ht="50.1" customHeight="1" thickBot="1">
      <c r="A47" s="58"/>
      <c r="B47" s="58"/>
      <c r="C47" s="58"/>
      <c r="D47" s="58"/>
      <c r="E47" s="58"/>
      <c r="F47" s="58"/>
      <c r="G47" s="58" t="s">
        <v>434</v>
      </c>
      <c r="H47" s="17" t="s">
        <v>473</v>
      </c>
      <c r="I47" s="58" t="s">
        <v>436</v>
      </c>
      <c r="J47" s="60">
        <v>1853.28</v>
      </c>
    </row>
    <row r="48" spans="1:10" ht="0.95" customHeight="1" thickTop="1">
      <c r="A48" s="18"/>
      <c r="B48" s="18"/>
      <c r="C48" s="18"/>
      <c r="D48" s="18"/>
      <c r="E48" s="18"/>
      <c r="F48" s="18"/>
      <c r="G48" s="18"/>
      <c r="H48" s="18"/>
      <c r="I48" s="18"/>
      <c r="J48" s="18"/>
    </row>
    <row r="49" spans="1:10" ht="24" customHeight="1">
      <c r="A49" s="68" t="s">
        <v>78</v>
      </c>
      <c r="B49" s="68"/>
      <c r="C49" s="68"/>
      <c r="D49" s="68" t="s">
        <v>79</v>
      </c>
      <c r="E49" s="68"/>
      <c r="F49" s="84"/>
      <c r="G49" s="84"/>
      <c r="H49" s="2"/>
      <c r="I49" s="68"/>
      <c r="J49" s="3">
        <v>121328.91</v>
      </c>
    </row>
    <row r="50" spans="1:10" ht="18" customHeight="1">
      <c r="A50" s="64" t="s">
        <v>80</v>
      </c>
      <c r="B50" s="71" t="s">
        <v>52</v>
      </c>
      <c r="C50" s="64" t="s">
        <v>53</v>
      </c>
      <c r="D50" s="64" t="s">
        <v>10</v>
      </c>
      <c r="E50" s="80" t="s">
        <v>421</v>
      </c>
      <c r="F50" s="80"/>
      <c r="G50" s="70" t="s">
        <v>54</v>
      </c>
      <c r="H50" s="71" t="s">
        <v>11</v>
      </c>
      <c r="I50" s="71" t="s">
        <v>55</v>
      </c>
      <c r="J50" s="71" t="s">
        <v>12</v>
      </c>
    </row>
    <row r="51" spans="1:10" ht="24" customHeight="1">
      <c r="A51" s="65" t="s">
        <v>422</v>
      </c>
      <c r="B51" s="6" t="s">
        <v>81</v>
      </c>
      <c r="C51" s="65" t="s">
        <v>61</v>
      </c>
      <c r="D51" s="65" t="s">
        <v>705</v>
      </c>
      <c r="E51" s="81" t="s">
        <v>423</v>
      </c>
      <c r="F51" s="81"/>
      <c r="G51" s="5" t="s">
        <v>82</v>
      </c>
      <c r="H51" s="11">
        <v>1</v>
      </c>
      <c r="I51" s="7">
        <v>636.92999999999995</v>
      </c>
      <c r="J51" s="7">
        <v>636.92999999999995</v>
      </c>
    </row>
    <row r="52" spans="1:10" ht="39" customHeight="1">
      <c r="A52" s="69" t="s">
        <v>424</v>
      </c>
      <c r="B52" s="12" t="s">
        <v>474</v>
      </c>
      <c r="C52" s="69" t="s">
        <v>66</v>
      </c>
      <c r="D52" s="69" t="s">
        <v>475</v>
      </c>
      <c r="E52" s="85" t="s">
        <v>460</v>
      </c>
      <c r="F52" s="85"/>
      <c r="G52" s="13" t="s">
        <v>464</v>
      </c>
      <c r="H52" s="14">
        <v>0.8</v>
      </c>
      <c r="I52" s="15">
        <v>208.04</v>
      </c>
      <c r="J52" s="15">
        <v>166.43</v>
      </c>
    </row>
    <row r="53" spans="1:10" ht="24" customHeight="1">
      <c r="A53" s="69" t="s">
        <v>424</v>
      </c>
      <c r="B53" s="12" t="s">
        <v>438</v>
      </c>
      <c r="C53" s="69" t="s">
        <v>66</v>
      </c>
      <c r="D53" s="69" t="s">
        <v>439</v>
      </c>
      <c r="E53" s="85" t="s">
        <v>427</v>
      </c>
      <c r="F53" s="85"/>
      <c r="G53" s="13" t="s">
        <v>428</v>
      </c>
      <c r="H53" s="14">
        <v>1</v>
      </c>
      <c r="I53" s="15">
        <v>21.46</v>
      </c>
      <c r="J53" s="15">
        <v>21.46</v>
      </c>
    </row>
    <row r="54" spans="1:10" ht="24" customHeight="1">
      <c r="A54" s="69" t="s">
        <v>424</v>
      </c>
      <c r="B54" s="12" t="s">
        <v>443</v>
      </c>
      <c r="C54" s="69" t="s">
        <v>66</v>
      </c>
      <c r="D54" s="69" t="s">
        <v>444</v>
      </c>
      <c r="E54" s="85" t="s">
        <v>427</v>
      </c>
      <c r="F54" s="85"/>
      <c r="G54" s="13" t="s">
        <v>428</v>
      </c>
      <c r="H54" s="14">
        <v>0.6</v>
      </c>
      <c r="I54" s="15">
        <v>26.4</v>
      </c>
      <c r="J54" s="15">
        <v>15.84</v>
      </c>
    </row>
    <row r="55" spans="1:10" ht="26.1" customHeight="1">
      <c r="A55" s="69" t="s">
        <v>424</v>
      </c>
      <c r="B55" s="12" t="s">
        <v>476</v>
      </c>
      <c r="C55" s="69" t="s">
        <v>66</v>
      </c>
      <c r="D55" s="69" t="s">
        <v>477</v>
      </c>
      <c r="E55" s="85" t="s">
        <v>427</v>
      </c>
      <c r="F55" s="85"/>
      <c r="G55" s="13" t="s">
        <v>428</v>
      </c>
      <c r="H55" s="14">
        <v>0.8</v>
      </c>
      <c r="I55" s="15">
        <v>21.85</v>
      </c>
      <c r="J55" s="15">
        <v>17.48</v>
      </c>
    </row>
    <row r="56" spans="1:10" ht="24" customHeight="1">
      <c r="A56" s="66" t="s">
        <v>445</v>
      </c>
      <c r="B56" s="19" t="s">
        <v>478</v>
      </c>
      <c r="C56" s="66" t="s">
        <v>66</v>
      </c>
      <c r="D56" s="66" t="s">
        <v>479</v>
      </c>
      <c r="E56" s="82" t="s">
        <v>448</v>
      </c>
      <c r="F56" s="82"/>
      <c r="G56" s="20" t="s">
        <v>480</v>
      </c>
      <c r="H56" s="21">
        <v>0.12</v>
      </c>
      <c r="I56" s="22">
        <v>26.86</v>
      </c>
      <c r="J56" s="22">
        <v>3.22</v>
      </c>
    </row>
    <row r="57" spans="1:10" ht="51.95" customHeight="1">
      <c r="A57" s="66" t="s">
        <v>445</v>
      </c>
      <c r="B57" s="19" t="s">
        <v>717</v>
      </c>
      <c r="C57" s="66" t="s">
        <v>61</v>
      </c>
      <c r="D57" s="66" t="s">
        <v>718</v>
      </c>
      <c r="E57" s="82" t="s">
        <v>448</v>
      </c>
      <c r="F57" s="82"/>
      <c r="G57" s="20" t="s">
        <v>74</v>
      </c>
      <c r="H57" s="21">
        <v>7.4999999999999997E-2</v>
      </c>
      <c r="I57" s="22">
        <v>5500</v>
      </c>
      <c r="J57" s="22">
        <v>412.5</v>
      </c>
    </row>
    <row r="58" spans="1:10">
      <c r="A58" s="67"/>
      <c r="B58" s="67"/>
      <c r="C58" s="67"/>
      <c r="D58" s="67"/>
      <c r="E58" s="67" t="s">
        <v>429</v>
      </c>
      <c r="F58" s="16">
        <v>67.88</v>
      </c>
      <c r="G58" s="67" t="s">
        <v>430</v>
      </c>
      <c r="H58" s="16">
        <v>0</v>
      </c>
      <c r="I58" s="67" t="s">
        <v>431</v>
      </c>
      <c r="J58" s="16">
        <v>67.88</v>
      </c>
    </row>
    <row r="59" spans="1:10">
      <c r="A59" s="67"/>
      <c r="B59" s="67"/>
      <c r="C59" s="67"/>
      <c r="D59" s="67"/>
      <c r="E59" s="67" t="s">
        <v>432</v>
      </c>
      <c r="F59" s="16">
        <v>171.2</v>
      </c>
      <c r="G59" s="67"/>
      <c r="H59" s="83" t="s">
        <v>433</v>
      </c>
      <c r="I59" s="83"/>
      <c r="J59" s="16">
        <v>808.13</v>
      </c>
    </row>
    <row r="60" spans="1:10" ht="50.1" customHeight="1" thickBot="1">
      <c r="A60" s="58"/>
      <c r="B60" s="58"/>
      <c r="C60" s="58"/>
      <c r="D60" s="58"/>
      <c r="E60" s="58"/>
      <c r="F60" s="58"/>
      <c r="G60" s="58" t="s">
        <v>434</v>
      </c>
      <c r="H60" s="17" t="s">
        <v>498</v>
      </c>
      <c r="I60" s="58" t="s">
        <v>436</v>
      </c>
      <c r="J60" s="60">
        <v>113138.2</v>
      </c>
    </row>
    <row r="61" spans="1:10" ht="0.95" customHeight="1" thickTop="1">
      <c r="A61" s="18"/>
      <c r="B61" s="18"/>
      <c r="C61" s="18"/>
      <c r="D61" s="18"/>
      <c r="E61" s="18"/>
      <c r="F61" s="18"/>
      <c r="G61" s="18"/>
      <c r="H61" s="18"/>
      <c r="I61" s="18"/>
      <c r="J61" s="18"/>
    </row>
    <row r="62" spans="1:10" ht="18" customHeight="1">
      <c r="A62" s="64" t="s">
        <v>83</v>
      </c>
      <c r="B62" s="71" t="s">
        <v>52</v>
      </c>
      <c r="C62" s="64" t="s">
        <v>53</v>
      </c>
      <c r="D62" s="64" t="s">
        <v>10</v>
      </c>
      <c r="E62" s="80" t="s">
        <v>421</v>
      </c>
      <c r="F62" s="80"/>
      <c r="G62" s="70" t="s">
        <v>54</v>
      </c>
      <c r="H62" s="71" t="s">
        <v>11</v>
      </c>
      <c r="I62" s="71" t="s">
        <v>55</v>
      </c>
      <c r="J62" s="71" t="s">
        <v>12</v>
      </c>
    </row>
    <row r="63" spans="1:10" ht="39" customHeight="1">
      <c r="A63" s="65" t="s">
        <v>422</v>
      </c>
      <c r="B63" s="6" t="s">
        <v>84</v>
      </c>
      <c r="C63" s="65" t="s">
        <v>61</v>
      </c>
      <c r="D63" s="65" t="s">
        <v>85</v>
      </c>
      <c r="E63" s="81" t="s">
        <v>423</v>
      </c>
      <c r="F63" s="81"/>
      <c r="G63" s="5" t="s">
        <v>68</v>
      </c>
      <c r="H63" s="11">
        <v>1</v>
      </c>
      <c r="I63" s="7">
        <v>334.14</v>
      </c>
      <c r="J63" s="7">
        <v>334.14</v>
      </c>
    </row>
    <row r="64" spans="1:10" ht="24" customHeight="1">
      <c r="A64" s="69" t="s">
        <v>424</v>
      </c>
      <c r="B64" s="12" t="s">
        <v>443</v>
      </c>
      <c r="C64" s="69" t="s">
        <v>66</v>
      </c>
      <c r="D64" s="69" t="s">
        <v>444</v>
      </c>
      <c r="E64" s="85" t="s">
        <v>427</v>
      </c>
      <c r="F64" s="85"/>
      <c r="G64" s="13" t="s">
        <v>428</v>
      </c>
      <c r="H64" s="14">
        <v>0.1</v>
      </c>
      <c r="I64" s="15">
        <v>26.4</v>
      </c>
      <c r="J64" s="15">
        <v>2.64</v>
      </c>
    </row>
    <row r="65" spans="1:10" ht="24" customHeight="1">
      <c r="A65" s="69" t="s">
        <v>424</v>
      </c>
      <c r="B65" s="12" t="s">
        <v>482</v>
      </c>
      <c r="C65" s="69" t="s">
        <v>66</v>
      </c>
      <c r="D65" s="69" t="s">
        <v>483</v>
      </c>
      <c r="E65" s="85" t="s">
        <v>427</v>
      </c>
      <c r="F65" s="85"/>
      <c r="G65" s="13" t="s">
        <v>428</v>
      </c>
      <c r="H65" s="14">
        <v>0.03</v>
      </c>
      <c r="I65" s="15">
        <v>33.020000000000003</v>
      </c>
      <c r="J65" s="15">
        <v>0.99</v>
      </c>
    </row>
    <row r="66" spans="1:10" ht="24" customHeight="1">
      <c r="A66" s="69" t="s">
        <v>424</v>
      </c>
      <c r="B66" s="12" t="s">
        <v>438</v>
      </c>
      <c r="C66" s="69" t="s">
        <v>66</v>
      </c>
      <c r="D66" s="69" t="s">
        <v>439</v>
      </c>
      <c r="E66" s="85" t="s">
        <v>427</v>
      </c>
      <c r="F66" s="85"/>
      <c r="G66" s="13" t="s">
        <v>428</v>
      </c>
      <c r="H66" s="14">
        <v>0.4</v>
      </c>
      <c r="I66" s="15">
        <v>21.46</v>
      </c>
      <c r="J66" s="15">
        <v>8.58</v>
      </c>
    </row>
    <row r="67" spans="1:10" ht="39" customHeight="1">
      <c r="A67" s="66" t="s">
        <v>445</v>
      </c>
      <c r="B67" s="19" t="s">
        <v>484</v>
      </c>
      <c r="C67" s="66" t="s">
        <v>66</v>
      </c>
      <c r="D67" s="66" t="s">
        <v>485</v>
      </c>
      <c r="E67" s="82" t="s">
        <v>448</v>
      </c>
      <c r="F67" s="82"/>
      <c r="G67" s="20" t="s">
        <v>113</v>
      </c>
      <c r="H67" s="21">
        <v>3.33</v>
      </c>
      <c r="I67" s="22">
        <v>46.87</v>
      </c>
      <c r="J67" s="22">
        <v>156.07</v>
      </c>
    </row>
    <row r="68" spans="1:10" ht="39" customHeight="1">
      <c r="A68" s="66" t="s">
        <v>445</v>
      </c>
      <c r="B68" s="19" t="s">
        <v>486</v>
      </c>
      <c r="C68" s="66" t="s">
        <v>66</v>
      </c>
      <c r="D68" s="66" t="s">
        <v>487</v>
      </c>
      <c r="E68" s="82" t="s">
        <v>448</v>
      </c>
      <c r="F68" s="82"/>
      <c r="G68" s="20" t="s">
        <v>113</v>
      </c>
      <c r="H68" s="21">
        <v>1</v>
      </c>
      <c r="I68" s="22">
        <v>165.86</v>
      </c>
      <c r="J68" s="22">
        <v>165.86</v>
      </c>
    </row>
    <row r="69" spans="1:10">
      <c r="A69" s="67"/>
      <c r="B69" s="67"/>
      <c r="C69" s="67"/>
      <c r="D69" s="67"/>
      <c r="E69" s="67" t="s">
        <v>429</v>
      </c>
      <c r="F69" s="16">
        <v>8.9700000000000006</v>
      </c>
      <c r="G69" s="67" t="s">
        <v>430</v>
      </c>
      <c r="H69" s="16">
        <v>0</v>
      </c>
      <c r="I69" s="67" t="s">
        <v>431</v>
      </c>
      <c r="J69" s="16">
        <v>8.9700000000000006</v>
      </c>
    </row>
    <row r="70" spans="1:10">
      <c r="A70" s="67"/>
      <c r="B70" s="67"/>
      <c r="C70" s="67"/>
      <c r="D70" s="67"/>
      <c r="E70" s="67" t="s">
        <v>432</v>
      </c>
      <c r="F70" s="16">
        <v>89.81</v>
      </c>
      <c r="G70" s="67"/>
      <c r="H70" s="83" t="s">
        <v>433</v>
      </c>
      <c r="I70" s="83"/>
      <c r="J70" s="16">
        <v>423.95</v>
      </c>
    </row>
    <row r="71" spans="1:10" ht="50.1" customHeight="1" thickBot="1">
      <c r="A71" s="58"/>
      <c r="B71" s="58"/>
      <c r="C71" s="58"/>
      <c r="D71" s="58"/>
      <c r="E71" s="58"/>
      <c r="F71" s="58"/>
      <c r="G71" s="58" t="s">
        <v>434</v>
      </c>
      <c r="H71" s="17" t="s">
        <v>488</v>
      </c>
      <c r="I71" s="58" t="s">
        <v>436</v>
      </c>
      <c r="J71" s="60">
        <v>8190.71</v>
      </c>
    </row>
    <row r="72" spans="1:10" ht="0.95" customHeight="1" thickTop="1">
      <c r="A72" s="18"/>
      <c r="B72" s="18"/>
      <c r="C72" s="18"/>
      <c r="D72" s="18"/>
      <c r="E72" s="18"/>
      <c r="F72" s="18"/>
      <c r="G72" s="18"/>
      <c r="H72" s="18"/>
      <c r="I72" s="18"/>
      <c r="J72" s="18"/>
    </row>
    <row r="73" spans="1:10" ht="24" customHeight="1">
      <c r="A73" s="68" t="s">
        <v>86</v>
      </c>
      <c r="B73" s="68"/>
      <c r="C73" s="68"/>
      <c r="D73" s="68" t="s">
        <v>87</v>
      </c>
      <c r="E73" s="68"/>
      <c r="F73" s="84"/>
      <c r="G73" s="84"/>
      <c r="H73" s="2"/>
      <c r="I73" s="68"/>
      <c r="J73" s="3">
        <v>69278.179999999993</v>
      </c>
    </row>
    <row r="74" spans="1:10" ht="18" customHeight="1">
      <c r="A74" s="64" t="s">
        <v>88</v>
      </c>
      <c r="B74" s="71" t="s">
        <v>52</v>
      </c>
      <c r="C74" s="64" t="s">
        <v>53</v>
      </c>
      <c r="D74" s="64" t="s">
        <v>10</v>
      </c>
      <c r="E74" s="80" t="s">
        <v>421</v>
      </c>
      <c r="F74" s="80"/>
      <c r="G74" s="70" t="s">
        <v>54</v>
      </c>
      <c r="H74" s="71" t="s">
        <v>11</v>
      </c>
      <c r="I74" s="71" t="s">
        <v>55</v>
      </c>
      <c r="J74" s="71" t="s">
        <v>12</v>
      </c>
    </row>
    <row r="75" spans="1:10" ht="39" customHeight="1">
      <c r="A75" s="65" t="s">
        <v>422</v>
      </c>
      <c r="B75" s="6" t="s">
        <v>89</v>
      </c>
      <c r="C75" s="65" t="s">
        <v>61</v>
      </c>
      <c r="D75" s="65" t="s">
        <v>90</v>
      </c>
      <c r="E75" s="81" t="s">
        <v>423</v>
      </c>
      <c r="F75" s="81"/>
      <c r="G75" s="5" t="s">
        <v>82</v>
      </c>
      <c r="H75" s="11">
        <v>1</v>
      </c>
      <c r="I75" s="7">
        <v>694.28</v>
      </c>
      <c r="J75" s="7">
        <v>694.28</v>
      </c>
    </row>
    <row r="76" spans="1:10" ht="24" customHeight="1">
      <c r="A76" s="69" t="s">
        <v>424</v>
      </c>
      <c r="B76" s="12" t="s">
        <v>438</v>
      </c>
      <c r="C76" s="69" t="s">
        <v>66</v>
      </c>
      <c r="D76" s="69" t="s">
        <v>439</v>
      </c>
      <c r="E76" s="85" t="s">
        <v>427</v>
      </c>
      <c r="F76" s="85"/>
      <c r="G76" s="13" t="s">
        <v>428</v>
      </c>
      <c r="H76" s="14">
        <v>0.8</v>
      </c>
      <c r="I76" s="15">
        <v>21.46</v>
      </c>
      <c r="J76" s="15">
        <v>17.16</v>
      </c>
    </row>
    <row r="77" spans="1:10" ht="24" customHeight="1">
      <c r="A77" s="69" t="s">
        <v>424</v>
      </c>
      <c r="B77" s="12" t="s">
        <v>482</v>
      </c>
      <c r="C77" s="69" t="s">
        <v>66</v>
      </c>
      <c r="D77" s="69" t="s">
        <v>483</v>
      </c>
      <c r="E77" s="85" t="s">
        <v>427</v>
      </c>
      <c r="F77" s="85"/>
      <c r="G77" s="13" t="s">
        <v>428</v>
      </c>
      <c r="H77" s="14">
        <v>0.1</v>
      </c>
      <c r="I77" s="15">
        <v>33.020000000000003</v>
      </c>
      <c r="J77" s="15">
        <v>3.3</v>
      </c>
    </row>
    <row r="78" spans="1:10" ht="24" customHeight="1">
      <c r="A78" s="69" t="s">
        <v>424</v>
      </c>
      <c r="B78" s="12" t="s">
        <v>443</v>
      </c>
      <c r="C78" s="69" t="s">
        <v>66</v>
      </c>
      <c r="D78" s="69" t="s">
        <v>444</v>
      </c>
      <c r="E78" s="85" t="s">
        <v>427</v>
      </c>
      <c r="F78" s="85"/>
      <c r="G78" s="13" t="s">
        <v>428</v>
      </c>
      <c r="H78" s="14">
        <v>0.3</v>
      </c>
      <c r="I78" s="15">
        <v>26.4</v>
      </c>
      <c r="J78" s="15">
        <v>7.92</v>
      </c>
    </row>
    <row r="79" spans="1:10" ht="51.95" customHeight="1">
      <c r="A79" s="66" t="s">
        <v>445</v>
      </c>
      <c r="B79" s="19" t="s">
        <v>717</v>
      </c>
      <c r="C79" s="66" t="s">
        <v>61</v>
      </c>
      <c r="D79" s="66" t="s">
        <v>718</v>
      </c>
      <c r="E79" s="82" t="s">
        <v>448</v>
      </c>
      <c r="F79" s="82"/>
      <c r="G79" s="20" t="s">
        <v>74</v>
      </c>
      <c r="H79" s="21">
        <v>0.12</v>
      </c>
      <c r="I79" s="22">
        <v>5500</v>
      </c>
      <c r="J79" s="22">
        <v>660</v>
      </c>
    </row>
    <row r="80" spans="1:10" ht="24" customHeight="1">
      <c r="A80" s="66" t="s">
        <v>445</v>
      </c>
      <c r="B80" s="19" t="s">
        <v>478</v>
      </c>
      <c r="C80" s="66" t="s">
        <v>66</v>
      </c>
      <c r="D80" s="66" t="s">
        <v>479</v>
      </c>
      <c r="E80" s="82" t="s">
        <v>448</v>
      </c>
      <c r="F80" s="82"/>
      <c r="G80" s="20" t="s">
        <v>480</v>
      </c>
      <c r="H80" s="21">
        <v>0.22</v>
      </c>
      <c r="I80" s="22">
        <v>26.86</v>
      </c>
      <c r="J80" s="22">
        <v>5.9</v>
      </c>
    </row>
    <row r="81" spans="1:10">
      <c r="A81" s="67"/>
      <c r="B81" s="67"/>
      <c r="C81" s="67"/>
      <c r="D81" s="67"/>
      <c r="E81" s="67" t="s">
        <v>429</v>
      </c>
      <c r="F81" s="16">
        <v>21.11</v>
      </c>
      <c r="G81" s="67" t="s">
        <v>430</v>
      </c>
      <c r="H81" s="16">
        <v>0</v>
      </c>
      <c r="I81" s="67" t="s">
        <v>431</v>
      </c>
      <c r="J81" s="16">
        <v>21.11</v>
      </c>
    </row>
    <row r="82" spans="1:10">
      <c r="A82" s="67"/>
      <c r="B82" s="67"/>
      <c r="C82" s="67"/>
      <c r="D82" s="67"/>
      <c r="E82" s="67" t="s">
        <v>432</v>
      </c>
      <c r="F82" s="16">
        <v>186.62</v>
      </c>
      <c r="G82" s="67"/>
      <c r="H82" s="83" t="s">
        <v>433</v>
      </c>
      <c r="I82" s="83"/>
      <c r="J82" s="16">
        <v>880.9</v>
      </c>
    </row>
    <row r="83" spans="1:10" ht="50.1" customHeight="1" thickBot="1">
      <c r="A83" s="58"/>
      <c r="B83" s="58"/>
      <c r="C83" s="58"/>
      <c r="D83" s="58"/>
      <c r="E83" s="58"/>
      <c r="F83" s="58"/>
      <c r="G83" s="58" t="s">
        <v>434</v>
      </c>
      <c r="H83" s="17" t="s">
        <v>489</v>
      </c>
      <c r="I83" s="58" t="s">
        <v>436</v>
      </c>
      <c r="J83" s="60">
        <v>49612.28</v>
      </c>
    </row>
    <row r="84" spans="1:10" ht="0.95" customHeight="1" thickTop="1">
      <c r="A84" s="18"/>
      <c r="B84" s="18"/>
      <c r="C84" s="18"/>
      <c r="D84" s="18"/>
      <c r="E84" s="18"/>
      <c r="F84" s="18"/>
      <c r="G84" s="18"/>
      <c r="H84" s="18"/>
      <c r="I84" s="18"/>
      <c r="J84" s="18"/>
    </row>
    <row r="85" spans="1:10" ht="18" customHeight="1">
      <c r="A85" s="64" t="s">
        <v>91</v>
      </c>
      <c r="B85" s="71" t="s">
        <v>52</v>
      </c>
      <c r="C85" s="64" t="s">
        <v>53</v>
      </c>
      <c r="D85" s="64" t="s">
        <v>10</v>
      </c>
      <c r="E85" s="80" t="s">
        <v>421</v>
      </c>
      <c r="F85" s="80"/>
      <c r="G85" s="70" t="s">
        <v>54</v>
      </c>
      <c r="H85" s="71" t="s">
        <v>11</v>
      </c>
      <c r="I85" s="71" t="s">
        <v>55</v>
      </c>
      <c r="J85" s="71" t="s">
        <v>12</v>
      </c>
    </row>
    <row r="86" spans="1:10" ht="24" customHeight="1">
      <c r="A86" s="65" t="s">
        <v>422</v>
      </c>
      <c r="B86" s="6" t="s">
        <v>92</v>
      </c>
      <c r="C86" s="65" t="s">
        <v>61</v>
      </c>
      <c r="D86" s="65" t="s">
        <v>706</v>
      </c>
      <c r="E86" s="81" t="s">
        <v>423</v>
      </c>
      <c r="F86" s="81"/>
      <c r="G86" s="5" t="s">
        <v>82</v>
      </c>
      <c r="H86" s="11">
        <v>1</v>
      </c>
      <c r="I86" s="7">
        <v>516.66</v>
      </c>
      <c r="J86" s="7">
        <v>516.66</v>
      </c>
    </row>
    <row r="87" spans="1:10" ht="39" customHeight="1">
      <c r="A87" s="69" t="s">
        <v>424</v>
      </c>
      <c r="B87" s="12" t="s">
        <v>490</v>
      </c>
      <c r="C87" s="69" t="s">
        <v>66</v>
      </c>
      <c r="D87" s="69" t="s">
        <v>491</v>
      </c>
      <c r="E87" s="85" t="s">
        <v>460</v>
      </c>
      <c r="F87" s="85"/>
      <c r="G87" s="13" t="s">
        <v>464</v>
      </c>
      <c r="H87" s="14">
        <v>0.25</v>
      </c>
      <c r="I87" s="15">
        <v>217.47</v>
      </c>
      <c r="J87" s="15">
        <v>54.36</v>
      </c>
    </row>
    <row r="88" spans="1:10" ht="24" customHeight="1">
      <c r="A88" s="69" t="s">
        <v>424</v>
      </c>
      <c r="B88" s="12" t="s">
        <v>438</v>
      </c>
      <c r="C88" s="69" t="s">
        <v>66</v>
      </c>
      <c r="D88" s="69" t="s">
        <v>439</v>
      </c>
      <c r="E88" s="85" t="s">
        <v>427</v>
      </c>
      <c r="F88" s="85"/>
      <c r="G88" s="13" t="s">
        <v>428</v>
      </c>
      <c r="H88" s="14">
        <v>1</v>
      </c>
      <c r="I88" s="15">
        <v>21.46</v>
      </c>
      <c r="J88" s="15">
        <v>21.46</v>
      </c>
    </row>
    <row r="89" spans="1:10" ht="24" customHeight="1">
      <c r="A89" s="69" t="s">
        <v>424</v>
      </c>
      <c r="B89" s="12" t="s">
        <v>443</v>
      </c>
      <c r="C89" s="69" t="s">
        <v>66</v>
      </c>
      <c r="D89" s="69" t="s">
        <v>444</v>
      </c>
      <c r="E89" s="85" t="s">
        <v>427</v>
      </c>
      <c r="F89" s="85"/>
      <c r="G89" s="13" t="s">
        <v>428</v>
      </c>
      <c r="H89" s="14">
        <v>0.6</v>
      </c>
      <c r="I89" s="15">
        <v>26.4</v>
      </c>
      <c r="J89" s="15">
        <v>15.84</v>
      </c>
    </row>
    <row r="90" spans="1:10" ht="24" customHeight="1">
      <c r="A90" s="69" t="s">
        <v>424</v>
      </c>
      <c r="B90" s="12" t="s">
        <v>482</v>
      </c>
      <c r="C90" s="69" t="s">
        <v>66</v>
      </c>
      <c r="D90" s="69" t="s">
        <v>483</v>
      </c>
      <c r="E90" s="85" t="s">
        <v>427</v>
      </c>
      <c r="F90" s="85"/>
      <c r="G90" s="13" t="s">
        <v>428</v>
      </c>
      <c r="H90" s="14">
        <v>0.2</v>
      </c>
      <c r="I90" s="15">
        <v>33.020000000000003</v>
      </c>
      <c r="J90" s="15">
        <v>6.6</v>
      </c>
    </row>
    <row r="91" spans="1:10" ht="24" customHeight="1">
      <c r="A91" s="66" t="s">
        <v>445</v>
      </c>
      <c r="B91" s="19" t="s">
        <v>478</v>
      </c>
      <c r="C91" s="66" t="s">
        <v>66</v>
      </c>
      <c r="D91" s="66" t="s">
        <v>479</v>
      </c>
      <c r="E91" s="82" t="s">
        <v>448</v>
      </c>
      <c r="F91" s="82"/>
      <c r="G91" s="20" t="s">
        <v>480</v>
      </c>
      <c r="H91" s="21">
        <v>0.22</v>
      </c>
      <c r="I91" s="22">
        <v>26.86</v>
      </c>
      <c r="J91" s="22">
        <v>5.9</v>
      </c>
    </row>
    <row r="92" spans="1:10" ht="51.95" customHeight="1">
      <c r="A92" s="66" t="s">
        <v>445</v>
      </c>
      <c r="B92" s="19" t="s">
        <v>717</v>
      </c>
      <c r="C92" s="66" t="s">
        <v>61</v>
      </c>
      <c r="D92" s="66" t="s">
        <v>718</v>
      </c>
      <c r="E92" s="82" t="s">
        <v>448</v>
      </c>
      <c r="F92" s="82"/>
      <c r="G92" s="20" t="s">
        <v>74</v>
      </c>
      <c r="H92" s="21">
        <v>7.4999999999999997E-2</v>
      </c>
      <c r="I92" s="22">
        <v>5500</v>
      </c>
      <c r="J92" s="22">
        <v>412.5</v>
      </c>
    </row>
    <row r="93" spans="1:10">
      <c r="A93" s="67"/>
      <c r="B93" s="67"/>
      <c r="C93" s="67"/>
      <c r="D93" s="67"/>
      <c r="E93" s="67" t="s">
        <v>429</v>
      </c>
      <c r="F93" s="16">
        <v>38.36</v>
      </c>
      <c r="G93" s="67" t="s">
        <v>430</v>
      </c>
      <c r="H93" s="16">
        <v>0</v>
      </c>
      <c r="I93" s="67" t="s">
        <v>431</v>
      </c>
      <c r="J93" s="16">
        <v>38.36</v>
      </c>
    </row>
    <row r="94" spans="1:10">
      <c r="A94" s="67"/>
      <c r="B94" s="67"/>
      <c r="C94" s="67"/>
      <c r="D94" s="67"/>
      <c r="E94" s="67" t="s">
        <v>432</v>
      </c>
      <c r="F94" s="16">
        <v>138.87</v>
      </c>
      <c r="G94" s="67"/>
      <c r="H94" s="83" t="s">
        <v>433</v>
      </c>
      <c r="I94" s="83"/>
      <c r="J94" s="16">
        <v>655.53</v>
      </c>
    </row>
    <row r="95" spans="1:10" ht="50.1" customHeight="1" thickBot="1">
      <c r="A95" s="58"/>
      <c r="B95" s="58"/>
      <c r="C95" s="58"/>
      <c r="D95" s="58"/>
      <c r="E95" s="58"/>
      <c r="F95" s="58"/>
      <c r="G95" s="58" t="s">
        <v>434</v>
      </c>
      <c r="H95" s="17" t="s">
        <v>492</v>
      </c>
      <c r="I95" s="58" t="s">
        <v>436</v>
      </c>
      <c r="J95" s="60">
        <v>19665.900000000001</v>
      </c>
    </row>
    <row r="96" spans="1:10" ht="0.95" customHeight="1" thickTop="1">
      <c r="A96" s="18"/>
      <c r="B96" s="18"/>
      <c r="C96" s="18"/>
      <c r="D96" s="18"/>
      <c r="E96" s="18"/>
      <c r="F96" s="18"/>
      <c r="G96" s="18"/>
      <c r="H96" s="18"/>
      <c r="I96" s="18"/>
      <c r="J96" s="18"/>
    </row>
    <row r="97" spans="1:10" ht="24" customHeight="1">
      <c r="A97" s="68" t="s">
        <v>93</v>
      </c>
      <c r="B97" s="68"/>
      <c r="C97" s="68"/>
      <c r="D97" s="68" t="s">
        <v>94</v>
      </c>
      <c r="E97" s="68"/>
      <c r="F97" s="84"/>
      <c r="G97" s="84"/>
      <c r="H97" s="2"/>
      <c r="I97" s="68"/>
      <c r="J97" s="3">
        <v>133180.94</v>
      </c>
    </row>
    <row r="98" spans="1:10" ht="18" customHeight="1">
      <c r="A98" s="64" t="s">
        <v>95</v>
      </c>
      <c r="B98" s="71" t="s">
        <v>52</v>
      </c>
      <c r="C98" s="64" t="s">
        <v>53</v>
      </c>
      <c r="D98" s="64" t="s">
        <v>10</v>
      </c>
      <c r="E98" s="80" t="s">
        <v>421</v>
      </c>
      <c r="F98" s="80"/>
      <c r="G98" s="70" t="s">
        <v>54</v>
      </c>
      <c r="H98" s="71" t="s">
        <v>11</v>
      </c>
      <c r="I98" s="71" t="s">
        <v>55</v>
      </c>
      <c r="J98" s="71" t="s">
        <v>12</v>
      </c>
    </row>
    <row r="99" spans="1:10" ht="24" customHeight="1">
      <c r="A99" s="65" t="s">
        <v>422</v>
      </c>
      <c r="B99" s="6" t="s">
        <v>96</v>
      </c>
      <c r="C99" s="65" t="s">
        <v>61</v>
      </c>
      <c r="D99" s="65" t="s">
        <v>707</v>
      </c>
      <c r="E99" s="81" t="s">
        <v>423</v>
      </c>
      <c r="F99" s="81"/>
      <c r="G99" s="5" t="s">
        <v>82</v>
      </c>
      <c r="H99" s="11">
        <v>1</v>
      </c>
      <c r="I99" s="7">
        <v>505.79</v>
      </c>
      <c r="J99" s="7">
        <v>505.79</v>
      </c>
    </row>
    <row r="100" spans="1:10" ht="39" customHeight="1">
      <c r="A100" s="69" t="s">
        <v>424</v>
      </c>
      <c r="B100" s="12" t="s">
        <v>490</v>
      </c>
      <c r="C100" s="69" t="s">
        <v>66</v>
      </c>
      <c r="D100" s="69" t="s">
        <v>491</v>
      </c>
      <c r="E100" s="85" t="s">
        <v>460</v>
      </c>
      <c r="F100" s="85"/>
      <c r="G100" s="13" t="s">
        <v>464</v>
      </c>
      <c r="H100" s="14">
        <v>0.2</v>
      </c>
      <c r="I100" s="15">
        <v>217.47</v>
      </c>
      <c r="J100" s="15">
        <v>43.49</v>
      </c>
    </row>
    <row r="101" spans="1:10" ht="24" customHeight="1">
      <c r="A101" s="69" t="s">
        <v>424</v>
      </c>
      <c r="B101" s="12" t="s">
        <v>438</v>
      </c>
      <c r="C101" s="69" t="s">
        <v>66</v>
      </c>
      <c r="D101" s="69" t="s">
        <v>439</v>
      </c>
      <c r="E101" s="85" t="s">
        <v>427</v>
      </c>
      <c r="F101" s="85"/>
      <c r="G101" s="13" t="s">
        <v>428</v>
      </c>
      <c r="H101" s="14">
        <v>1</v>
      </c>
      <c r="I101" s="15">
        <v>21.46</v>
      </c>
      <c r="J101" s="15">
        <v>21.46</v>
      </c>
    </row>
    <row r="102" spans="1:10" ht="24" customHeight="1">
      <c r="A102" s="69" t="s">
        <v>424</v>
      </c>
      <c r="B102" s="12" t="s">
        <v>482</v>
      </c>
      <c r="C102" s="69" t="s">
        <v>66</v>
      </c>
      <c r="D102" s="69" t="s">
        <v>483</v>
      </c>
      <c r="E102" s="85" t="s">
        <v>427</v>
      </c>
      <c r="F102" s="85"/>
      <c r="G102" s="13" t="s">
        <v>428</v>
      </c>
      <c r="H102" s="14">
        <v>0.2</v>
      </c>
      <c r="I102" s="15">
        <v>33.020000000000003</v>
      </c>
      <c r="J102" s="15">
        <v>6.6</v>
      </c>
    </row>
    <row r="103" spans="1:10" ht="24" customHeight="1">
      <c r="A103" s="69" t="s">
        <v>424</v>
      </c>
      <c r="B103" s="12" t="s">
        <v>443</v>
      </c>
      <c r="C103" s="69" t="s">
        <v>66</v>
      </c>
      <c r="D103" s="69" t="s">
        <v>444</v>
      </c>
      <c r="E103" s="85" t="s">
        <v>427</v>
      </c>
      <c r="F103" s="85"/>
      <c r="G103" s="13" t="s">
        <v>428</v>
      </c>
      <c r="H103" s="14">
        <v>0.6</v>
      </c>
      <c r="I103" s="15">
        <v>26.4</v>
      </c>
      <c r="J103" s="15">
        <v>15.84</v>
      </c>
    </row>
    <row r="104" spans="1:10" ht="24" customHeight="1">
      <c r="A104" s="66" t="s">
        <v>445</v>
      </c>
      <c r="B104" s="19" t="s">
        <v>478</v>
      </c>
      <c r="C104" s="66" t="s">
        <v>66</v>
      </c>
      <c r="D104" s="66" t="s">
        <v>479</v>
      </c>
      <c r="E104" s="82" t="s">
        <v>448</v>
      </c>
      <c r="F104" s="82"/>
      <c r="G104" s="20" t="s">
        <v>480</v>
      </c>
      <c r="H104" s="21">
        <v>0.22</v>
      </c>
      <c r="I104" s="22">
        <v>26.86</v>
      </c>
      <c r="J104" s="22">
        <v>5.9</v>
      </c>
    </row>
    <row r="105" spans="1:10" ht="51.95" customHeight="1">
      <c r="A105" s="66" t="s">
        <v>445</v>
      </c>
      <c r="B105" s="19" t="s">
        <v>717</v>
      </c>
      <c r="C105" s="66" t="s">
        <v>61</v>
      </c>
      <c r="D105" s="66" t="s">
        <v>718</v>
      </c>
      <c r="E105" s="82" t="s">
        <v>448</v>
      </c>
      <c r="F105" s="82"/>
      <c r="G105" s="20" t="s">
        <v>74</v>
      </c>
      <c r="H105" s="21">
        <v>7.4999999999999997E-2</v>
      </c>
      <c r="I105" s="22">
        <v>5500</v>
      </c>
      <c r="J105" s="22">
        <v>412.5</v>
      </c>
    </row>
    <row r="106" spans="1:10">
      <c r="A106" s="67"/>
      <c r="B106" s="67"/>
      <c r="C106" s="67"/>
      <c r="D106" s="67"/>
      <c r="E106" s="67" t="s">
        <v>429</v>
      </c>
      <c r="F106" s="16">
        <v>37.29</v>
      </c>
      <c r="G106" s="67" t="s">
        <v>430</v>
      </c>
      <c r="H106" s="16">
        <v>0</v>
      </c>
      <c r="I106" s="67" t="s">
        <v>431</v>
      </c>
      <c r="J106" s="16">
        <v>37.29</v>
      </c>
    </row>
    <row r="107" spans="1:10">
      <c r="A107" s="67"/>
      <c r="B107" s="67"/>
      <c r="C107" s="67"/>
      <c r="D107" s="67"/>
      <c r="E107" s="67" t="s">
        <v>432</v>
      </c>
      <c r="F107" s="16">
        <v>135.94999999999999</v>
      </c>
      <c r="G107" s="67"/>
      <c r="H107" s="83" t="s">
        <v>433</v>
      </c>
      <c r="I107" s="83"/>
      <c r="J107" s="16">
        <v>641.74</v>
      </c>
    </row>
    <row r="108" spans="1:10" ht="50.1" customHeight="1" thickBot="1">
      <c r="A108" s="58"/>
      <c r="B108" s="58"/>
      <c r="C108" s="58"/>
      <c r="D108" s="58"/>
      <c r="E108" s="58"/>
      <c r="F108" s="58"/>
      <c r="G108" s="58" t="s">
        <v>434</v>
      </c>
      <c r="H108" s="17" t="s">
        <v>493</v>
      </c>
      <c r="I108" s="58" t="s">
        <v>436</v>
      </c>
      <c r="J108" s="60">
        <v>11551.32</v>
      </c>
    </row>
    <row r="109" spans="1:10" ht="0.95" customHeight="1" thickTop="1">
      <c r="A109" s="18"/>
      <c r="B109" s="18"/>
      <c r="C109" s="18"/>
      <c r="D109" s="18"/>
      <c r="E109" s="18"/>
      <c r="F109" s="18"/>
      <c r="G109" s="18"/>
      <c r="H109" s="18"/>
      <c r="I109" s="18"/>
      <c r="J109" s="18"/>
    </row>
    <row r="110" spans="1:10" ht="18" customHeight="1">
      <c r="A110" s="64" t="s">
        <v>97</v>
      </c>
      <c r="B110" s="71" t="s">
        <v>52</v>
      </c>
      <c r="C110" s="64" t="s">
        <v>53</v>
      </c>
      <c r="D110" s="64" t="s">
        <v>10</v>
      </c>
      <c r="E110" s="80" t="s">
        <v>421</v>
      </c>
      <c r="F110" s="80"/>
      <c r="G110" s="70" t="s">
        <v>54</v>
      </c>
      <c r="H110" s="71" t="s">
        <v>11</v>
      </c>
      <c r="I110" s="71" t="s">
        <v>55</v>
      </c>
      <c r="J110" s="71" t="s">
        <v>12</v>
      </c>
    </row>
    <row r="111" spans="1:10" ht="24" customHeight="1">
      <c r="A111" s="65" t="s">
        <v>422</v>
      </c>
      <c r="B111" s="6" t="s">
        <v>98</v>
      </c>
      <c r="C111" s="65" t="s">
        <v>61</v>
      </c>
      <c r="D111" s="65" t="s">
        <v>708</v>
      </c>
      <c r="E111" s="81" t="s">
        <v>423</v>
      </c>
      <c r="F111" s="81"/>
      <c r="G111" s="5" t="s">
        <v>82</v>
      </c>
      <c r="H111" s="11">
        <v>1</v>
      </c>
      <c r="I111" s="7">
        <v>516.66</v>
      </c>
      <c r="J111" s="7">
        <v>516.66</v>
      </c>
    </row>
    <row r="112" spans="1:10" ht="39" customHeight="1">
      <c r="A112" s="69" t="s">
        <v>424</v>
      </c>
      <c r="B112" s="12" t="s">
        <v>490</v>
      </c>
      <c r="C112" s="69" t="s">
        <v>66</v>
      </c>
      <c r="D112" s="69" t="s">
        <v>491</v>
      </c>
      <c r="E112" s="85" t="s">
        <v>460</v>
      </c>
      <c r="F112" s="85"/>
      <c r="G112" s="13" t="s">
        <v>464</v>
      </c>
      <c r="H112" s="14">
        <v>0.25</v>
      </c>
      <c r="I112" s="15">
        <v>217.47</v>
      </c>
      <c r="J112" s="15">
        <v>54.36</v>
      </c>
    </row>
    <row r="113" spans="1:10" ht="24" customHeight="1">
      <c r="A113" s="69" t="s">
        <v>424</v>
      </c>
      <c r="B113" s="12" t="s">
        <v>438</v>
      </c>
      <c r="C113" s="69" t="s">
        <v>66</v>
      </c>
      <c r="D113" s="69" t="s">
        <v>439</v>
      </c>
      <c r="E113" s="85" t="s">
        <v>427</v>
      </c>
      <c r="F113" s="85"/>
      <c r="G113" s="13" t="s">
        <v>428</v>
      </c>
      <c r="H113" s="14">
        <v>1</v>
      </c>
      <c r="I113" s="15">
        <v>21.46</v>
      </c>
      <c r="J113" s="15">
        <v>21.46</v>
      </c>
    </row>
    <row r="114" spans="1:10" ht="24" customHeight="1">
      <c r="A114" s="69" t="s">
        <v>424</v>
      </c>
      <c r="B114" s="12" t="s">
        <v>443</v>
      </c>
      <c r="C114" s="69" t="s">
        <v>66</v>
      </c>
      <c r="D114" s="69" t="s">
        <v>444</v>
      </c>
      <c r="E114" s="85" t="s">
        <v>427</v>
      </c>
      <c r="F114" s="85"/>
      <c r="G114" s="13" t="s">
        <v>428</v>
      </c>
      <c r="H114" s="14">
        <v>0.6</v>
      </c>
      <c r="I114" s="15">
        <v>26.4</v>
      </c>
      <c r="J114" s="15">
        <v>15.84</v>
      </c>
    </row>
    <row r="115" spans="1:10" ht="24" customHeight="1">
      <c r="A115" s="69" t="s">
        <v>424</v>
      </c>
      <c r="B115" s="12" t="s">
        <v>482</v>
      </c>
      <c r="C115" s="69" t="s">
        <v>66</v>
      </c>
      <c r="D115" s="69" t="s">
        <v>483</v>
      </c>
      <c r="E115" s="85" t="s">
        <v>427</v>
      </c>
      <c r="F115" s="85"/>
      <c r="G115" s="13" t="s">
        <v>428</v>
      </c>
      <c r="H115" s="14">
        <v>0.2</v>
      </c>
      <c r="I115" s="15">
        <v>33.020000000000003</v>
      </c>
      <c r="J115" s="15">
        <v>6.6</v>
      </c>
    </row>
    <row r="116" spans="1:10" ht="51.95" customHeight="1">
      <c r="A116" s="66" t="s">
        <v>445</v>
      </c>
      <c r="B116" s="19" t="s">
        <v>717</v>
      </c>
      <c r="C116" s="66" t="s">
        <v>61</v>
      </c>
      <c r="D116" s="66" t="s">
        <v>718</v>
      </c>
      <c r="E116" s="82" t="s">
        <v>448</v>
      </c>
      <c r="F116" s="82"/>
      <c r="G116" s="20" t="s">
        <v>74</v>
      </c>
      <c r="H116" s="21">
        <v>7.4999999999999997E-2</v>
      </c>
      <c r="I116" s="22">
        <v>5500</v>
      </c>
      <c r="J116" s="22">
        <v>412.5</v>
      </c>
    </row>
    <row r="117" spans="1:10" ht="24" customHeight="1">
      <c r="A117" s="66" t="s">
        <v>445</v>
      </c>
      <c r="B117" s="19" t="s">
        <v>478</v>
      </c>
      <c r="C117" s="66" t="s">
        <v>66</v>
      </c>
      <c r="D117" s="66" t="s">
        <v>479</v>
      </c>
      <c r="E117" s="82" t="s">
        <v>448</v>
      </c>
      <c r="F117" s="82"/>
      <c r="G117" s="20" t="s">
        <v>480</v>
      </c>
      <c r="H117" s="21">
        <v>0.22</v>
      </c>
      <c r="I117" s="22">
        <v>26.86</v>
      </c>
      <c r="J117" s="22">
        <v>5.9</v>
      </c>
    </row>
    <row r="118" spans="1:10">
      <c r="A118" s="67"/>
      <c r="B118" s="67"/>
      <c r="C118" s="67"/>
      <c r="D118" s="67"/>
      <c r="E118" s="67" t="s">
        <v>429</v>
      </c>
      <c r="F118" s="16">
        <v>38.36</v>
      </c>
      <c r="G118" s="67" t="s">
        <v>430</v>
      </c>
      <c r="H118" s="16">
        <v>0</v>
      </c>
      <c r="I118" s="67" t="s">
        <v>431</v>
      </c>
      <c r="J118" s="16">
        <v>38.36</v>
      </c>
    </row>
    <row r="119" spans="1:10">
      <c r="A119" s="67"/>
      <c r="B119" s="67"/>
      <c r="C119" s="67"/>
      <c r="D119" s="67"/>
      <c r="E119" s="67" t="s">
        <v>432</v>
      </c>
      <c r="F119" s="16">
        <v>138.87</v>
      </c>
      <c r="G119" s="67"/>
      <c r="H119" s="83" t="s">
        <v>433</v>
      </c>
      <c r="I119" s="83"/>
      <c r="J119" s="16">
        <v>655.53</v>
      </c>
    </row>
    <row r="120" spans="1:10" ht="50.1" customHeight="1" thickBot="1">
      <c r="A120" s="58"/>
      <c r="B120" s="58"/>
      <c r="C120" s="58"/>
      <c r="D120" s="58"/>
      <c r="E120" s="58"/>
      <c r="F120" s="58"/>
      <c r="G120" s="58" t="s">
        <v>434</v>
      </c>
      <c r="H120" s="17" t="s">
        <v>481</v>
      </c>
      <c r="I120" s="58" t="s">
        <v>436</v>
      </c>
      <c r="J120" s="60">
        <v>45887.1</v>
      </c>
    </row>
    <row r="121" spans="1:10" ht="0.95" customHeight="1" thickTop="1">
      <c r="A121" s="18"/>
      <c r="B121" s="18"/>
      <c r="C121" s="18"/>
      <c r="D121" s="18"/>
      <c r="E121" s="18"/>
      <c r="F121" s="18"/>
      <c r="G121" s="18"/>
      <c r="H121" s="18"/>
      <c r="I121" s="18"/>
      <c r="J121" s="18"/>
    </row>
    <row r="122" spans="1:10" ht="18" customHeight="1">
      <c r="A122" s="64" t="s">
        <v>99</v>
      </c>
      <c r="B122" s="71" t="s">
        <v>52</v>
      </c>
      <c r="C122" s="64" t="s">
        <v>53</v>
      </c>
      <c r="D122" s="64" t="s">
        <v>10</v>
      </c>
      <c r="E122" s="80" t="s">
        <v>421</v>
      </c>
      <c r="F122" s="80"/>
      <c r="G122" s="70" t="s">
        <v>54</v>
      </c>
      <c r="H122" s="71" t="s">
        <v>11</v>
      </c>
      <c r="I122" s="71" t="s">
        <v>55</v>
      </c>
      <c r="J122" s="71" t="s">
        <v>12</v>
      </c>
    </row>
    <row r="123" spans="1:10" ht="26.1" customHeight="1">
      <c r="A123" s="65" t="s">
        <v>422</v>
      </c>
      <c r="B123" s="6" t="s">
        <v>100</v>
      </c>
      <c r="C123" s="65" t="s">
        <v>61</v>
      </c>
      <c r="D123" s="65" t="s">
        <v>709</v>
      </c>
      <c r="E123" s="81" t="s">
        <v>423</v>
      </c>
      <c r="F123" s="81"/>
      <c r="G123" s="5" t="s">
        <v>63</v>
      </c>
      <c r="H123" s="11">
        <v>1</v>
      </c>
      <c r="I123" s="7">
        <v>513.36</v>
      </c>
      <c r="J123" s="7">
        <v>513.36</v>
      </c>
    </row>
    <row r="124" spans="1:10" ht="24" customHeight="1">
      <c r="A124" s="69" t="s">
        <v>424</v>
      </c>
      <c r="B124" s="12" t="s">
        <v>482</v>
      </c>
      <c r="C124" s="69" t="s">
        <v>66</v>
      </c>
      <c r="D124" s="69" t="s">
        <v>483</v>
      </c>
      <c r="E124" s="85" t="s">
        <v>427</v>
      </c>
      <c r="F124" s="85"/>
      <c r="G124" s="13" t="s">
        <v>428</v>
      </c>
      <c r="H124" s="14">
        <v>0.1</v>
      </c>
      <c r="I124" s="15">
        <v>33.020000000000003</v>
      </c>
      <c r="J124" s="15">
        <v>3.3</v>
      </c>
    </row>
    <row r="125" spans="1:10" ht="39" customHeight="1">
      <c r="A125" s="69" t="s">
        <v>424</v>
      </c>
      <c r="B125" s="12" t="s">
        <v>490</v>
      </c>
      <c r="C125" s="69" t="s">
        <v>66</v>
      </c>
      <c r="D125" s="69" t="s">
        <v>491</v>
      </c>
      <c r="E125" s="85" t="s">
        <v>460</v>
      </c>
      <c r="F125" s="85"/>
      <c r="G125" s="13" t="s">
        <v>464</v>
      </c>
      <c r="H125" s="14">
        <v>0.25</v>
      </c>
      <c r="I125" s="15">
        <v>217.47</v>
      </c>
      <c r="J125" s="15">
        <v>54.36</v>
      </c>
    </row>
    <row r="126" spans="1:10" ht="24" customHeight="1">
      <c r="A126" s="69" t="s">
        <v>424</v>
      </c>
      <c r="B126" s="12" t="s">
        <v>438</v>
      </c>
      <c r="C126" s="69" t="s">
        <v>66</v>
      </c>
      <c r="D126" s="69" t="s">
        <v>439</v>
      </c>
      <c r="E126" s="85" t="s">
        <v>427</v>
      </c>
      <c r="F126" s="85"/>
      <c r="G126" s="13" t="s">
        <v>428</v>
      </c>
      <c r="H126" s="14">
        <v>1</v>
      </c>
      <c r="I126" s="15">
        <v>21.46</v>
      </c>
      <c r="J126" s="15">
        <v>21.46</v>
      </c>
    </row>
    <row r="127" spans="1:10" ht="24" customHeight="1">
      <c r="A127" s="69" t="s">
        <v>424</v>
      </c>
      <c r="B127" s="12" t="s">
        <v>443</v>
      </c>
      <c r="C127" s="69" t="s">
        <v>66</v>
      </c>
      <c r="D127" s="69" t="s">
        <v>444</v>
      </c>
      <c r="E127" s="85" t="s">
        <v>427</v>
      </c>
      <c r="F127" s="85"/>
      <c r="G127" s="13" t="s">
        <v>428</v>
      </c>
      <c r="H127" s="14">
        <v>0.6</v>
      </c>
      <c r="I127" s="15">
        <v>26.4</v>
      </c>
      <c r="J127" s="15">
        <v>15.84</v>
      </c>
    </row>
    <row r="128" spans="1:10" ht="24" customHeight="1">
      <c r="A128" s="66" t="s">
        <v>445</v>
      </c>
      <c r="B128" s="19" t="s">
        <v>478</v>
      </c>
      <c r="C128" s="66" t="s">
        <v>66</v>
      </c>
      <c r="D128" s="66" t="s">
        <v>479</v>
      </c>
      <c r="E128" s="82" t="s">
        <v>448</v>
      </c>
      <c r="F128" s="82"/>
      <c r="G128" s="20" t="s">
        <v>480</v>
      </c>
      <c r="H128" s="21">
        <v>0.22</v>
      </c>
      <c r="I128" s="22">
        <v>26.86</v>
      </c>
      <c r="J128" s="22">
        <v>5.9</v>
      </c>
    </row>
    <row r="129" spans="1:10" ht="51.95" customHeight="1">
      <c r="A129" s="66" t="s">
        <v>445</v>
      </c>
      <c r="B129" s="19" t="s">
        <v>717</v>
      </c>
      <c r="C129" s="66" t="s">
        <v>61</v>
      </c>
      <c r="D129" s="66" t="s">
        <v>718</v>
      </c>
      <c r="E129" s="82" t="s">
        <v>448</v>
      </c>
      <c r="F129" s="82"/>
      <c r="G129" s="20" t="s">
        <v>74</v>
      </c>
      <c r="H129" s="21">
        <v>7.4999999999999997E-2</v>
      </c>
      <c r="I129" s="22">
        <v>5500</v>
      </c>
      <c r="J129" s="22">
        <v>412.5</v>
      </c>
    </row>
    <row r="130" spans="1:10">
      <c r="A130" s="67"/>
      <c r="B130" s="67"/>
      <c r="C130" s="67"/>
      <c r="D130" s="67"/>
      <c r="E130" s="67" t="s">
        <v>429</v>
      </c>
      <c r="F130" s="16">
        <v>35.61</v>
      </c>
      <c r="G130" s="67" t="s">
        <v>430</v>
      </c>
      <c r="H130" s="16">
        <v>0</v>
      </c>
      <c r="I130" s="67" t="s">
        <v>431</v>
      </c>
      <c r="J130" s="16">
        <v>35.61</v>
      </c>
    </row>
    <row r="131" spans="1:10">
      <c r="A131" s="67"/>
      <c r="B131" s="67"/>
      <c r="C131" s="67"/>
      <c r="D131" s="67"/>
      <c r="E131" s="67" t="s">
        <v>432</v>
      </c>
      <c r="F131" s="16">
        <v>137.99</v>
      </c>
      <c r="G131" s="67"/>
      <c r="H131" s="83" t="s">
        <v>433</v>
      </c>
      <c r="I131" s="83"/>
      <c r="J131" s="16">
        <v>651.35</v>
      </c>
    </row>
    <row r="132" spans="1:10" ht="50.1" customHeight="1" thickBot="1">
      <c r="A132" s="58"/>
      <c r="B132" s="58"/>
      <c r="C132" s="58"/>
      <c r="D132" s="58"/>
      <c r="E132" s="58"/>
      <c r="F132" s="58"/>
      <c r="G132" s="58" t="s">
        <v>434</v>
      </c>
      <c r="H132" s="17" t="s">
        <v>494</v>
      </c>
      <c r="I132" s="58" t="s">
        <v>436</v>
      </c>
      <c r="J132" s="60">
        <v>13027</v>
      </c>
    </row>
    <row r="133" spans="1:10" ht="0.95" customHeight="1" thickTop="1">
      <c r="A133" s="18"/>
      <c r="B133" s="18"/>
      <c r="C133" s="18"/>
      <c r="D133" s="18"/>
      <c r="E133" s="18"/>
      <c r="F133" s="18"/>
      <c r="G133" s="18"/>
      <c r="H133" s="18"/>
      <c r="I133" s="18"/>
      <c r="J133" s="18"/>
    </row>
    <row r="134" spans="1:10" ht="18" customHeight="1">
      <c r="A134" s="64" t="s">
        <v>101</v>
      </c>
      <c r="B134" s="71" t="s">
        <v>52</v>
      </c>
      <c r="C134" s="64" t="s">
        <v>53</v>
      </c>
      <c r="D134" s="64" t="s">
        <v>10</v>
      </c>
      <c r="E134" s="80" t="s">
        <v>421</v>
      </c>
      <c r="F134" s="80"/>
      <c r="G134" s="70" t="s">
        <v>54</v>
      </c>
      <c r="H134" s="71" t="s">
        <v>11</v>
      </c>
      <c r="I134" s="71" t="s">
        <v>55</v>
      </c>
      <c r="J134" s="71" t="s">
        <v>12</v>
      </c>
    </row>
    <row r="135" spans="1:10" ht="26.1" customHeight="1">
      <c r="A135" s="65" t="s">
        <v>422</v>
      </c>
      <c r="B135" s="6" t="s">
        <v>102</v>
      </c>
      <c r="C135" s="65" t="s">
        <v>61</v>
      </c>
      <c r="D135" s="65" t="s">
        <v>103</v>
      </c>
      <c r="E135" s="81" t="s">
        <v>423</v>
      </c>
      <c r="F135" s="81"/>
      <c r="G135" s="5" t="s">
        <v>82</v>
      </c>
      <c r="H135" s="11">
        <v>1</v>
      </c>
      <c r="I135" s="7">
        <v>68.040000000000006</v>
      </c>
      <c r="J135" s="7">
        <v>68.040000000000006</v>
      </c>
    </row>
    <row r="136" spans="1:10" ht="24" customHeight="1">
      <c r="A136" s="69" t="s">
        <v>424</v>
      </c>
      <c r="B136" s="12" t="s">
        <v>482</v>
      </c>
      <c r="C136" s="69" t="s">
        <v>66</v>
      </c>
      <c r="D136" s="69" t="s">
        <v>483</v>
      </c>
      <c r="E136" s="85" t="s">
        <v>427</v>
      </c>
      <c r="F136" s="85"/>
      <c r="G136" s="13" t="s">
        <v>428</v>
      </c>
      <c r="H136" s="14">
        <v>0.1</v>
      </c>
      <c r="I136" s="15">
        <v>33.020000000000003</v>
      </c>
      <c r="J136" s="15">
        <v>3.3</v>
      </c>
    </row>
    <row r="137" spans="1:10" ht="24" customHeight="1">
      <c r="A137" s="69" t="s">
        <v>424</v>
      </c>
      <c r="B137" s="12" t="s">
        <v>438</v>
      </c>
      <c r="C137" s="69" t="s">
        <v>66</v>
      </c>
      <c r="D137" s="69" t="s">
        <v>439</v>
      </c>
      <c r="E137" s="85" t="s">
        <v>427</v>
      </c>
      <c r="F137" s="85"/>
      <c r="G137" s="13" t="s">
        <v>428</v>
      </c>
      <c r="H137" s="14">
        <v>0.8</v>
      </c>
      <c r="I137" s="15">
        <v>21.46</v>
      </c>
      <c r="J137" s="15">
        <v>17.16</v>
      </c>
    </row>
    <row r="138" spans="1:10" ht="24" customHeight="1">
      <c r="A138" s="69" t="s">
        <v>424</v>
      </c>
      <c r="B138" s="12" t="s">
        <v>443</v>
      </c>
      <c r="C138" s="69" t="s">
        <v>66</v>
      </c>
      <c r="D138" s="69" t="s">
        <v>444</v>
      </c>
      <c r="E138" s="85" t="s">
        <v>427</v>
      </c>
      <c r="F138" s="85"/>
      <c r="G138" s="13" t="s">
        <v>428</v>
      </c>
      <c r="H138" s="14">
        <v>0.2</v>
      </c>
      <c r="I138" s="15">
        <v>26.4</v>
      </c>
      <c r="J138" s="15">
        <v>5.28</v>
      </c>
    </row>
    <row r="139" spans="1:10" ht="24" customHeight="1">
      <c r="A139" s="66" t="s">
        <v>445</v>
      </c>
      <c r="B139" s="19" t="s">
        <v>478</v>
      </c>
      <c r="C139" s="66" t="s">
        <v>66</v>
      </c>
      <c r="D139" s="66" t="s">
        <v>479</v>
      </c>
      <c r="E139" s="82" t="s">
        <v>448</v>
      </c>
      <c r="F139" s="82"/>
      <c r="G139" s="20" t="s">
        <v>480</v>
      </c>
      <c r="H139" s="21">
        <v>0.12</v>
      </c>
      <c r="I139" s="22">
        <v>26.86</v>
      </c>
      <c r="J139" s="22">
        <v>3.22</v>
      </c>
    </row>
    <row r="140" spans="1:10" ht="39" customHeight="1">
      <c r="A140" s="66" t="s">
        <v>445</v>
      </c>
      <c r="B140" s="19" t="s">
        <v>495</v>
      </c>
      <c r="C140" s="66" t="s">
        <v>66</v>
      </c>
      <c r="D140" s="66" t="s">
        <v>496</v>
      </c>
      <c r="E140" s="82" t="s">
        <v>448</v>
      </c>
      <c r="F140" s="82"/>
      <c r="G140" s="20" t="s">
        <v>113</v>
      </c>
      <c r="H140" s="21">
        <v>1</v>
      </c>
      <c r="I140" s="22">
        <v>39.08</v>
      </c>
      <c r="J140" s="22">
        <v>39.08</v>
      </c>
    </row>
    <row r="141" spans="1:10">
      <c r="A141" s="67"/>
      <c r="B141" s="67"/>
      <c r="C141" s="67"/>
      <c r="D141" s="67"/>
      <c r="E141" s="67" t="s">
        <v>429</v>
      </c>
      <c r="F141" s="16">
        <v>19.07</v>
      </c>
      <c r="G141" s="67" t="s">
        <v>430</v>
      </c>
      <c r="H141" s="16">
        <v>0</v>
      </c>
      <c r="I141" s="67" t="s">
        <v>431</v>
      </c>
      <c r="J141" s="16">
        <v>19.07</v>
      </c>
    </row>
    <row r="142" spans="1:10">
      <c r="A142" s="67"/>
      <c r="B142" s="67"/>
      <c r="C142" s="67"/>
      <c r="D142" s="67"/>
      <c r="E142" s="67" t="s">
        <v>432</v>
      </c>
      <c r="F142" s="16">
        <v>18.28</v>
      </c>
      <c r="G142" s="67"/>
      <c r="H142" s="83" t="s">
        <v>433</v>
      </c>
      <c r="I142" s="83"/>
      <c r="J142" s="16">
        <v>86.32</v>
      </c>
    </row>
    <row r="143" spans="1:10" ht="50.1" customHeight="1" thickBot="1">
      <c r="A143" s="58"/>
      <c r="B143" s="58"/>
      <c r="C143" s="58"/>
      <c r="D143" s="58"/>
      <c r="E143" s="58"/>
      <c r="F143" s="58"/>
      <c r="G143" s="58" t="s">
        <v>434</v>
      </c>
      <c r="H143" s="17" t="s">
        <v>497</v>
      </c>
      <c r="I143" s="58" t="s">
        <v>436</v>
      </c>
      <c r="J143" s="60">
        <v>25378.080000000002</v>
      </c>
    </row>
    <row r="144" spans="1:10" ht="0.95" customHeight="1" thickTop="1">
      <c r="A144" s="18"/>
      <c r="B144" s="18"/>
      <c r="C144" s="18"/>
      <c r="D144" s="18"/>
      <c r="E144" s="18"/>
      <c r="F144" s="18"/>
      <c r="G144" s="18"/>
      <c r="H144" s="18"/>
      <c r="I144" s="18"/>
      <c r="J144" s="18"/>
    </row>
    <row r="145" spans="1:10" ht="18" customHeight="1">
      <c r="A145" s="64" t="s">
        <v>104</v>
      </c>
      <c r="B145" s="71" t="s">
        <v>52</v>
      </c>
      <c r="C145" s="64" t="s">
        <v>53</v>
      </c>
      <c r="D145" s="64" t="s">
        <v>10</v>
      </c>
      <c r="E145" s="80" t="s">
        <v>421</v>
      </c>
      <c r="F145" s="80"/>
      <c r="G145" s="70" t="s">
        <v>54</v>
      </c>
      <c r="H145" s="71" t="s">
        <v>11</v>
      </c>
      <c r="I145" s="71" t="s">
        <v>55</v>
      </c>
      <c r="J145" s="71" t="s">
        <v>12</v>
      </c>
    </row>
    <row r="146" spans="1:10" ht="26.1" customHeight="1">
      <c r="A146" s="65" t="s">
        <v>422</v>
      </c>
      <c r="B146" s="6" t="s">
        <v>105</v>
      </c>
      <c r="C146" s="65" t="s">
        <v>61</v>
      </c>
      <c r="D146" s="65" t="s">
        <v>106</v>
      </c>
      <c r="E146" s="81" t="s">
        <v>423</v>
      </c>
      <c r="F146" s="81"/>
      <c r="G146" s="5" t="s">
        <v>82</v>
      </c>
      <c r="H146" s="11">
        <v>1</v>
      </c>
      <c r="I146" s="7">
        <v>68.040000000000006</v>
      </c>
      <c r="J146" s="7">
        <v>68.040000000000006</v>
      </c>
    </row>
    <row r="147" spans="1:10" ht="24" customHeight="1">
      <c r="A147" s="69" t="s">
        <v>424</v>
      </c>
      <c r="B147" s="12" t="s">
        <v>438</v>
      </c>
      <c r="C147" s="69" t="s">
        <v>66</v>
      </c>
      <c r="D147" s="69" t="s">
        <v>439</v>
      </c>
      <c r="E147" s="85" t="s">
        <v>427</v>
      </c>
      <c r="F147" s="85"/>
      <c r="G147" s="13" t="s">
        <v>428</v>
      </c>
      <c r="H147" s="14">
        <v>0.8</v>
      </c>
      <c r="I147" s="15">
        <v>21.46</v>
      </c>
      <c r="J147" s="15">
        <v>17.16</v>
      </c>
    </row>
    <row r="148" spans="1:10" ht="24" customHeight="1">
      <c r="A148" s="69" t="s">
        <v>424</v>
      </c>
      <c r="B148" s="12" t="s">
        <v>443</v>
      </c>
      <c r="C148" s="69" t="s">
        <v>66</v>
      </c>
      <c r="D148" s="69" t="s">
        <v>444</v>
      </c>
      <c r="E148" s="85" t="s">
        <v>427</v>
      </c>
      <c r="F148" s="85"/>
      <c r="G148" s="13" t="s">
        <v>428</v>
      </c>
      <c r="H148" s="14">
        <v>0.2</v>
      </c>
      <c r="I148" s="15">
        <v>26.4</v>
      </c>
      <c r="J148" s="15">
        <v>5.28</v>
      </c>
    </row>
    <row r="149" spans="1:10" ht="24" customHeight="1">
      <c r="A149" s="69" t="s">
        <v>424</v>
      </c>
      <c r="B149" s="12" t="s">
        <v>482</v>
      </c>
      <c r="C149" s="69" t="s">
        <v>66</v>
      </c>
      <c r="D149" s="69" t="s">
        <v>483</v>
      </c>
      <c r="E149" s="85" t="s">
        <v>427</v>
      </c>
      <c r="F149" s="85"/>
      <c r="G149" s="13" t="s">
        <v>428</v>
      </c>
      <c r="H149" s="14">
        <v>0.1</v>
      </c>
      <c r="I149" s="15">
        <v>33.020000000000003</v>
      </c>
      <c r="J149" s="15">
        <v>3.3</v>
      </c>
    </row>
    <row r="150" spans="1:10" ht="39" customHeight="1">
      <c r="A150" s="66" t="s">
        <v>445</v>
      </c>
      <c r="B150" s="19" t="s">
        <v>495</v>
      </c>
      <c r="C150" s="66" t="s">
        <v>66</v>
      </c>
      <c r="D150" s="66" t="s">
        <v>496</v>
      </c>
      <c r="E150" s="82" t="s">
        <v>448</v>
      </c>
      <c r="F150" s="82"/>
      <c r="G150" s="20" t="s">
        <v>113</v>
      </c>
      <c r="H150" s="21">
        <v>1</v>
      </c>
      <c r="I150" s="22">
        <v>39.08</v>
      </c>
      <c r="J150" s="22">
        <v>39.08</v>
      </c>
    </row>
    <row r="151" spans="1:10" ht="24" customHeight="1">
      <c r="A151" s="66" t="s">
        <v>445</v>
      </c>
      <c r="B151" s="19" t="s">
        <v>478</v>
      </c>
      <c r="C151" s="66" t="s">
        <v>66</v>
      </c>
      <c r="D151" s="66" t="s">
        <v>479</v>
      </c>
      <c r="E151" s="82" t="s">
        <v>448</v>
      </c>
      <c r="F151" s="82"/>
      <c r="G151" s="20" t="s">
        <v>480</v>
      </c>
      <c r="H151" s="21">
        <v>0.12</v>
      </c>
      <c r="I151" s="22">
        <v>26.86</v>
      </c>
      <c r="J151" s="22">
        <v>3.22</v>
      </c>
    </row>
    <row r="152" spans="1:10">
      <c r="A152" s="67"/>
      <c r="B152" s="67"/>
      <c r="C152" s="67"/>
      <c r="D152" s="67"/>
      <c r="E152" s="67" t="s">
        <v>429</v>
      </c>
      <c r="F152" s="16">
        <v>19.07</v>
      </c>
      <c r="G152" s="67" t="s">
        <v>430</v>
      </c>
      <c r="H152" s="16">
        <v>0</v>
      </c>
      <c r="I152" s="67" t="s">
        <v>431</v>
      </c>
      <c r="J152" s="16">
        <v>19.07</v>
      </c>
    </row>
    <row r="153" spans="1:10">
      <c r="A153" s="67"/>
      <c r="B153" s="67"/>
      <c r="C153" s="67"/>
      <c r="D153" s="67"/>
      <c r="E153" s="67" t="s">
        <v>432</v>
      </c>
      <c r="F153" s="16">
        <v>18.28</v>
      </c>
      <c r="G153" s="67"/>
      <c r="H153" s="83" t="s">
        <v>433</v>
      </c>
      <c r="I153" s="83"/>
      <c r="J153" s="16">
        <v>86.32</v>
      </c>
    </row>
    <row r="154" spans="1:10" ht="50.1" customHeight="1" thickBot="1">
      <c r="A154" s="58"/>
      <c r="B154" s="58"/>
      <c r="C154" s="58"/>
      <c r="D154" s="58"/>
      <c r="E154" s="58"/>
      <c r="F154" s="58"/>
      <c r="G154" s="58" t="s">
        <v>434</v>
      </c>
      <c r="H154" s="17" t="s">
        <v>498</v>
      </c>
      <c r="I154" s="58" t="s">
        <v>436</v>
      </c>
      <c r="J154" s="60">
        <v>12084.8</v>
      </c>
    </row>
    <row r="155" spans="1:10" ht="0.95" customHeight="1" thickTop="1">
      <c r="A155" s="18"/>
      <c r="B155" s="18"/>
      <c r="C155" s="18"/>
      <c r="D155" s="18"/>
      <c r="E155" s="18"/>
      <c r="F155" s="18"/>
      <c r="G155" s="18"/>
      <c r="H155" s="18"/>
      <c r="I155" s="18"/>
      <c r="J155" s="18"/>
    </row>
    <row r="156" spans="1:10" ht="18" customHeight="1">
      <c r="A156" s="64" t="s">
        <v>107</v>
      </c>
      <c r="B156" s="71" t="s">
        <v>52</v>
      </c>
      <c r="C156" s="64" t="s">
        <v>53</v>
      </c>
      <c r="D156" s="64" t="s">
        <v>10</v>
      </c>
      <c r="E156" s="80" t="s">
        <v>421</v>
      </c>
      <c r="F156" s="80"/>
      <c r="G156" s="70" t="s">
        <v>54</v>
      </c>
      <c r="H156" s="71" t="s">
        <v>11</v>
      </c>
      <c r="I156" s="71" t="s">
        <v>55</v>
      </c>
      <c r="J156" s="71" t="s">
        <v>12</v>
      </c>
    </row>
    <row r="157" spans="1:10" ht="26.1" customHeight="1">
      <c r="A157" s="65" t="s">
        <v>422</v>
      </c>
      <c r="B157" s="6" t="s">
        <v>108</v>
      </c>
      <c r="C157" s="65" t="s">
        <v>61</v>
      </c>
      <c r="D157" s="65" t="s">
        <v>109</v>
      </c>
      <c r="E157" s="81" t="s">
        <v>423</v>
      </c>
      <c r="F157" s="81"/>
      <c r="G157" s="5" t="s">
        <v>82</v>
      </c>
      <c r="H157" s="11">
        <v>1</v>
      </c>
      <c r="I157" s="7">
        <v>444.1</v>
      </c>
      <c r="J157" s="7">
        <v>444.1</v>
      </c>
    </row>
    <row r="158" spans="1:10" ht="24" customHeight="1">
      <c r="A158" s="69" t="s">
        <v>424</v>
      </c>
      <c r="B158" s="12" t="s">
        <v>443</v>
      </c>
      <c r="C158" s="69" t="s">
        <v>66</v>
      </c>
      <c r="D158" s="69" t="s">
        <v>444</v>
      </c>
      <c r="E158" s="85" t="s">
        <v>427</v>
      </c>
      <c r="F158" s="85"/>
      <c r="G158" s="13" t="s">
        <v>428</v>
      </c>
      <c r="H158" s="14">
        <v>0.3</v>
      </c>
      <c r="I158" s="15">
        <v>26.4</v>
      </c>
      <c r="J158" s="15">
        <v>7.92</v>
      </c>
    </row>
    <row r="159" spans="1:10" ht="24" customHeight="1">
      <c r="A159" s="69" t="s">
        <v>424</v>
      </c>
      <c r="B159" s="12" t="s">
        <v>438</v>
      </c>
      <c r="C159" s="69" t="s">
        <v>66</v>
      </c>
      <c r="D159" s="69" t="s">
        <v>439</v>
      </c>
      <c r="E159" s="85" t="s">
        <v>427</v>
      </c>
      <c r="F159" s="85"/>
      <c r="G159" s="13" t="s">
        <v>428</v>
      </c>
      <c r="H159" s="14">
        <v>0.8</v>
      </c>
      <c r="I159" s="15">
        <v>21.46</v>
      </c>
      <c r="J159" s="15">
        <v>17.16</v>
      </c>
    </row>
    <row r="160" spans="1:10" ht="24" customHeight="1">
      <c r="A160" s="69" t="s">
        <v>424</v>
      </c>
      <c r="B160" s="12" t="s">
        <v>482</v>
      </c>
      <c r="C160" s="69" t="s">
        <v>66</v>
      </c>
      <c r="D160" s="69" t="s">
        <v>483</v>
      </c>
      <c r="E160" s="85" t="s">
        <v>427</v>
      </c>
      <c r="F160" s="85"/>
      <c r="G160" s="13" t="s">
        <v>428</v>
      </c>
      <c r="H160" s="14">
        <v>0.1</v>
      </c>
      <c r="I160" s="15">
        <v>33.020000000000003</v>
      </c>
      <c r="J160" s="15">
        <v>3.3</v>
      </c>
    </row>
    <row r="161" spans="1:10" ht="51.95" customHeight="1">
      <c r="A161" s="66" t="s">
        <v>445</v>
      </c>
      <c r="B161" s="19" t="s">
        <v>717</v>
      </c>
      <c r="C161" s="66" t="s">
        <v>61</v>
      </c>
      <c r="D161" s="66" t="s">
        <v>718</v>
      </c>
      <c r="E161" s="82" t="s">
        <v>448</v>
      </c>
      <c r="F161" s="82"/>
      <c r="G161" s="20" t="s">
        <v>74</v>
      </c>
      <c r="H161" s="21">
        <v>7.4999999999999997E-2</v>
      </c>
      <c r="I161" s="22">
        <v>5500</v>
      </c>
      <c r="J161" s="22">
        <v>412.5</v>
      </c>
    </row>
    <row r="162" spans="1:10" ht="24" customHeight="1">
      <c r="A162" s="66" t="s">
        <v>445</v>
      </c>
      <c r="B162" s="19" t="s">
        <v>478</v>
      </c>
      <c r="C162" s="66" t="s">
        <v>66</v>
      </c>
      <c r="D162" s="66" t="s">
        <v>479</v>
      </c>
      <c r="E162" s="82" t="s">
        <v>448</v>
      </c>
      <c r="F162" s="82"/>
      <c r="G162" s="20" t="s">
        <v>480</v>
      </c>
      <c r="H162" s="21">
        <v>0.12</v>
      </c>
      <c r="I162" s="22">
        <v>26.86</v>
      </c>
      <c r="J162" s="22">
        <v>3.22</v>
      </c>
    </row>
    <row r="163" spans="1:10">
      <c r="A163" s="67"/>
      <c r="B163" s="67"/>
      <c r="C163" s="67"/>
      <c r="D163" s="67"/>
      <c r="E163" s="67" t="s">
        <v>429</v>
      </c>
      <c r="F163" s="16">
        <v>21.11</v>
      </c>
      <c r="G163" s="67" t="s">
        <v>430</v>
      </c>
      <c r="H163" s="16">
        <v>0</v>
      </c>
      <c r="I163" s="67" t="s">
        <v>431</v>
      </c>
      <c r="J163" s="16">
        <v>21.11</v>
      </c>
    </row>
    <row r="164" spans="1:10">
      <c r="A164" s="67"/>
      <c r="B164" s="67"/>
      <c r="C164" s="67"/>
      <c r="D164" s="67"/>
      <c r="E164" s="67" t="s">
        <v>432</v>
      </c>
      <c r="F164" s="16">
        <v>119.37</v>
      </c>
      <c r="G164" s="67"/>
      <c r="H164" s="83" t="s">
        <v>433</v>
      </c>
      <c r="I164" s="83"/>
      <c r="J164" s="16">
        <v>563.47</v>
      </c>
    </row>
    <row r="165" spans="1:10" ht="50.1" customHeight="1" thickBot="1">
      <c r="A165" s="58"/>
      <c r="B165" s="58"/>
      <c r="C165" s="58"/>
      <c r="D165" s="58"/>
      <c r="E165" s="58"/>
      <c r="F165" s="58"/>
      <c r="G165" s="58" t="s">
        <v>434</v>
      </c>
      <c r="H165" s="17" t="s">
        <v>499</v>
      </c>
      <c r="I165" s="58" t="s">
        <v>436</v>
      </c>
      <c r="J165" s="60">
        <v>15777.16</v>
      </c>
    </row>
    <row r="166" spans="1:10" ht="0.95" customHeight="1" thickTop="1">
      <c r="A166" s="18"/>
      <c r="B166" s="18"/>
      <c r="C166" s="18"/>
      <c r="D166" s="18"/>
      <c r="E166" s="18"/>
      <c r="F166" s="18"/>
      <c r="G166" s="18"/>
      <c r="H166" s="18"/>
      <c r="I166" s="18"/>
      <c r="J166" s="18"/>
    </row>
    <row r="167" spans="1:10" ht="18" customHeight="1">
      <c r="A167" s="64" t="s">
        <v>110</v>
      </c>
      <c r="B167" s="71" t="s">
        <v>52</v>
      </c>
      <c r="C167" s="64" t="s">
        <v>53</v>
      </c>
      <c r="D167" s="64" t="s">
        <v>10</v>
      </c>
      <c r="E167" s="80" t="s">
        <v>421</v>
      </c>
      <c r="F167" s="80"/>
      <c r="G167" s="70" t="s">
        <v>54</v>
      </c>
      <c r="H167" s="71" t="s">
        <v>11</v>
      </c>
      <c r="I167" s="71" t="s">
        <v>55</v>
      </c>
      <c r="J167" s="71" t="s">
        <v>12</v>
      </c>
    </row>
    <row r="168" spans="1:10" ht="26.1" customHeight="1">
      <c r="A168" s="65" t="s">
        <v>422</v>
      </c>
      <c r="B168" s="6" t="s">
        <v>111</v>
      </c>
      <c r="C168" s="65" t="s">
        <v>61</v>
      </c>
      <c r="D168" s="65" t="s">
        <v>112</v>
      </c>
      <c r="E168" s="81" t="s">
        <v>423</v>
      </c>
      <c r="F168" s="81"/>
      <c r="G168" s="5" t="s">
        <v>113</v>
      </c>
      <c r="H168" s="11">
        <v>1</v>
      </c>
      <c r="I168" s="7">
        <v>266.72000000000003</v>
      </c>
      <c r="J168" s="7">
        <v>266.72000000000003</v>
      </c>
    </row>
    <row r="169" spans="1:10" ht="24" customHeight="1">
      <c r="A169" s="69" t="s">
        <v>424</v>
      </c>
      <c r="B169" s="12" t="s">
        <v>443</v>
      </c>
      <c r="C169" s="69" t="s">
        <v>66</v>
      </c>
      <c r="D169" s="69" t="s">
        <v>444</v>
      </c>
      <c r="E169" s="85" t="s">
        <v>427</v>
      </c>
      <c r="F169" s="85"/>
      <c r="G169" s="13" t="s">
        <v>428</v>
      </c>
      <c r="H169" s="14">
        <v>0.3</v>
      </c>
      <c r="I169" s="15">
        <v>26.4</v>
      </c>
      <c r="J169" s="15">
        <v>7.92</v>
      </c>
    </row>
    <row r="170" spans="1:10" ht="24" customHeight="1">
      <c r="A170" s="69" t="s">
        <v>424</v>
      </c>
      <c r="B170" s="12" t="s">
        <v>438</v>
      </c>
      <c r="C170" s="69" t="s">
        <v>66</v>
      </c>
      <c r="D170" s="69" t="s">
        <v>439</v>
      </c>
      <c r="E170" s="85" t="s">
        <v>427</v>
      </c>
      <c r="F170" s="85"/>
      <c r="G170" s="13" t="s">
        <v>428</v>
      </c>
      <c r="H170" s="14">
        <v>0.8</v>
      </c>
      <c r="I170" s="15">
        <v>21.46</v>
      </c>
      <c r="J170" s="15">
        <v>17.16</v>
      </c>
    </row>
    <row r="171" spans="1:10" ht="24" customHeight="1">
      <c r="A171" s="69" t="s">
        <v>424</v>
      </c>
      <c r="B171" s="12" t="s">
        <v>482</v>
      </c>
      <c r="C171" s="69" t="s">
        <v>66</v>
      </c>
      <c r="D171" s="69" t="s">
        <v>483</v>
      </c>
      <c r="E171" s="85" t="s">
        <v>427</v>
      </c>
      <c r="F171" s="85"/>
      <c r="G171" s="13" t="s">
        <v>428</v>
      </c>
      <c r="H171" s="14">
        <v>0.1</v>
      </c>
      <c r="I171" s="15">
        <v>33.020000000000003</v>
      </c>
      <c r="J171" s="15">
        <v>3.3</v>
      </c>
    </row>
    <row r="172" spans="1:10" ht="51.95" customHeight="1">
      <c r="A172" s="66" t="s">
        <v>445</v>
      </c>
      <c r="B172" s="19" t="s">
        <v>717</v>
      </c>
      <c r="C172" s="66" t="s">
        <v>61</v>
      </c>
      <c r="D172" s="66" t="s">
        <v>718</v>
      </c>
      <c r="E172" s="82" t="s">
        <v>448</v>
      </c>
      <c r="F172" s="82"/>
      <c r="G172" s="20" t="s">
        <v>74</v>
      </c>
      <c r="H172" s="21">
        <v>4.2750000000000003E-2</v>
      </c>
      <c r="I172" s="22">
        <v>5500</v>
      </c>
      <c r="J172" s="22">
        <v>235.12</v>
      </c>
    </row>
    <row r="173" spans="1:10" ht="24" customHeight="1">
      <c r="A173" s="66" t="s">
        <v>445</v>
      </c>
      <c r="B173" s="19" t="s">
        <v>478</v>
      </c>
      <c r="C173" s="66" t="s">
        <v>66</v>
      </c>
      <c r="D173" s="66" t="s">
        <v>479</v>
      </c>
      <c r="E173" s="82" t="s">
        <v>448</v>
      </c>
      <c r="F173" s="82"/>
      <c r="G173" s="20" t="s">
        <v>480</v>
      </c>
      <c r="H173" s="21">
        <v>0.12</v>
      </c>
      <c r="I173" s="22">
        <v>26.86</v>
      </c>
      <c r="J173" s="22">
        <v>3.22</v>
      </c>
    </row>
    <row r="174" spans="1:10">
      <c r="A174" s="67"/>
      <c r="B174" s="67"/>
      <c r="C174" s="67"/>
      <c r="D174" s="67"/>
      <c r="E174" s="67" t="s">
        <v>429</v>
      </c>
      <c r="F174" s="16">
        <v>21.11</v>
      </c>
      <c r="G174" s="67" t="s">
        <v>430</v>
      </c>
      <c r="H174" s="16">
        <v>0</v>
      </c>
      <c r="I174" s="67" t="s">
        <v>431</v>
      </c>
      <c r="J174" s="16">
        <v>21.11</v>
      </c>
    </row>
    <row r="175" spans="1:10">
      <c r="A175" s="67"/>
      <c r="B175" s="67"/>
      <c r="C175" s="67"/>
      <c r="D175" s="67"/>
      <c r="E175" s="67" t="s">
        <v>432</v>
      </c>
      <c r="F175" s="16">
        <v>71.69</v>
      </c>
      <c r="G175" s="67"/>
      <c r="H175" s="83" t="s">
        <v>433</v>
      </c>
      <c r="I175" s="83"/>
      <c r="J175" s="16">
        <v>338.41</v>
      </c>
    </row>
    <row r="176" spans="1:10" ht="50.1" customHeight="1" thickBot="1">
      <c r="A176" s="58"/>
      <c r="B176" s="58"/>
      <c r="C176" s="58"/>
      <c r="D176" s="58"/>
      <c r="E176" s="58"/>
      <c r="F176" s="58"/>
      <c r="G176" s="58" t="s">
        <v>434</v>
      </c>
      <c r="H176" s="17" t="s">
        <v>499</v>
      </c>
      <c r="I176" s="58" t="s">
        <v>436</v>
      </c>
      <c r="J176" s="60">
        <v>9475.48</v>
      </c>
    </row>
    <row r="177" spans="1:10" ht="0.95" customHeight="1" thickTop="1">
      <c r="A177" s="18"/>
      <c r="B177" s="18"/>
      <c r="C177" s="18"/>
      <c r="D177" s="18"/>
      <c r="E177" s="18"/>
      <c r="F177" s="18"/>
      <c r="G177" s="18"/>
      <c r="H177" s="18"/>
      <c r="I177" s="18"/>
      <c r="J177" s="18"/>
    </row>
    <row r="178" spans="1:10" ht="24" customHeight="1">
      <c r="A178" s="68" t="s">
        <v>114</v>
      </c>
      <c r="B178" s="68"/>
      <c r="C178" s="68"/>
      <c r="D178" s="68" t="s">
        <v>115</v>
      </c>
      <c r="E178" s="68"/>
      <c r="F178" s="84"/>
      <c r="G178" s="84"/>
      <c r="H178" s="2"/>
      <c r="I178" s="68"/>
      <c r="J178" s="3">
        <v>3545.85</v>
      </c>
    </row>
    <row r="179" spans="1:10" ht="18" customHeight="1">
      <c r="A179" s="64" t="s">
        <v>116</v>
      </c>
      <c r="B179" s="71" t="s">
        <v>52</v>
      </c>
      <c r="C179" s="64" t="s">
        <v>53</v>
      </c>
      <c r="D179" s="64" t="s">
        <v>10</v>
      </c>
      <c r="E179" s="80" t="s">
        <v>421</v>
      </c>
      <c r="F179" s="80"/>
      <c r="G179" s="70" t="s">
        <v>54</v>
      </c>
      <c r="H179" s="71" t="s">
        <v>11</v>
      </c>
      <c r="I179" s="71" t="s">
        <v>55</v>
      </c>
      <c r="J179" s="71" t="s">
        <v>12</v>
      </c>
    </row>
    <row r="180" spans="1:10" ht="26.1" customHeight="1">
      <c r="A180" s="65" t="s">
        <v>422</v>
      </c>
      <c r="B180" s="6" t="s">
        <v>117</v>
      </c>
      <c r="C180" s="65" t="s">
        <v>61</v>
      </c>
      <c r="D180" s="65" t="s">
        <v>118</v>
      </c>
      <c r="E180" s="81" t="s">
        <v>423</v>
      </c>
      <c r="F180" s="81"/>
      <c r="G180" s="5" t="s">
        <v>68</v>
      </c>
      <c r="H180" s="11">
        <v>1</v>
      </c>
      <c r="I180" s="7">
        <v>26.62</v>
      </c>
      <c r="J180" s="7">
        <v>26.62</v>
      </c>
    </row>
    <row r="181" spans="1:10" ht="24" customHeight="1">
      <c r="A181" s="69" t="s">
        <v>424</v>
      </c>
      <c r="B181" s="12" t="s">
        <v>500</v>
      </c>
      <c r="C181" s="69" t="s">
        <v>66</v>
      </c>
      <c r="D181" s="69" t="s">
        <v>501</v>
      </c>
      <c r="E181" s="85" t="s">
        <v>427</v>
      </c>
      <c r="F181" s="85"/>
      <c r="G181" s="13" t="s">
        <v>428</v>
      </c>
      <c r="H181" s="14">
        <v>0.28060000000000002</v>
      </c>
      <c r="I181" s="15">
        <v>28.49</v>
      </c>
      <c r="J181" s="15">
        <v>7.99</v>
      </c>
    </row>
    <row r="182" spans="1:10" ht="24" customHeight="1">
      <c r="A182" s="66" t="s">
        <v>445</v>
      </c>
      <c r="B182" s="19" t="s">
        <v>502</v>
      </c>
      <c r="C182" s="66" t="s">
        <v>66</v>
      </c>
      <c r="D182" s="66" t="s">
        <v>503</v>
      </c>
      <c r="E182" s="82" t="s">
        <v>448</v>
      </c>
      <c r="F182" s="82"/>
      <c r="G182" s="20" t="s">
        <v>480</v>
      </c>
      <c r="H182" s="21">
        <v>2.76E-2</v>
      </c>
      <c r="I182" s="22">
        <v>21.39</v>
      </c>
      <c r="J182" s="22">
        <v>0.59</v>
      </c>
    </row>
    <row r="183" spans="1:10" ht="26.1" customHeight="1">
      <c r="A183" s="66" t="s">
        <v>445</v>
      </c>
      <c r="B183" s="19" t="s">
        <v>504</v>
      </c>
      <c r="C183" s="66" t="s">
        <v>66</v>
      </c>
      <c r="D183" s="66" t="s">
        <v>505</v>
      </c>
      <c r="E183" s="82" t="s">
        <v>448</v>
      </c>
      <c r="F183" s="82"/>
      <c r="G183" s="20" t="s">
        <v>506</v>
      </c>
      <c r="H183" s="21">
        <v>0.4</v>
      </c>
      <c r="I183" s="22">
        <v>1.21</v>
      </c>
      <c r="J183" s="22">
        <v>0.48</v>
      </c>
    </row>
    <row r="184" spans="1:10" ht="26.1" customHeight="1">
      <c r="A184" s="66" t="s">
        <v>445</v>
      </c>
      <c r="B184" s="19" t="s">
        <v>507</v>
      </c>
      <c r="C184" s="66" t="s">
        <v>66</v>
      </c>
      <c r="D184" s="66" t="s">
        <v>508</v>
      </c>
      <c r="E184" s="82" t="s">
        <v>448</v>
      </c>
      <c r="F184" s="82"/>
      <c r="G184" s="20" t="s">
        <v>480</v>
      </c>
      <c r="H184" s="21">
        <v>0.49608000000000002</v>
      </c>
      <c r="I184" s="22">
        <v>35.409999999999997</v>
      </c>
      <c r="J184" s="22">
        <v>17.559999999999999</v>
      </c>
    </row>
    <row r="185" spans="1:10">
      <c r="A185" s="67"/>
      <c r="B185" s="67"/>
      <c r="C185" s="67"/>
      <c r="D185" s="67"/>
      <c r="E185" s="67" t="s">
        <v>429</v>
      </c>
      <c r="F185" s="16">
        <v>5.73</v>
      </c>
      <c r="G185" s="67" t="s">
        <v>430</v>
      </c>
      <c r="H185" s="16">
        <v>0</v>
      </c>
      <c r="I185" s="67" t="s">
        <v>431</v>
      </c>
      <c r="J185" s="16">
        <v>5.73</v>
      </c>
    </row>
    <row r="186" spans="1:10">
      <c r="A186" s="67"/>
      <c r="B186" s="67"/>
      <c r="C186" s="67"/>
      <c r="D186" s="67"/>
      <c r="E186" s="67" t="s">
        <v>432</v>
      </c>
      <c r="F186" s="16">
        <v>7.15</v>
      </c>
      <c r="G186" s="67"/>
      <c r="H186" s="83" t="s">
        <v>433</v>
      </c>
      <c r="I186" s="83"/>
      <c r="J186" s="16">
        <v>33.770000000000003</v>
      </c>
    </row>
    <row r="187" spans="1:10" ht="50.1" customHeight="1" thickBot="1">
      <c r="A187" s="58"/>
      <c r="B187" s="58"/>
      <c r="C187" s="58"/>
      <c r="D187" s="58"/>
      <c r="E187" s="58"/>
      <c r="F187" s="58"/>
      <c r="G187" s="58" t="s">
        <v>434</v>
      </c>
      <c r="H187" s="17" t="s">
        <v>509</v>
      </c>
      <c r="I187" s="58" t="s">
        <v>436</v>
      </c>
      <c r="J187" s="60">
        <v>3545.85</v>
      </c>
    </row>
    <row r="188" spans="1:10" ht="0.95" customHeight="1" thickTop="1">
      <c r="A188" s="18"/>
      <c r="B188" s="18"/>
      <c r="C188" s="18"/>
      <c r="D188" s="18"/>
      <c r="E188" s="18"/>
      <c r="F188" s="18"/>
      <c r="G188" s="18"/>
      <c r="H188" s="18"/>
      <c r="I188" s="18"/>
      <c r="J188" s="18"/>
    </row>
    <row r="189" spans="1:10" ht="24" customHeight="1">
      <c r="A189" s="68" t="s">
        <v>119</v>
      </c>
      <c r="B189" s="68"/>
      <c r="C189" s="68"/>
      <c r="D189" s="68" t="s">
        <v>120</v>
      </c>
      <c r="E189" s="68"/>
      <c r="F189" s="84"/>
      <c r="G189" s="84"/>
      <c r="H189" s="2"/>
      <c r="I189" s="68"/>
      <c r="J189" s="3">
        <v>7454.16</v>
      </c>
    </row>
    <row r="190" spans="1:10" ht="18" customHeight="1">
      <c r="A190" s="64" t="s">
        <v>121</v>
      </c>
      <c r="B190" s="71" t="s">
        <v>52</v>
      </c>
      <c r="C190" s="64" t="s">
        <v>53</v>
      </c>
      <c r="D190" s="64" t="s">
        <v>10</v>
      </c>
      <c r="E190" s="80" t="s">
        <v>421</v>
      </c>
      <c r="F190" s="80"/>
      <c r="G190" s="70" t="s">
        <v>54</v>
      </c>
      <c r="H190" s="71" t="s">
        <v>11</v>
      </c>
      <c r="I190" s="71" t="s">
        <v>55</v>
      </c>
      <c r="J190" s="71" t="s">
        <v>12</v>
      </c>
    </row>
    <row r="191" spans="1:10" ht="26.1" customHeight="1">
      <c r="A191" s="65" t="s">
        <v>422</v>
      </c>
      <c r="B191" s="6" t="s">
        <v>122</v>
      </c>
      <c r="C191" s="65" t="s">
        <v>61</v>
      </c>
      <c r="D191" s="65" t="s">
        <v>123</v>
      </c>
      <c r="E191" s="81" t="s">
        <v>423</v>
      </c>
      <c r="F191" s="81"/>
      <c r="G191" s="5" t="s">
        <v>68</v>
      </c>
      <c r="H191" s="11">
        <v>1</v>
      </c>
      <c r="I191" s="7">
        <v>93.26</v>
      </c>
      <c r="J191" s="7">
        <v>93.26</v>
      </c>
    </row>
    <row r="192" spans="1:10" ht="24" customHeight="1">
      <c r="A192" s="66" t="s">
        <v>445</v>
      </c>
      <c r="B192" s="19" t="s">
        <v>510</v>
      </c>
      <c r="C192" s="66" t="s">
        <v>66</v>
      </c>
      <c r="D192" s="66" t="s">
        <v>511</v>
      </c>
      <c r="E192" s="82" t="s">
        <v>448</v>
      </c>
      <c r="F192" s="82"/>
      <c r="G192" s="20" t="s">
        <v>451</v>
      </c>
      <c r="H192" s="21">
        <v>5</v>
      </c>
      <c r="I192" s="22">
        <v>8.2200000000000006</v>
      </c>
      <c r="J192" s="22">
        <v>41.1</v>
      </c>
    </row>
    <row r="193" spans="1:10" ht="26.1" customHeight="1">
      <c r="A193" s="66" t="s">
        <v>445</v>
      </c>
      <c r="B193" s="19" t="s">
        <v>512</v>
      </c>
      <c r="C193" s="66" t="s">
        <v>66</v>
      </c>
      <c r="D193" s="66" t="s">
        <v>513</v>
      </c>
      <c r="E193" s="82" t="s">
        <v>448</v>
      </c>
      <c r="F193" s="82"/>
      <c r="G193" s="20" t="s">
        <v>451</v>
      </c>
      <c r="H193" s="21">
        <v>2</v>
      </c>
      <c r="I193" s="22">
        <v>20.48</v>
      </c>
      <c r="J193" s="22">
        <v>40.96</v>
      </c>
    </row>
    <row r="194" spans="1:10" ht="26.1" customHeight="1">
      <c r="A194" s="66" t="s">
        <v>445</v>
      </c>
      <c r="B194" s="19" t="s">
        <v>514</v>
      </c>
      <c r="C194" s="66" t="s">
        <v>66</v>
      </c>
      <c r="D194" s="66" t="s">
        <v>515</v>
      </c>
      <c r="E194" s="82" t="s">
        <v>448</v>
      </c>
      <c r="F194" s="82"/>
      <c r="G194" s="20" t="s">
        <v>506</v>
      </c>
      <c r="H194" s="21">
        <v>2</v>
      </c>
      <c r="I194" s="22">
        <v>5.6</v>
      </c>
      <c r="J194" s="22">
        <v>11.2</v>
      </c>
    </row>
    <row r="195" spans="1:10">
      <c r="A195" s="67"/>
      <c r="B195" s="67"/>
      <c r="C195" s="67"/>
      <c r="D195" s="67"/>
      <c r="E195" s="67" t="s">
        <v>429</v>
      </c>
      <c r="F195" s="16">
        <v>0</v>
      </c>
      <c r="G195" s="67" t="s">
        <v>430</v>
      </c>
      <c r="H195" s="16">
        <v>0</v>
      </c>
      <c r="I195" s="67" t="s">
        <v>431</v>
      </c>
      <c r="J195" s="16">
        <v>0</v>
      </c>
    </row>
    <row r="196" spans="1:10">
      <c r="A196" s="67"/>
      <c r="B196" s="67"/>
      <c r="C196" s="67"/>
      <c r="D196" s="67"/>
      <c r="E196" s="67" t="s">
        <v>432</v>
      </c>
      <c r="F196" s="16">
        <v>25.06</v>
      </c>
      <c r="G196" s="67"/>
      <c r="H196" s="83" t="s">
        <v>433</v>
      </c>
      <c r="I196" s="83"/>
      <c r="J196" s="16">
        <v>118.32</v>
      </c>
    </row>
    <row r="197" spans="1:10" ht="50.1" customHeight="1" thickBot="1">
      <c r="A197" s="58"/>
      <c r="B197" s="58"/>
      <c r="C197" s="58"/>
      <c r="D197" s="58"/>
      <c r="E197" s="58"/>
      <c r="F197" s="58"/>
      <c r="G197" s="58" t="s">
        <v>434</v>
      </c>
      <c r="H197" s="17" t="s">
        <v>516</v>
      </c>
      <c r="I197" s="58" t="s">
        <v>436</v>
      </c>
      <c r="J197" s="60">
        <v>7454.16</v>
      </c>
    </row>
    <row r="198" spans="1:10" ht="0.95" customHeight="1" thickTop="1">
      <c r="A198" s="18"/>
      <c r="B198" s="18"/>
      <c r="C198" s="18"/>
      <c r="D198" s="18"/>
      <c r="E198" s="18"/>
      <c r="F198" s="18"/>
      <c r="G198" s="18"/>
      <c r="H198" s="18"/>
      <c r="I198" s="18"/>
      <c r="J198" s="18"/>
    </row>
    <row r="199" spans="1:10" ht="39" customHeight="1">
      <c r="A199" s="68" t="s">
        <v>20</v>
      </c>
      <c r="B199" s="68"/>
      <c r="C199" s="68"/>
      <c r="D199" s="68" t="s">
        <v>21</v>
      </c>
      <c r="E199" s="68"/>
      <c r="F199" s="84"/>
      <c r="G199" s="84"/>
      <c r="H199" s="2"/>
      <c r="I199" s="68"/>
      <c r="J199" s="3">
        <v>520076.77</v>
      </c>
    </row>
    <row r="200" spans="1:10" ht="24" customHeight="1">
      <c r="A200" s="68" t="s">
        <v>124</v>
      </c>
      <c r="B200" s="68"/>
      <c r="C200" s="68"/>
      <c r="D200" s="68" t="s">
        <v>70</v>
      </c>
      <c r="E200" s="68"/>
      <c r="F200" s="84"/>
      <c r="G200" s="84"/>
      <c r="H200" s="2"/>
      <c r="I200" s="68"/>
      <c r="J200" s="3">
        <v>2791.08</v>
      </c>
    </row>
    <row r="201" spans="1:10" ht="18" customHeight="1">
      <c r="A201" s="64" t="s">
        <v>125</v>
      </c>
      <c r="B201" s="71" t="s">
        <v>52</v>
      </c>
      <c r="C201" s="64" t="s">
        <v>53</v>
      </c>
      <c r="D201" s="64" t="s">
        <v>10</v>
      </c>
      <c r="E201" s="80" t="s">
        <v>421</v>
      </c>
      <c r="F201" s="80"/>
      <c r="G201" s="70" t="s">
        <v>54</v>
      </c>
      <c r="H201" s="71" t="s">
        <v>11</v>
      </c>
      <c r="I201" s="71" t="s">
        <v>55</v>
      </c>
      <c r="J201" s="71" t="s">
        <v>12</v>
      </c>
    </row>
    <row r="202" spans="1:10" ht="65.099999999999994" customHeight="1">
      <c r="A202" s="65" t="s">
        <v>422</v>
      </c>
      <c r="B202" s="6" t="s">
        <v>72</v>
      </c>
      <c r="C202" s="65" t="s">
        <v>66</v>
      </c>
      <c r="D202" s="65" t="s">
        <v>73</v>
      </c>
      <c r="E202" s="81" t="s">
        <v>457</v>
      </c>
      <c r="F202" s="81"/>
      <c r="G202" s="5" t="s">
        <v>74</v>
      </c>
      <c r="H202" s="11">
        <v>1</v>
      </c>
      <c r="I202" s="7">
        <v>12.32</v>
      </c>
      <c r="J202" s="7">
        <v>12.32</v>
      </c>
    </row>
    <row r="203" spans="1:10" ht="24" customHeight="1">
      <c r="A203" s="69" t="s">
        <v>424</v>
      </c>
      <c r="B203" s="12" t="s">
        <v>438</v>
      </c>
      <c r="C203" s="69" t="s">
        <v>66</v>
      </c>
      <c r="D203" s="69" t="s">
        <v>439</v>
      </c>
      <c r="E203" s="85" t="s">
        <v>427</v>
      </c>
      <c r="F203" s="85"/>
      <c r="G203" s="13" t="s">
        <v>428</v>
      </c>
      <c r="H203" s="14">
        <v>0.10238899999999999</v>
      </c>
      <c r="I203" s="15">
        <v>21.46</v>
      </c>
      <c r="J203" s="15">
        <v>2.19</v>
      </c>
    </row>
    <row r="204" spans="1:10" ht="65.099999999999994" customHeight="1">
      <c r="A204" s="69" t="s">
        <v>424</v>
      </c>
      <c r="B204" s="12" t="s">
        <v>458</v>
      </c>
      <c r="C204" s="69" t="s">
        <v>66</v>
      </c>
      <c r="D204" s="69" t="s">
        <v>459</v>
      </c>
      <c r="E204" s="85" t="s">
        <v>460</v>
      </c>
      <c r="F204" s="85"/>
      <c r="G204" s="13" t="s">
        <v>461</v>
      </c>
      <c r="H204" s="14">
        <v>5.4273599999999998E-2</v>
      </c>
      <c r="I204" s="15">
        <v>58.45</v>
      </c>
      <c r="J204" s="15">
        <v>3.17</v>
      </c>
    </row>
    <row r="205" spans="1:10" ht="65.099999999999994" customHeight="1">
      <c r="A205" s="69" t="s">
        <v>424</v>
      </c>
      <c r="B205" s="12" t="s">
        <v>462</v>
      </c>
      <c r="C205" s="69" t="s">
        <v>66</v>
      </c>
      <c r="D205" s="69" t="s">
        <v>463</v>
      </c>
      <c r="E205" s="85" t="s">
        <v>460</v>
      </c>
      <c r="F205" s="85"/>
      <c r="G205" s="13" t="s">
        <v>464</v>
      </c>
      <c r="H205" s="14">
        <v>4.8115400000000003E-2</v>
      </c>
      <c r="I205" s="15">
        <v>144.66</v>
      </c>
      <c r="J205" s="15">
        <v>6.96</v>
      </c>
    </row>
    <row r="206" spans="1:10">
      <c r="A206" s="67"/>
      <c r="B206" s="67"/>
      <c r="C206" s="67"/>
      <c r="D206" s="67"/>
      <c r="E206" s="67" t="s">
        <v>429</v>
      </c>
      <c r="F206" s="16">
        <v>3.64</v>
      </c>
      <c r="G206" s="67" t="s">
        <v>430</v>
      </c>
      <c r="H206" s="16">
        <v>0</v>
      </c>
      <c r="I206" s="67" t="s">
        <v>431</v>
      </c>
      <c r="J206" s="16">
        <v>3.64</v>
      </c>
    </row>
    <row r="207" spans="1:10">
      <c r="A207" s="67"/>
      <c r="B207" s="67"/>
      <c r="C207" s="67"/>
      <c r="D207" s="67"/>
      <c r="E207" s="67" t="s">
        <v>432</v>
      </c>
      <c r="F207" s="16">
        <v>3.31</v>
      </c>
      <c r="G207" s="67"/>
      <c r="H207" s="83" t="s">
        <v>433</v>
      </c>
      <c r="I207" s="83"/>
      <c r="J207" s="16">
        <v>15.63</v>
      </c>
    </row>
    <row r="208" spans="1:10" ht="50.1" customHeight="1" thickBot="1">
      <c r="A208" s="58"/>
      <c r="B208" s="58"/>
      <c r="C208" s="58"/>
      <c r="D208" s="58"/>
      <c r="E208" s="58"/>
      <c r="F208" s="58"/>
      <c r="G208" s="58" t="s">
        <v>434</v>
      </c>
      <c r="H208" s="17" t="s">
        <v>465</v>
      </c>
      <c r="I208" s="58" t="s">
        <v>436</v>
      </c>
      <c r="J208" s="60">
        <v>937.8</v>
      </c>
    </row>
    <row r="209" spans="1:10" ht="0.95" customHeight="1" thickTop="1">
      <c r="A209" s="18"/>
      <c r="B209" s="18"/>
      <c r="C209" s="18"/>
      <c r="D209" s="18"/>
      <c r="E209" s="18"/>
      <c r="F209" s="18"/>
      <c r="G209" s="18"/>
      <c r="H209" s="18"/>
      <c r="I209" s="18"/>
      <c r="J209" s="18"/>
    </row>
    <row r="210" spans="1:10" ht="18" customHeight="1">
      <c r="A210" s="64" t="s">
        <v>126</v>
      </c>
      <c r="B210" s="71" t="s">
        <v>52</v>
      </c>
      <c r="C210" s="64" t="s">
        <v>53</v>
      </c>
      <c r="D210" s="64" t="s">
        <v>10</v>
      </c>
      <c r="E210" s="80" t="s">
        <v>421</v>
      </c>
      <c r="F210" s="80"/>
      <c r="G210" s="70" t="s">
        <v>54</v>
      </c>
      <c r="H210" s="71" t="s">
        <v>11</v>
      </c>
      <c r="I210" s="71" t="s">
        <v>55</v>
      </c>
      <c r="J210" s="71" t="s">
        <v>12</v>
      </c>
    </row>
    <row r="211" spans="1:10" ht="65.099999999999994" customHeight="1">
      <c r="A211" s="65" t="s">
        <v>422</v>
      </c>
      <c r="B211" s="6" t="s">
        <v>76</v>
      </c>
      <c r="C211" s="65" t="s">
        <v>66</v>
      </c>
      <c r="D211" s="65" t="s">
        <v>77</v>
      </c>
      <c r="E211" s="81" t="s">
        <v>466</v>
      </c>
      <c r="F211" s="81"/>
      <c r="G211" s="5" t="s">
        <v>74</v>
      </c>
      <c r="H211" s="11">
        <v>1</v>
      </c>
      <c r="I211" s="7">
        <v>18.73</v>
      </c>
      <c r="J211" s="7">
        <v>18.73</v>
      </c>
    </row>
    <row r="212" spans="1:10" ht="24" customHeight="1">
      <c r="A212" s="69" t="s">
        <v>424</v>
      </c>
      <c r="B212" s="12" t="s">
        <v>438</v>
      </c>
      <c r="C212" s="69" t="s">
        <v>66</v>
      </c>
      <c r="D212" s="69" t="s">
        <v>439</v>
      </c>
      <c r="E212" s="85" t="s">
        <v>427</v>
      </c>
      <c r="F212" s="85"/>
      <c r="G212" s="13" t="s">
        <v>428</v>
      </c>
      <c r="H212" s="14">
        <v>0.1676</v>
      </c>
      <c r="I212" s="15">
        <v>21.46</v>
      </c>
      <c r="J212" s="15">
        <v>3.59</v>
      </c>
    </row>
    <row r="213" spans="1:10" ht="65.099999999999994" customHeight="1">
      <c r="A213" s="69" t="s">
        <v>424</v>
      </c>
      <c r="B213" s="12" t="s">
        <v>458</v>
      </c>
      <c r="C213" s="69" t="s">
        <v>66</v>
      </c>
      <c r="D213" s="69" t="s">
        <v>459</v>
      </c>
      <c r="E213" s="85" t="s">
        <v>460</v>
      </c>
      <c r="F213" s="85"/>
      <c r="G213" s="13" t="s">
        <v>461</v>
      </c>
      <c r="H213" s="14">
        <v>7.7700000000000005E-2</v>
      </c>
      <c r="I213" s="15">
        <v>58.45</v>
      </c>
      <c r="J213" s="15">
        <v>4.54</v>
      </c>
    </row>
    <row r="214" spans="1:10" ht="65.099999999999994" customHeight="1">
      <c r="A214" s="69" t="s">
        <v>424</v>
      </c>
      <c r="B214" s="12" t="s">
        <v>462</v>
      </c>
      <c r="C214" s="69" t="s">
        <v>66</v>
      </c>
      <c r="D214" s="69" t="s">
        <v>463</v>
      </c>
      <c r="E214" s="85" t="s">
        <v>460</v>
      </c>
      <c r="F214" s="85"/>
      <c r="G214" s="13" t="s">
        <v>464</v>
      </c>
      <c r="H214" s="14">
        <v>5.3800000000000001E-2</v>
      </c>
      <c r="I214" s="15">
        <v>144.66</v>
      </c>
      <c r="J214" s="15">
        <v>7.78</v>
      </c>
    </row>
    <row r="215" spans="1:10" ht="65.099999999999994" customHeight="1">
      <c r="A215" s="69" t="s">
        <v>424</v>
      </c>
      <c r="B215" s="12" t="s">
        <v>467</v>
      </c>
      <c r="C215" s="69" t="s">
        <v>66</v>
      </c>
      <c r="D215" s="69" t="s">
        <v>468</v>
      </c>
      <c r="E215" s="85" t="s">
        <v>460</v>
      </c>
      <c r="F215" s="85"/>
      <c r="G215" s="13" t="s">
        <v>461</v>
      </c>
      <c r="H215" s="14">
        <v>5.9999999999999995E-4</v>
      </c>
      <c r="I215" s="15">
        <v>75.67</v>
      </c>
      <c r="J215" s="15">
        <v>0.04</v>
      </c>
    </row>
    <row r="216" spans="1:10" ht="65.099999999999994" customHeight="1">
      <c r="A216" s="69" t="s">
        <v>424</v>
      </c>
      <c r="B216" s="12" t="s">
        <v>469</v>
      </c>
      <c r="C216" s="69" t="s">
        <v>66</v>
      </c>
      <c r="D216" s="69" t="s">
        <v>470</v>
      </c>
      <c r="E216" s="85" t="s">
        <v>460</v>
      </c>
      <c r="F216" s="85"/>
      <c r="G216" s="13" t="s">
        <v>464</v>
      </c>
      <c r="H216" s="14">
        <v>5.4000000000000003E-3</v>
      </c>
      <c r="I216" s="15">
        <v>330.13</v>
      </c>
      <c r="J216" s="15">
        <v>1.78</v>
      </c>
    </row>
    <row r="217" spans="1:10" ht="39" customHeight="1">
      <c r="A217" s="69" t="s">
        <v>424</v>
      </c>
      <c r="B217" s="12" t="s">
        <v>471</v>
      </c>
      <c r="C217" s="69" t="s">
        <v>66</v>
      </c>
      <c r="D217" s="69" t="s">
        <v>472</v>
      </c>
      <c r="E217" s="85" t="s">
        <v>460</v>
      </c>
      <c r="F217" s="85"/>
      <c r="G217" s="13" t="s">
        <v>464</v>
      </c>
      <c r="H217" s="14">
        <v>9.4200000000000006E-2</v>
      </c>
      <c r="I217" s="15">
        <v>10.66</v>
      </c>
      <c r="J217" s="15">
        <v>1</v>
      </c>
    </row>
    <row r="218" spans="1:10">
      <c r="A218" s="67"/>
      <c r="B218" s="67"/>
      <c r="C218" s="67"/>
      <c r="D218" s="67"/>
      <c r="E218" s="67" t="s">
        <v>429</v>
      </c>
      <c r="F218" s="16">
        <v>5.37</v>
      </c>
      <c r="G218" s="67" t="s">
        <v>430</v>
      </c>
      <c r="H218" s="16">
        <v>0</v>
      </c>
      <c r="I218" s="67" t="s">
        <v>431</v>
      </c>
      <c r="J218" s="16">
        <v>5.37</v>
      </c>
    </row>
    <row r="219" spans="1:10">
      <c r="A219" s="67"/>
      <c r="B219" s="67"/>
      <c r="C219" s="67"/>
      <c r="D219" s="67"/>
      <c r="E219" s="67" t="s">
        <v>432</v>
      </c>
      <c r="F219" s="16">
        <v>5.03</v>
      </c>
      <c r="G219" s="67"/>
      <c r="H219" s="83" t="s">
        <v>433</v>
      </c>
      <c r="I219" s="83"/>
      <c r="J219" s="16">
        <v>23.76</v>
      </c>
    </row>
    <row r="220" spans="1:10" ht="50.1" customHeight="1" thickBot="1">
      <c r="A220" s="58"/>
      <c r="B220" s="58"/>
      <c r="C220" s="58"/>
      <c r="D220" s="58"/>
      <c r="E220" s="58"/>
      <c r="F220" s="58"/>
      <c r="G220" s="58" t="s">
        <v>434</v>
      </c>
      <c r="H220" s="17" t="s">
        <v>473</v>
      </c>
      <c r="I220" s="58" t="s">
        <v>436</v>
      </c>
      <c r="J220" s="60">
        <v>1853.28</v>
      </c>
    </row>
    <row r="221" spans="1:10" ht="0.95" customHeight="1" thickTop="1">
      <c r="A221" s="18"/>
      <c r="B221" s="18"/>
      <c r="C221" s="18"/>
      <c r="D221" s="18"/>
      <c r="E221" s="18"/>
      <c r="F221" s="18"/>
      <c r="G221" s="18"/>
      <c r="H221" s="18"/>
      <c r="I221" s="18"/>
      <c r="J221" s="18"/>
    </row>
    <row r="222" spans="1:10" ht="24" customHeight="1">
      <c r="A222" s="68" t="s">
        <v>127</v>
      </c>
      <c r="B222" s="68"/>
      <c r="C222" s="68"/>
      <c r="D222" s="68" t="s">
        <v>79</v>
      </c>
      <c r="E222" s="68"/>
      <c r="F222" s="84"/>
      <c r="G222" s="84"/>
      <c r="H222" s="2"/>
      <c r="I222" s="68"/>
      <c r="J222" s="3">
        <v>177898.01</v>
      </c>
    </row>
    <row r="223" spans="1:10" ht="18" customHeight="1">
      <c r="A223" s="64" t="s">
        <v>128</v>
      </c>
      <c r="B223" s="71" t="s">
        <v>52</v>
      </c>
      <c r="C223" s="64" t="s">
        <v>53</v>
      </c>
      <c r="D223" s="64" t="s">
        <v>10</v>
      </c>
      <c r="E223" s="80" t="s">
        <v>421</v>
      </c>
      <c r="F223" s="80"/>
      <c r="G223" s="70" t="s">
        <v>54</v>
      </c>
      <c r="H223" s="71" t="s">
        <v>11</v>
      </c>
      <c r="I223" s="71" t="s">
        <v>55</v>
      </c>
      <c r="J223" s="71" t="s">
        <v>12</v>
      </c>
    </row>
    <row r="224" spans="1:10" ht="24" customHeight="1">
      <c r="A224" s="65" t="s">
        <v>422</v>
      </c>
      <c r="B224" s="6" t="s">
        <v>81</v>
      </c>
      <c r="C224" s="65" t="s">
        <v>61</v>
      </c>
      <c r="D224" s="65" t="s">
        <v>705</v>
      </c>
      <c r="E224" s="81" t="s">
        <v>423</v>
      </c>
      <c r="F224" s="81"/>
      <c r="G224" s="5" t="s">
        <v>82</v>
      </c>
      <c r="H224" s="11">
        <v>1</v>
      </c>
      <c r="I224" s="7">
        <v>636.92999999999995</v>
      </c>
      <c r="J224" s="7">
        <v>636.92999999999995</v>
      </c>
    </row>
    <row r="225" spans="1:10" ht="39" customHeight="1">
      <c r="A225" s="69" t="s">
        <v>424</v>
      </c>
      <c r="B225" s="12" t="s">
        <v>474</v>
      </c>
      <c r="C225" s="69" t="s">
        <v>66</v>
      </c>
      <c r="D225" s="69" t="s">
        <v>475</v>
      </c>
      <c r="E225" s="85" t="s">
        <v>460</v>
      </c>
      <c r="F225" s="85"/>
      <c r="G225" s="13" t="s">
        <v>464</v>
      </c>
      <c r="H225" s="14">
        <v>0.8</v>
      </c>
      <c r="I225" s="15">
        <v>208.04</v>
      </c>
      <c r="J225" s="15">
        <v>166.43</v>
      </c>
    </row>
    <row r="226" spans="1:10" ht="24" customHeight="1">
      <c r="A226" s="69" t="s">
        <v>424</v>
      </c>
      <c r="B226" s="12" t="s">
        <v>438</v>
      </c>
      <c r="C226" s="69" t="s">
        <v>66</v>
      </c>
      <c r="D226" s="69" t="s">
        <v>439</v>
      </c>
      <c r="E226" s="85" t="s">
        <v>427</v>
      </c>
      <c r="F226" s="85"/>
      <c r="G226" s="13" t="s">
        <v>428</v>
      </c>
      <c r="H226" s="14">
        <v>1</v>
      </c>
      <c r="I226" s="15">
        <v>21.46</v>
      </c>
      <c r="J226" s="15">
        <v>21.46</v>
      </c>
    </row>
    <row r="227" spans="1:10" ht="24" customHeight="1">
      <c r="A227" s="69" t="s">
        <v>424</v>
      </c>
      <c r="B227" s="12" t="s">
        <v>443</v>
      </c>
      <c r="C227" s="69" t="s">
        <v>66</v>
      </c>
      <c r="D227" s="69" t="s">
        <v>444</v>
      </c>
      <c r="E227" s="85" t="s">
        <v>427</v>
      </c>
      <c r="F227" s="85"/>
      <c r="G227" s="13" t="s">
        <v>428</v>
      </c>
      <c r="H227" s="14">
        <v>0.6</v>
      </c>
      <c r="I227" s="15">
        <v>26.4</v>
      </c>
      <c r="J227" s="15">
        <v>15.84</v>
      </c>
    </row>
    <row r="228" spans="1:10" ht="26.1" customHeight="1">
      <c r="A228" s="69" t="s">
        <v>424</v>
      </c>
      <c r="B228" s="12" t="s">
        <v>476</v>
      </c>
      <c r="C228" s="69" t="s">
        <v>66</v>
      </c>
      <c r="D228" s="69" t="s">
        <v>477</v>
      </c>
      <c r="E228" s="85" t="s">
        <v>427</v>
      </c>
      <c r="F228" s="85"/>
      <c r="G228" s="13" t="s">
        <v>428</v>
      </c>
      <c r="H228" s="14">
        <v>0.8</v>
      </c>
      <c r="I228" s="15">
        <v>21.85</v>
      </c>
      <c r="J228" s="15">
        <v>17.48</v>
      </c>
    </row>
    <row r="229" spans="1:10" ht="24" customHeight="1">
      <c r="A229" s="66" t="s">
        <v>445</v>
      </c>
      <c r="B229" s="19" t="s">
        <v>478</v>
      </c>
      <c r="C229" s="66" t="s">
        <v>66</v>
      </c>
      <c r="D229" s="66" t="s">
        <v>479</v>
      </c>
      <c r="E229" s="82" t="s">
        <v>448</v>
      </c>
      <c r="F229" s="82"/>
      <c r="G229" s="20" t="s">
        <v>480</v>
      </c>
      <c r="H229" s="21">
        <v>0.12</v>
      </c>
      <c r="I229" s="22">
        <v>26.86</v>
      </c>
      <c r="J229" s="22">
        <v>3.22</v>
      </c>
    </row>
    <row r="230" spans="1:10" ht="51.95" customHeight="1">
      <c r="A230" s="66" t="s">
        <v>445</v>
      </c>
      <c r="B230" s="19" t="s">
        <v>717</v>
      </c>
      <c r="C230" s="66" t="s">
        <v>61</v>
      </c>
      <c r="D230" s="66" t="s">
        <v>718</v>
      </c>
      <c r="E230" s="82" t="s">
        <v>448</v>
      </c>
      <c r="F230" s="82"/>
      <c r="G230" s="20" t="s">
        <v>74</v>
      </c>
      <c r="H230" s="21">
        <v>7.4999999999999997E-2</v>
      </c>
      <c r="I230" s="22">
        <v>5500</v>
      </c>
      <c r="J230" s="22">
        <v>412.5</v>
      </c>
    </row>
    <row r="231" spans="1:10">
      <c r="A231" s="67"/>
      <c r="B231" s="67"/>
      <c r="C231" s="67"/>
      <c r="D231" s="67"/>
      <c r="E231" s="67" t="s">
        <v>429</v>
      </c>
      <c r="F231" s="16">
        <v>67.88</v>
      </c>
      <c r="G231" s="67" t="s">
        <v>430</v>
      </c>
      <c r="H231" s="16">
        <v>0</v>
      </c>
      <c r="I231" s="67" t="s">
        <v>431</v>
      </c>
      <c r="J231" s="16">
        <v>67.88</v>
      </c>
    </row>
    <row r="232" spans="1:10">
      <c r="A232" s="67"/>
      <c r="B232" s="67"/>
      <c r="C232" s="67"/>
      <c r="D232" s="67"/>
      <c r="E232" s="67" t="s">
        <v>432</v>
      </c>
      <c r="F232" s="16">
        <v>171.2</v>
      </c>
      <c r="G232" s="67"/>
      <c r="H232" s="83" t="s">
        <v>433</v>
      </c>
      <c r="I232" s="83"/>
      <c r="J232" s="16">
        <v>808.13</v>
      </c>
    </row>
    <row r="233" spans="1:10" ht="50.1" customHeight="1" thickBot="1">
      <c r="A233" s="58"/>
      <c r="B233" s="58"/>
      <c r="C233" s="58"/>
      <c r="D233" s="58"/>
      <c r="E233" s="58"/>
      <c r="F233" s="58"/>
      <c r="G233" s="58" t="s">
        <v>434</v>
      </c>
      <c r="H233" s="17" t="s">
        <v>527</v>
      </c>
      <c r="I233" s="58" t="s">
        <v>436</v>
      </c>
      <c r="J233" s="60">
        <v>169707.3</v>
      </c>
    </row>
    <row r="234" spans="1:10" ht="0.95" customHeight="1" thickTop="1">
      <c r="A234" s="18"/>
      <c r="B234" s="18"/>
      <c r="C234" s="18"/>
      <c r="D234" s="18"/>
      <c r="E234" s="18"/>
      <c r="F234" s="18"/>
      <c r="G234" s="18"/>
      <c r="H234" s="18"/>
      <c r="I234" s="18"/>
      <c r="J234" s="18"/>
    </row>
    <row r="235" spans="1:10" ht="18" customHeight="1">
      <c r="A235" s="64" t="s">
        <v>129</v>
      </c>
      <c r="B235" s="71" t="s">
        <v>52</v>
      </c>
      <c r="C235" s="64" t="s">
        <v>53</v>
      </c>
      <c r="D235" s="64" t="s">
        <v>10</v>
      </c>
      <c r="E235" s="80" t="s">
        <v>421</v>
      </c>
      <c r="F235" s="80"/>
      <c r="G235" s="70" t="s">
        <v>54</v>
      </c>
      <c r="H235" s="71" t="s">
        <v>11</v>
      </c>
      <c r="I235" s="71" t="s">
        <v>55</v>
      </c>
      <c r="J235" s="71" t="s">
        <v>12</v>
      </c>
    </row>
    <row r="236" spans="1:10" ht="39" customHeight="1">
      <c r="A236" s="65" t="s">
        <v>422</v>
      </c>
      <c r="B236" s="6" t="s">
        <v>84</v>
      </c>
      <c r="C236" s="65" t="s">
        <v>61</v>
      </c>
      <c r="D236" s="65" t="s">
        <v>85</v>
      </c>
      <c r="E236" s="81" t="s">
        <v>423</v>
      </c>
      <c r="F236" s="81"/>
      <c r="G236" s="5" t="s">
        <v>68</v>
      </c>
      <c r="H236" s="11">
        <v>1</v>
      </c>
      <c r="I236" s="7">
        <v>334.14</v>
      </c>
      <c r="J236" s="7">
        <v>334.14</v>
      </c>
    </row>
    <row r="237" spans="1:10" ht="24" customHeight="1">
      <c r="A237" s="69" t="s">
        <v>424</v>
      </c>
      <c r="B237" s="12" t="s">
        <v>443</v>
      </c>
      <c r="C237" s="69" t="s">
        <v>66</v>
      </c>
      <c r="D237" s="69" t="s">
        <v>444</v>
      </c>
      <c r="E237" s="85" t="s">
        <v>427</v>
      </c>
      <c r="F237" s="85"/>
      <c r="G237" s="13" t="s">
        <v>428</v>
      </c>
      <c r="H237" s="14">
        <v>0.1</v>
      </c>
      <c r="I237" s="15">
        <v>26.4</v>
      </c>
      <c r="J237" s="15">
        <v>2.64</v>
      </c>
    </row>
    <row r="238" spans="1:10" ht="24" customHeight="1">
      <c r="A238" s="69" t="s">
        <v>424</v>
      </c>
      <c r="B238" s="12" t="s">
        <v>482</v>
      </c>
      <c r="C238" s="69" t="s">
        <v>66</v>
      </c>
      <c r="D238" s="69" t="s">
        <v>483</v>
      </c>
      <c r="E238" s="85" t="s">
        <v>427</v>
      </c>
      <c r="F238" s="85"/>
      <c r="G238" s="13" t="s">
        <v>428</v>
      </c>
      <c r="H238" s="14">
        <v>0.03</v>
      </c>
      <c r="I238" s="15">
        <v>33.020000000000003</v>
      </c>
      <c r="J238" s="15">
        <v>0.99</v>
      </c>
    </row>
    <row r="239" spans="1:10" ht="24" customHeight="1">
      <c r="A239" s="69" t="s">
        <v>424</v>
      </c>
      <c r="B239" s="12" t="s">
        <v>438</v>
      </c>
      <c r="C239" s="69" t="s">
        <v>66</v>
      </c>
      <c r="D239" s="69" t="s">
        <v>439</v>
      </c>
      <c r="E239" s="85" t="s">
        <v>427</v>
      </c>
      <c r="F239" s="85"/>
      <c r="G239" s="13" t="s">
        <v>428</v>
      </c>
      <c r="H239" s="14">
        <v>0.4</v>
      </c>
      <c r="I239" s="15">
        <v>21.46</v>
      </c>
      <c r="J239" s="15">
        <v>8.58</v>
      </c>
    </row>
    <row r="240" spans="1:10" ht="39" customHeight="1">
      <c r="A240" s="66" t="s">
        <v>445</v>
      </c>
      <c r="B240" s="19" t="s">
        <v>484</v>
      </c>
      <c r="C240" s="66" t="s">
        <v>66</v>
      </c>
      <c r="D240" s="66" t="s">
        <v>485</v>
      </c>
      <c r="E240" s="82" t="s">
        <v>448</v>
      </c>
      <c r="F240" s="82"/>
      <c r="G240" s="20" t="s">
        <v>113</v>
      </c>
      <c r="H240" s="21">
        <v>3.33</v>
      </c>
      <c r="I240" s="22">
        <v>46.87</v>
      </c>
      <c r="J240" s="22">
        <v>156.07</v>
      </c>
    </row>
    <row r="241" spans="1:10" ht="39" customHeight="1">
      <c r="A241" s="66" t="s">
        <v>445</v>
      </c>
      <c r="B241" s="19" t="s">
        <v>486</v>
      </c>
      <c r="C241" s="66" t="s">
        <v>66</v>
      </c>
      <c r="D241" s="66" t="s">
        <v>487</v>
      </c>
      <c r="E241" s="82" t="s">
        <v>448</v>
      </c>
      <c r="F241" s="82"/>
      <c r="G241" s="20" t="s">
        <v>113</v>
      </c>
      <c r="H241" s="21">
        <v>1</v>
      </c>
      <c r="I241" s="22">
        <v>165.86</v>
      </c>
      <c r="J241" s="22">
        <v>165.86</v>
      </c>
    </row>
    <row r="242" spans="1:10">
      <c r="A242" s="67"/>
      <c r="B242" s="67"/>
      <c r="C242" s="67"/>
      <c r="D242" s="67"/>
      <c r="E242" s="67" t="s">
        <v>429</v>
      </c>
      <c r="F242" s="16">
        <v>8.9700000000000006</v>
      </c>
      <c r="G242" s="67" t="s">
        <v>430</v>
      </c>
      <c r="H242" s="16">
        <v>0</v>
      </c>
      <c r="I242" s="67" t="s">
        <v>431</v>
      </c>
      <c r="J242" s="16">
        <v>8.9700000000000006</v>
      </c>
    </row>
    <row r="243" spans="1:10">
      <c r="A243" s="67"/>
      <c r="B243" s="67"/>
      <c r="C243" s="67"/>
      <c r="D243" s="67"/>
      <c r="E243" s="67" t="s">
        <v>432</v>
      </c>
      <c r="F243" s="16">
        <v>89.81</v>
      </c>
      <c r="G243" s="67"/>
      <c r="H243" s="83" t="s">
        <v>433</v>
      </c>
      <c r="I243" s="83"/>
      <c r="J243" s="16">
        <v>423.95</v>
      </c>
    </row>
    <row r="244" spans="1:10" ht="50.1" customHeight="1" thickBot="1">
      <c r="A244" s="58"/>
      <c r="B244" s="58"/>
      <c r="C244" s="58"/>
      <c r="D244" s="58"/>
      <c r="E244" s="58"/>
      <c r="F244" s="58"/>
      <c r="G244" s="58" t="s">
        <v>434</v>
      </c>
      <c r="H244" s="17" t="s">
        <v>488</v>
      </c>
      <c r="I244" s="58" t="s">
        <v>436</v>
      </c>
      <c r="J244" s="60">
        <v>8190.71</v>
      </c>
    </row>
    <row r="245" spans="1:10" ht="0.95" customHeight="1" thickTop="1">
      <c r="A245" s="18"/>
      <c r="B245" s="18"/>
      <c r="C245" s="18"/>
      <c r="D245" s="18"/>
      <c r="E245" s="18"/>
      <c r="F245" s="18"/>
      <c r="G245" s="18"/>
      <c r="H245" s="18"/>
      <c r="I245" s="18"/>
      <c r="J245" s="18"/>
    </row>
    <row r="246" spans="1:10" ht="24" customHeight="1">
      <c r="A246" s="68" t="s">
        <v>130</v>
      </c>
      <c r="B246" s="68"/>
      <c r="C246" s="68"/>
      <c r="D246" s="68" t="s">
        <v>131</v>
      </c>
      <c r="E246" s="68"/>
      <c r="F246" s="84"/>
      <c r="G246" s="84"/>
      <c r="H246" s="2"/>
      <c r="I246" s="68"/>
      <c r="J246" s="3">
        <v>88944.08</v>
      </c>
    </row>
    <row r="247" spans="1:10" ht="18" customHeight="1">
      <c r="A247" s="64" t="s">
        <v>132</v>
      </c>
      <c r="B247" s="71" t="s">
        <v>52</v>
      </c>
      <c r="C247" s="64" t="s">
        <v>53</v>
      </c>
      <c r="D247" s="64" t="s">
        <v>10</v>
      </c>
      <c r="E247" s="80" t="s">
        <v>421</v>
      </c>
      <c r="F247" s="80"/>
      <c r="G247" s="70" t="s">
        <v>54</v>
      </c>
      <c r="H247" s="71" t="s">
        <v>11</v>
      </c>
      <c r="I247" s="71" t="s">
        <v>55</v>
      </c>
      <c r="J247" s="71" t="s">
        <v>12</v>
      </c>
    </row>
    <row r="248" spans="1:10" ht="39" customHeight="1">
      <c r="A248" s="65" t="s">
        <v>422</v>
      </c>
      <c r="B248" s="6" t="s">
        <v>89</v>
      </c>
      <c r="C248" s="65" t="s">
        <v>61</v>
      </c>
      <c r="D248" s="65" t="s">
        <v>90</v>
      </c>
      <c r="E248" s="81" t="s">
        <v>423</v>
      </c>
      <c r="F248" s="81"/>
      <c r="G248" s="5" t="s">
        <v>82</v>
      </c>
      <c r="H248" s="11">
        <v>1</v>
      </c>
      <c r="I248" s="7">
        <v>694.28</v>
      </c>
      <c r="J248" s="7">
        <v>694.28</v>
      </c>
    </row>
    <row r="249" spans="1:10" ht="24" customHeight="1">
      <c r="A249" s="69" t="s">
        <v>424</v>
      </c>
      <c r="B249" s="12" t="s">
        <v>438</v>
      </c>
      <c r="C249" s="69" t="s">
        <v>66</v>
      </c>
      <c r="D249" s="69" t="s">
        <v>439</v>
      </c>
      <c r="E249" s="85" t="s">
        <v>427</v>
      </c>
      <c r="F249" s="85"/>
      <c r="G249" s="13" t="s">
        <v>428</v>
      </c>
      <c r="H249" s="14">
        <v>0.8</v>
      </c>
      <c r="I249" s="15">
        <v>21.46</v>
      </c>
      <c r="J249" s="15">
        <v>17.16</v>
      </c>
    </row>
    <row r="250" spans="1:10" ht="24" customHeight="1">
      <c r="A250" s="69" t="s">
        <v>424</v>
      </c>
      <c r="B250" s="12" t="s">
        <v>482</v>
      </c>
      <c r="C250" s="69" t="s">
        <v>66</v>
      </c>
      <c r="D250" s="69" t="s">
        <v>483</v>
      </c>
      <c r="E250" s="85" t="s">
        <v>427</v>
      </c>
      <c r="F250" s="85"/>
      <c r="G250" s="13" t="s">
        <v>428</v>
      </c>
      <c r="H250" s="14">
        <v>0.1</v>
      </c>
      <c r="I250" s="15">
        <v>33.020000000000003</v>
      </c>
      <c r="J250" s="15">
        <v>3.3</v>
      </c>
    </row>
    <row r="251" spans="1:10" ht="24" customHeight="1">
      <c r="A251" s="69" t="s">
        <v>424</v>
      </c>
      <c r="B251" s="12" t="s">
        <v>443</v>
      </c>
      <c r="C251" s="69" t="s">
        <v>66</v>
      </c>
      <c r="D251" s="69" t="s">
        <v>444</v>
      </c>
      <c r="E251" s="85" t="s">
        <v>427</v>
      </c>
      <c r="F251" s="85"/>
      <c r="G251" s="13" t="s">
        <v>428</v>
      </c>
      <c r="H251" s="14">
        <v>0.3</v>
      </c>
      <c r="I251" s="15">
        <v>26.4</v>
      </c>
      <c r="J251" s="15">
        <v>7.92</v>
      </c>
    </row>
    <row r="252" spans="1:10" ht="51.95" customHeight="1">
      <c r="A252" s="66" t="s">
        <v>445</v>
      </c>
      <c r="B252" s="19" t="s">
        <v>717</v>
      </c>
      <c r="C252" s="66" t="s">
        <v>61</v>
      </c>
      <c r="D252" s="66" t="s">
        <v>718</v>
      </c>
      <c r="E252" s="82" t="s">
        <v>448</v>
      </c>
      <c r="F252" s="82"/>
      <c r="G252" s="20" t="s">
        <v>74</v>
      </c>
      <c r="H252" s="21">
        <v>0.12</v>
      </c>
      <c r="I252" s="22">
        <v>5500</v>
      </c>
      <c r="J252" s="22">
        <v>660</v>
      </c>
    </row>
    <row r="253" spans="1:10" ht="24" customHeight="1">
      <c r="A253" s="66" t="s">
        <v>445</v>
      </c>
      <c r="B253" s="19" t="s">
        <v>478</v>
      </c>
      <c r="C253" s="66" t="s">
        <v>66</v>
      </c>
      <c r="D253" s="66" t="s">
        <v>479</v>
      </c>
      <c r="E253" s="82" t="s">
        <v>448</v>
      </c>
      <c r="F253" s="82"/>
      <c r="G253" s="20" t="s">
        <v>480</v>
      </c>
      <c r="H253" s="21">
        <v>0.22</v>
      </c>
      <c r="I253" s="22">
        <v>26.86</v>
      </c>
      <c r="J253" s="22">
        <v>5.9</v>
      </c>
    </row>
    <row r="254" spans="1:10">
      <c r="A254" s="67"/>
      <c r="B254" s="67"/>
      <c r="C254" s="67"/>
      <c r="D254" s="67"/>
      <c r="E254" s="67" t="s">
        <v>429</v>
      </c>
      <c r="F254" s="16">
        <v>21.11</v>
      </c>
      <c r="G254" s="67" t="s">
        <v>430</v>
      </c>
      <c r="H254" s="16">
        <v>0</v>
      </c>
      <c r="I254" s="67" t="s">
        <v>431</v>
      </c>
      <c r="J254" s="16">
        <v>21.11</v>
      </c>
    </row>
    <row r="255" spans="1:10">
      <c r="A255" s="67"/>
      <c r="B255" s="67"/>
      <c r="C255" s="67"/>
      <c r="D255" s="67"/>
      <c r="E255" s="67" t="s">
        <v>432</v>
      </c>
      <c r="F255" s="16">
        <v>186.62</v>
      </c>
      <c r="G255" s="67"/>
      <c r="H255" s="83" t="s">
        <v>433</v>
      </c>
      <c r="I255" s="83"/>
      <c r="J255" s="16">
        <v>880.9</v>
      </c>
    </row>
    <row r="256" spans="1:10" ht="50.1" customHeight="1" thickBot="1">
      <c r="A256" s="58"/>
      <c r="B256" s="58"/>
      <c r="C256" s="58"/>
      <c r="D256" s="58"/>
      <c r="E256" s="58"/>
      <c r="F256" s="58"/>
      <c r="G256" s="58" t="s">
        <v>434</v>
      </c>
      <c r="H256" s="17" t="s">
        <v>489</v>
      </c>
      <c r="I256" s="58" t="s">
        <v>436</v>
      </c>
      <c r="J256" s="60">
        <v>49612.28</v>
      </c>
    </row>
    <row r="257" spans="1:10" ht="0.95" customHeight="1" thickTop="1">
      <c r="A257" s="18"/>
      <c r="B257" s="18"/>
      <c r="C257" s="18"/>
      <c r="D257" s="18"/>
      <c r="E257" s="18"/>
      <c r="F257" s="18"/>
      <c r="G257" s="18"/>
      <c r="H257" s="18"/>
      <c r="I257" s="18"/>
      <c r="J257" s="18"/>
    </row>
    <row r="258" spans="1:10" ht="18" customHeight="1">
      <c r="A258" s="64" t="s">
        <v>133</v>
      </c>
      <c r="B258" s="71" t="s">
        <v>52</v>
      </c>
      <c r="C258" s="64" t="s">
        <v>53</v>
      </c>
      <c r="D258" s="64" t="s">
        <v>10</v>
      </c>
      <c r="E258" s="80" t="s">
        <v>421</v>
      </c>
      <c r="F258" s="80"/>
      <c r="G258" s="70" t="s">
        <v>54</v>
      </c>
      <c r="H258" s="71" t="s">
        <v>11</v>
      </c>
      <c r="I258" s="71" t="s">
        <v>55</v>
      </c>
      <c r="J258" s="71" t="s">
        <v>12</v>
      </c>
    </row>
    <row r="259" spans="1:10" ht="24" customHeight="1">
      <c r="A259" s="65" t="s">
        <v>422</v>
      </c>
      <c r="B259" s="6" t="s">
        <v>92</v>
      </c>
      <c r="C259" s="65" t="s">
        <v>61</v>
      </c>
      <c r="D259" s="65" t="s">
        <v>706</v>
      </c>
      <c r="E259" s="81" t="s">
        <v>423</v>
      </c>
      <c r="F259" s="81"/>
      <c r="G259" s="5" t="s">
        <v>82</v>
      </c>
      <c r="H259" s="11">
        <v>1</v>
      </c>
      <c r="I259" s="7">
        <v>516.66</v>
      </c>
      <c r="J259" s="7">
        <v>516.66</v>
      </c>
    </row>
    <row r="260" spans="1:10" ht="39" customHeight="1">
      <c r="A260" s="69" t="s">
        <v>424</v>
      </c>
      <c r="B260" s="12" t="s">
        <v>490</v>
      </c>
      <c r="C260" s="69" t="s">
        <v>66</v>
      </c>
      <c r="D260" s="69" t="s">
        <v>491</v>
      </c>
      <c r="E260" s="85" t="s">
        <v>460</v>
      </c>
      <c r="F260" s="85"/>
      <c r="G260" s="13" t="s">
        <v>464</v>
      </c>
      <c r="H260" s="14">
        <v>0.25</v>
      </c>
      <c r="I260" s="15">
        <v>217.47</v>
      </c>
      <c r="J260" s="15">
        <v>54.36</v>
      </c>
    </row>
    <row r="261" spans="1:10" ht="24" customHeight="1">
      <c r="A261" s="69" t="s">
        <v>424</v>
      </c>
      <c r="B261" s="12" t="s">
        <v>438</v>
      </c>
      <c r="C261" s="69" t="s">
        <v>66</v>
      </c>
      <c r="D261" s="69" t="s">
        <v>439</v>
      </c>
      <c r="E261" s="85" t="s">
        <v>427</v>
      </c>
      <c r="F261" s="85"/>
      <c r="G261" s="13" t="s">
        <v>428</v>
      </c>
      <c r="H261" s="14">
        <v>1</v>
      </c>
      <c r="I261" s="15">
        <v>21.46</v>
      </c>
      <c r="J261" s="15">
        <v>21.46</v>
      </c>
    </row>
    <row r="262" spans="1:10" ht="24" customHeight="1">
      <c r="A262" s="69" t="s">
        <v>424</v>
      </c>
      <c r="B262" s="12" t="s">
        <v>443</v>
      </c>
      <c r="C262" s="69" t="s">
        <v>66</v>
      </c>
      <c r="D262" s="69" t="s">
        <v>444</v>
      </c>
      <c r="E262" s="85" t="s">
        <v>427</v>
      </c>
      <c r="F262" s="85"/>
      <c r="G262" s="13" t="s">
        <v>428</v>
      </c>
      <c r="H262" s="14">
        <v>0.6</v>
      </c>
      <c r="I262" s="15">
        <v>26.4</v>
      </c>
      <c r="J262" s="15">
        <v>15.84</v>
      </c>
    </row>
    <row r="263" spans="1:10" ht="24" customHeight="1">
      <c r="A263" s="69" t="s">
        <v>424</v>
      </c>
      <c r="B263" s="12" t="s">
        <v>482</v>
      </c>
      <c r="C263" s="69" t="s">
        <v>66</v>
      </c>
      <c r="D263" s="69" t="s">
        <v>483</v>
      </c>
      <c r="E263" s="85" t="s">
        <v>427</v>
      </c>
      <c r="F263" s="85"/>
      <c r="G263" s="13" t="s">
        <v>428</v>
      </c>
      <c r="H263" s="14">
        <v>0.2</v>
      </c>
      <c r="I263" s="15">
        <v>33.020000000000003</v>
      </c>
      <c r="J263" s="15">
        <v>6.6</v>
      </c>
    </row>
    <row r="264" spans="1:10" ht="24" customHeight="1">
      <c r="A264" s="66" t="s">
        <v>445</v>
      </c>
      <c r="B264" s="19" t="s">
        <v>478</v>
      </c>
      <c r="C264" s="66" t="s">
        <v>66</v>
      </c>
      <c r="D264" s="66" t="s">
        <v>479</v>
      </c>
      <c r="E264" s="82" t="s">
        <v>448</v>
      </c>
      <c r="F264" s="82"/>
      <c r="G264" s="20" t="s">
        <v>480</v>
      </c>
      <c r="H264" s="21">
        <v>0.22</v>
      </c>
      <c r="I264" s="22">
        <v>26.86</v>
      </c>
      <c r="J264" s="22">
        <v>5.9</v>
      </c>
    </row>
    <row r="265" spans="1:10" ht="51.95" customHeight="1">
      <c r="A265" s="66" t="s">
        <v>445</v>
      </c>
      <c r="B265" s="19" t="s">
        <v>717</v>
      </c>
      <c r="C265" s="66" t="s">
        <v>61</v>
      </c>
      <c r="D265" s="66" t="s">
        <v>718</v>
      </c>
      <c r="E265" s="82" t="s">
        <v>448</v>
      </c>
      <c r="F265" s="82"/>
      <c r="G265" s="20" t="s">
        <v>74</v>
      </c>
      <c r="H265" s="21">
        <v>7.4999999999999997E-2</v>
      </c>
      <c r="I265" s="22">
        <v>5500</v>
      </c>
      <c r="J265" s="22">
        <v>412.5</v>
      </c>
    </row>
    <row r="266" spans="1:10">
      <c r="A266" s="67"/>
      <c r="B266" s="67"/>
      <c r="C266" s="67"/>
      <c r="D266" s="67"/>
      <c r="E266" s="67" t="s">
        <v>429</v>
      </c>
      <c r="F266" s="16">
        <v>38.36</v>
      </c>
      <c r="G266" s="67" t="s">
        <v>430</v>
      </c>
      <c r="H266" s="16">
        <v>0</v>
      </c>
      <c r="I266" s="67" t="s">
        <v>431</v>
      </c>
      <c r="J266" s="16">
        <v>38.36</v>
      </c>
    </row>
    <row r="267" spans="1:10">
      <c r="A267" s="67"/>
      <c r="B267" s="67"/>
      <c r="C267" s="67"/>
      <c r="D267" s="67"/>
      <c r="E267" s="67" t="s">
        <v>432</v>
      </c>
      <c r="F267" s="16">
        <v>138.87</v>
      </c>
      <c r="G267" s="67"/>
      <c r="H267" s="83" t="s">
        <v>433</v>
      </c>
      <c r="I267" s="83"/>
      <c r="J267" s="16">
        <v>655.53</v>
      </c>
    </row>
    <row r="268" spans="1:10" ht="50.1" customHeight="1" thickBot="1">
      <c r="A268" s="58"/>
      <c r="B268" s="58"/>
      <c r="C268" s="58"/>
      <c r="D268" s="58"/>
      <c r="E268" s="58"/>
      <c r="F268" s="58"/>
      <c r="G268" s="58" t="s">
        <v>434</v>
      </c>
      <c r="H268" s="17" t="s">
        <v>465</v>
      </c>
      <c r="I268" s="58" t="s">
        <v>436</v>
      </c>
      <c r="J268" s="60">
        <v>39331.800000000003</v>
      </c>
    </row>
    <row r="269" spans="1:10" ht="0.95" customHeight="1" thickTop="1">
      <c r="A269" s="18"/>
      <c r="B269" s="18"/>
      <c r="C269" s="18"/>
      <c r="D269" s="18"/>
      <c r="E269" s="18"/>
      <c r="F269" s="18"/>
      <c r="G269" s="18"/>
      <c r="H269" s="18"/>
      <c r="I269" s="18"/>
      <c r="J269" s="18"/>
    </row>
    <row r="270" spans="1:10" ht="24" customHeight="1">
      <c r="A270" s="68" t="s">
        <v>134</v>
      </c>
      <c r="B270" s="68"/>
      <c r="C270" s="68"/>
      <c r="D270" s="68" t="s">
        <v>94</v>
      </c>
      <c r="E270" s="68"/>
      <c r="F270" s="84"/>
      <c r="G270" s="84"/>
      <c r="H270" s="2"/>
      <c r="I270" s="68"/>
      <c r="J270" s="3">
        <v>230800.73</v>
      </c>
    </row>
    <row r="271" spans="1:10" ht="18" customHeight="1">
      <c r="A271" s="64" t="s">
        <v>135</v>
      </c>
      <c r="B271" s="71" t="s">
        <v>52</v>
      </c>
      <c r="C271" s="64" t="s">
        <v>53</v>
      </c>
      <c r="D271" s="64" t="s">
        <v>10</v>
      </c>
      <c r="E271" s="80" t="s">
        <v>421</v>
      </c>
      <c r="F271" s="80"/>
      <c r="G271" s="70" t="s">
        <v>54</v>
      </c>
      <c r="H271" s="71" t="s">
        <v>11</v>
      </c>
      <c r="I271" s="71" t="s">
        <v>55</v>
      </c>
      <c r="J271" s="71" t="s">
        <v>12</v>
      </c>
    </row>
    <row r="272" spans="1:10" ht="24" customHeight="1">
      <c r="A272" s="65" t="s">
        <v>422</v>
      </c>
      <c r="B272" s="6" t="s">
        <v>96</v>
      </c>
      <c r="C272" s="65" t="s">
        <v>61</v>
      </c>
      <c r="D272" s="65" t="s">
        <v>707</v>
      </c>
      <c r="E272" s="81" t="s">
        <v>423</v>
      </c>
      <c r="F272" s="81"/>
      <c r="G272" s="5" t="s">
        <v>82</v>
      </c>
      <c r="H272" s="11">
        <v>1</v>
      </c>
      <c r="I272" s="7">
        <v>505.79</v>
      </c>
      <c r="J272" s="7">
        <v>505.79</v>
      </c>
    </row>
    <row r="273" spans="1:10" ht="39" customHeight="1">
      <c r="A273" s="69" t="s">
        <v>424</v>
      </c>
      <c r="B273" s="12" t="s">
        <v>490</v>
      </c>
      <c r="C273" s="69" t="s">
        <v>66</v>
      </c>
      <c r="D273" s="69" t="s">
        <v>491</v>
      </c>
      <c r="E273" s="85" t="s">
        <v>460</v>
      </c>
      <c r="F273" s="85"/>
      <c r="G273" s="13" t="s">
        <v>464</v>
      </c>
      <c r="H273" s="14">
        <v>0.2</v>
      </c>
      <c r="I273" s="15">
        <v>217.47</v>
      </c>
      <c r="J273" s="15">
        <v>43.49</v>
      </c>
    </row>
    <row r="274" spans="1:10" ht="24" customHeight="1">
      <c r="A274" s="69" t="s">
        <v>424</v>
      </c>
      <c r="B274" s="12" t="s">
        <v>438</v>
      </c>
      <c r="C274" s="69" t="s">
        <v>66</v>
      </c>
      <c r="D274" s="69" t="s">
        <v>439</v>
      </c>
      <c r="E274" s="85" t="s">
        <v>427</v>
      </c>
      <c r="F274" s="85"/>
      <c r="G274" s="13" t="s">
        <v>428</v>
      </c>
      <c r="H274" s="14">
        <v>1</v>
      </c>
      <c r="I274" s="15">
        <v>21.46</v>
      </c>
      <c r="J274" s="15">
        <v>21.46</v>
      </c>
    </row>
    <row r="275" spans="1:10" ht="24" customHeight="1">
      <c r="A275" s="69" t="s">
        <v>424</v>
      </c>
      <c r="B275" s="12" t="s">
        <v>482</v>
      </c>
      <c r="C275" s="69" t="s">
        <v>66</v>
      </c>
      <c r="D275" s="69" t="s">
        <v>483</v>
      </c>
      <c r="E275" s="85" t="s">
        <v>427</v>
      </c>
      <c r="F275" s="85"/>
      <c r="G275" s="13" t="s">
        <v>428</v>
      </c>
      <c r="H275" s="14">
        <v>0.2</v>
      </c>
      <c r="I275" s="15">
        <v>33.020000000000003</v>
      </c>
      <c r="J275" s="15">
        <v>6.6</v>
      </c>
    </row>
    <row r="276" spans="1:10" ht="24" customHeight="1">
      <c r="A276" s="69" t="s">
        <v>424</v>
      </c>
      <c r="B276" s="12" t="s">
        <v>443</v>
      </c>
      <c r="C276" s="69" t="s">
        <v>66</v>
      </c>
      <c r="D276" s="69" t="s">
        <v>444</v>
      </c>
      <c r="E276" s="85" t="s">
        <v>427</v>
      </c>
      <c r="F276" s="85"/>
      <c r="G276" s="13" t="s">
        <v>428</v>
      </c>
      <c r="H276" s="14">
        <v>0.6</v>
      </c>
      <c r="I276" s="15">
        <v>26.4</v>
      </c>
      <c r="J276" s="15">
        <v>15.84</v>
      </c>
    </row>
    <row r="277" spans="1:10" ht="24" customHeight="1">
      <c r="A277" s="66" t="s">
        <v>445</v>
      </c>
      <c r="B277" s="19" t="s">
        <v>478</v>
      </c>
      <c r="C277" s="66" t="s">
        <v>66</v>
      </c>
      <c r="D277" s="66" t="s">
        <v>479</v>
      </c>
      <c r="E277" s="82" t="s">
        <v>448</v>
      </c>
      <c r="F277" s="82"/>
      <c r="G277" s="20" t="s">
        <v>480</v>
      </c>
      <c r="H277" s="21">
        <v>0.22</v>
      </c>
      <c r="I277" s="22">
        <v>26.86</v>
      </c>
      <c r="J277" s="22">
        <v>5.9</v>
      </c>
    </row>
    <row r="278" spans="1:10" ht="51.95" customHeight="1">
      <c r="A278" s="66" t="s">
        <v>445</v>
      </c>
      <c r="B278" s="19" t="s">
        <v>717</v>
      </c>
      <c r="C278" s="66" t="s">
        <v>61</v>
      </c>
      <c r="D278" s="66" t="s">
        <v>718</v>
      </c>
      <c r="E278" s="82" t="s">
        <v>448</v>
      </c>
      <c r="F278" s="82"/>
      <c r="G278" s="20" t="s">
        <v>74</v>
      </c>
      <c r="H278" s="21">
        <v>7.4999999999999997E-2</v>
      </c>
      <c r="I278" s="22">
        <v>5500</v>
      </c>
      <c r="J278" s="22">
        <v>412.5</v>
      </c>
    </row>
    <row r="279" spans="1:10">
      <c r="A279" s="67"/>
      <c r="B279" s="67"/>
      <c r="C279" s="67"/>
      <c r="D279" s="67"/>
      <c r="E279" s="67" t="s">
        <v>429</v>
      </c>
      <c r="F279" s="16">
        <v>37.29</v>
      </c>
      <c r="G279" s="67" t="s">
        <v>430</v>
      </c>
      <c r="H279" s="16">
        <v>0</v>
      </c>
      <c r="I279" s="67" t="s">
        <v>431</v>
      </c>
      <c r="J279" s="16">
        <v>37.29</v>
      </c>
    </row>
    <row r="280" spans="1:10">
      <c r="A280" s="67"/>
      <c r="B280" s="67"/>
      <c r="C280" s="67"/>
      <c r="D280" s="67"/>
      <c r="E280" s="67" t="s">
        <v>432</v>
      </c>
      <c r="F280" s="16">
        <v>135.94999999999999</v>
      </c>
      <c r="G280" s="67"/>
      <c r="H280" s="83" t="s">
        <v>433</v>
      </c>
      <c r="I280" s="83"/>
      <c r="J280" s="16">
        <v>641.74</v>
      </c>
    </row>
    <row r="281" spans="1:10" ht="50.1" customHeight="1" thickBot="1">
      <c r="A281" s="58"/>
      <c r="B281" s="58"/>
      <c r="C281" s="58"/>
      <c r="D281" s="58"/>
      <c r="E281" s="58"/>
      <c r="F281" s="58"/>
      <c r="G281" s="58" t="s">
        <v>434</v>
      </c>
      <c r="H281" s="17" t="s">
        <v>517</v>
      </c>
      <c r="I281" s="58" t="s">
        <v>436</v>
      </c>
      <c r="J281" s="60">
        <v>17326.98</v>
      </c>
    </row>
    <row r="282" spans="1:10" ht="0.95" customHeight="1" thickTop="1">
      <c r="A282" s="18"/>
      <c r="B282" s="18"/>
      <c r="C282" s="18"/>
      <c r="D282" s="18"/>
      <c r="E282" s="18"/>
      <c r="F282" s="18"/>
      <c r="G282" s="18"/>
      <c r="H282" s="18"/>
      <c r="I282" s="18"/>
      <c r="J282" s="18"/>
    </row>
    <row r="283" spans="1:10" ht="18" customHeight="1">
      <c r="A283" s="64" t="s">
        <v>136</v>
      </c>
      <c r="B283" s="71" t="s">
        <v>52</v>
      </c>
      <c r="C283" s="64" t="s">
        <v>53</v>
      </c>
      <c r="D283" s="64" t="s">
        <v>10</v>
      </c>
      <c r="E283" s="80" t="s">
        <v>421</v>
      </c>
      <c r="F283" s="80"/>
      <c r="G283" s="70" t="s">
        <v>54</v>
      </c>
      <c r="H283" s="71" t="s">
        <v>11</v>
      </c>
      <c r="I283" s="71" t="s">
        <v>55</v>
      </c>
      <c r="J283" s="71" t="s">
        <v>12</v>
      </c>
    </row>
    <row r="284" spans="1:10" ht="24" customHeight="1">
      <c r="A284" s="65" t="s">
        <v>422</v>
      </c>
      <c r="B284" s="6" t="s">
        <v>98</v>
      </c>
      <c r="C284" s="65" t="s">
        <v>61</v>
      </c>
      <c r="D284" s="65" t="s">
        <v>708</v>
      </c>
      <c r="E284" s="81" t="s">
        <v>423</v>
      </c>
      <c r="F284" s="81"/>
      <c r="G284" s="5" t="s">
        <v>82</v>
      </c>
      <c r="H284" s="11">
        <v>1</v>
      </c>
      <c r="I284" s="7">
        <v>516.66</v>
      </c>
      <c r="J284" s="7">
        <v>516.66</v>
      </c>
    </row>
    <row r="285" spans="1:10" ht="39" customHeight="1">
      <c r="A285" s="69" t="s">
        <v>424</v>
      </c>
      <c r="B285" s="12" t="s">
        <v>490</v>
      </c>
      <c r="C285" s="69" t="s">
        <v>66</v>
      </c>
      <c r="D285" s="69" t="s">
        <v>491</v>
      </c>
      <c r="E285" s="85" t="s">
        <v>460</v>
      </c>
      <c r="F285" s="85"/>
      <c r="G285" s="13" t="s">
        <v>464</v>
      </c>
      <c r="H285" s="14">
        <v>0.25</v>
      </c>
      <c r="I285" s="15">
        <v>217.47</v>
      </c>
      <c r="J285" s="15">
        <v>54.36</v>
      </c>
    </row>
    <row r="286" spans="1:10" ht="24" customHeight="1">
      <c r="A286" s="69" t="s">
        <v>424</v>
      </c>
      <c r="B286" s="12" t="s">
        <v>438</v>
      </c>
      <c r="C286" s="69" t="s">
        <v>66</v>
      </c>
      <c r="D286" s="69" t="s">
        <v>439</v>
      </c>
      <c r="E286" s="85" t="s">
        <v>427</v>
      </c>
      <c r="F286" s="85"/>
      <c r="G286" s="13" t="s">
        <v>428</v>
      </c>
      <c r="H286" s="14">
        <v>1</v>
      </c>
      <c r="I286" s="15">
        <v>21.46</v>
      </c>
      <c r="J286" s="15">
        <v>21.46</v>
      </c>
    </row>
    <row r="287" spans="1:10" ht="24" customHeight="1">
      <c r="A287" s="69" t="s">
        <v>424</v>
      </c>
      <c r="B287" s="12" t="s">
        <v>443</v>
      </c>
      <c r="C287" s="69" t="s">
        <v>66</v>
      </c>
      <c r="D287" s="69" t="s">
        <v>444</v>
      </c>
      <c r="E287" s="85" t="s">
        <v>427</v>
      </c>
      <c r="F287" s="85"/>
      <c r="G287" s="13" t="s">
        <v>428</v>
      </c>
      <c r="H287" s="14">
        <v>0.6</v>
      </c>
      <c r="I287" s="15">
        <v>26.4</v>
      </c>
      <c r="J287" s="15">
        <v>15.84</v>
      </c>
    </row>
    <row r="288" spans="1:10" ht="24" customHeight="1">
      <c r="A288" s="69" t="s">
        <v>424</v>
      </c>
      <c r="B288" s="12" t="s">
        <v>482</v>
      </c>
      <c r="C288" s="69" t="s">
        <v>66</v>
      </c>
      <c r="D288" s="69" t="s">
        <v>483</v>
      </c>
      <c r="E288" s="85" t="s">
        <v>427</v>
      </c>
      <c r="F288" s="85"/>
      <c r="G288" s="13" t="s">
        <v>428</v>
      </c>
      <c r="H288" s="14">
        <v>0.2</v>
      </c>
      <c r="I288" s="15">
        <v>33.020000000000003</v>
      </c>
      <c r="J288" s="15">
        <v>6.6</v>
      </c>
    </row>
    <row r="289" spans="1:10" ht="51.95" customHeight="1">
      <c r="A289" s="66" t="s">
        <v>445</v>
      </c>
      <c r="B289" s="19" t="s">
        <v>717</v>
      </c>
      <c r="C289" s="66" t="s">
        <v>61</v>
      </c>
      <c r="D289" s="66" t="s">
        <v>718</v>
      </c>
      <c r="E289" s="82" t="s">
        <v>448</v>
      </c>
      <c r="F289" s="82"/>
      <c r="G289" s="20" t="s">
        <v>74</v>
      </c>
      <c r="H289" s="21">
        <v>7.4999999999999997E-2</v>
      </c>
      <c r="I289" s="22">
        <v>5500</v>
      </c>
      <c r="J289" s="22">
        <v>412.5</v>
      </c>
    </row>
    <row r="290" spans="1:10" ht="24" customHeight="1">
      <c r="A290" s="66" t="s">
        <v>445</v>
      </c>
      <c r="B290" s="19" t="s">
        <v>478</v>
      </c>
      <c r="C290" s="66" t="s">
        <v>66</v>
      </c>
      <c r="D290" s="66" t="s">
        <v>479</v>
      </c>
      <c r="E290" s="82" t="s">
        <v>448</v>
      </c>
      <c r="F290" s="82"/>
      <c r="G290" s="20" t="s">
        <v>480</v>
      </c>
      <c r="H290" s="21">
        <v>0.22</v>
      </c>
      <c r="I290" s="22">
        <v>26.86</v>
      </c>
      <c r="J290" s="22">
        <v>5.9</v>
      </c>
    </row>
    <row r="291" spans="1:10">
      <c r="A291" s="67"/>
      <c r="B291" s="67"/>
      <c r="C291" s="67"/>
      <c r="D291" s="67"/>
      <c r="E291" s="67" t="s">
        <v>429</v>
      </c>
      <c r="F291" s="16">
        <v>38.36</v>
      </c>
      <c r="G291" s="67" t="s">
        <v>430</v>
      </c>
      <c r="H291" s="16">
        <v>0</v>
      </c>
      <c r="I291" s="67" t="s">
        <v>431</v>
      </c>
      <c r="J291" s="16">
        <v>38.36</v>
      </c>
    </row>
    <row r="292" spans="1:10">
      <c r="A292" s="67"/>
      <c r="B292" s="67"/>
      <c r="C292" s="67"/>
      <c r="D292" s="67"/>
      <c r="E292" s="67" t="s">
        <v>432</v>
      </c>
      <c r="F292" s="16">
        <v>138.87</v>
      </c>
      <c r="G292" s="67"/>
      <c r="H292" s="83" t="s">
        <v>433</v>
      </c>
      <c r="I292" s="83"/>
      <c r="J292" s="16">
        <v>655.53</v>
      </c>
    </row>
    <row r="293" spans="1:10" ht="50.1" customHeight="1" thickBot="1">
      <c r="A293" s="58"/>
      <c r="B293" s="58"/>
      <c r="C293" s="58"/>
      <c r="D293" s="58"/>
      <c r="E293" s="58"/>
      <c r="F293" s="58"/>
      <c r="G293" s="58" t="s">
        <v>434</v>
      </c>
      <c r="H293" s="17" t="s">
        <v>518</v>
      </c>
      <c r="I293" s="58" t="s">
        <v>436</v>
      </c>
      <c r="J293" s="60">
        <v>81941.25</v>
      </c>
    </row>
    <row r="294" spans="1:10" ht="0.95" customHeight="1" thickTop="1">
      <c r="A294" s="18"/>
      <c r="B294" s="18"/>
      <c r="C294" s="18"/>
      <c r="D294" s="18"/>
      <c r="E294" s="18"/>
      <c r="F294" s="18"/>
      <c r="G294" s="18"/>
      <c r="H294" s="18"/>
      <c r="I294" s="18"/>
      <c r="J294" s="18"/>
    </row>
    <row r="295" spans="1:10" ht="18" customHeight="1">
      <c r="A295" s="64" t="s">
        <v>137</v>
      </c>
      <c r="B295" s="71" t="s">
        <v>52</v>
      </c>
      <c r="C295" s="64" t="s">
        <v>53</v>
      </c>
      <c r="D295" s="64" t="s">
        <v>10</v>
      </c>
      <c r="E295" s="80" t="s">
        <v>421</v>
      </c>
      <c r="F295" s="80"/>
      <c r="G295" s="70" t="s">
        <v>54</v>
      </c>
      <c r="H295" s="71" t="s">
        <v>11</v>
      </c>
      <c r="I295" s="71" t="s">
        <v>55</v>
      </c>
      <c r="J295" s="71" t="s">
        <v>12</v>
      </c>
    </row>
    <row r="296" spans="1:10" ht="26.1" customHeight="1">
      <c r="A296" s="65" t="s">
        <v>422</v>
      </c>
      <c r="B296" s="6" t="s">
        <v>100</v>
      </c>
      <c r="C296" s="65" t="s">
        <v>61</v>
      </c>
      <c r="D296" s="65" t="s">
        <v>709</v>
      </c>
      <c r="E296" s="81" t="s">
        <v>423</v>
      </c>
      <c r="F296" s="81"/>
      <c r="G296" s="5" t="s">
        <v>63</v>
      </c>
      <c r="H296" s="11">
        <v>1</v>
      </c>
      <c r="I296" s="7">
        <v>513.36</v>
      </c>
      <c r="J296" s="7">
        <v>513.36</v>
      </c>
    </row>
    <row r="297" spans="1:10" ht="24" customHeight="1">
      <c r="A297" s="69" t="s">
        <v>424</v>
      </c>
      <c r="B297" s="12" t="s">
        <v>482</v>
      </c>
      <c r="C297" s="69" t="s">
        <v>66</v>
      </c>
      <c r="D297" s="69" t="s">
        <v>483</v>
      </c>
      <c r="E297" s="85" t="s">
        <v>427</v>
      </c>
      <c r="F297" s="85"/>
      <c r="G297" s="13" t="s">
        <v>428</v>
      </c>
      <c r="H297" s="14">
        <v>0.1</v>
      </c>
      <c r="I297" s="15">
        <v>33.020000000000003</v>
      </c>
      <c r="J297" s="15">
        <v>3.3</v>
      </c>
    </row>
    <row r="298" spans="1:10" ht="39" customHeight="1">
      <c r="A298" s="69" t="s">
        <v>424</v>
      </c>
      <c r="B298" s="12" t="s">
        <v>490</v>
      </c>
      <c r="C298" s="69" t="s">
        <v>66</v>
      </c>
      <c r="D298" s="69" t="s">
        <v>491</v>
      </c>
      <c r="E298" s="85" t="s">
        <v>460</v>
      </c>
      <c r="F298" s="85"/>
      <c r="G298" s="13" t="s">
        <v>464</v>
      </c>
      <c r="H298" s="14">
        <v>0.25</v>
      </c>
      <c r="I298" s="15">
        <v>217.47</v>
      </c>
      <c r="J298" s="15">
        <v>54.36</v>
      </c>
    </row>
    <row r="299" spans="1:10" ht="24" customHeight="1">
      <c r="A299" s="69" t="s">
        <v>424</v>
      </c>
      <c r="B299" s="12" t="s">
        <v>438</v>
      </c>
      <c r="C299" s="69" t="s">
        <v>66</v>
      </c>
      <c r="D299" s="69" t="s">
        <v>439</v>
      </c>
      <c r="E299" s="85" t="s">
        <v>427</v>
      </c>
      <c r="F299" s="85"/>
      <c r="G299" s="13" t="s">
        <v>428</v>
      </c>
      <c r="H299" s="14">
        <v>1</v>
      </c>
      <c r="I299" s="15">
        <v>21.46</v>
      </c>
      <c r="J299" s="15">
        <v>21.46</v>
      </c>
    </row>
    <row r="300" spans="1:10" ht="24" customHeight="1">
      <c r="A300" s="69" t="s">
        <v>424</v>
      </c>
      <c r="B300" s="12" t="s">
        <v>443</v>
      </c>
      <c r="C300" s="69" t="s">
        <v>66</v>
      </c>
      <c r="D300" s="69" t="s">
        <v>444</v>
      </c>
      <c r="E300" s="85" t="s">
        <v>427</v>
      </c>
      <c r="F300" s="85"/>
      <c r="G300" s="13" t="s">
        <v>428</v>
      </c>
      <c r="H300" s="14">
        <v>0.6</v>
      </c>
      <c r="I300" s="15">
        <v>26.4</v>
      </c>
      <c r="J300" s="15">
        <v>15.84</v>
      </c>
    </row>
    <row r="301" spans="1:10" ht="24" customHeight="1">
      <c r="A301" s="66" t="s">
        <v>445</v>
      </c>
      <c r="B301" s="19" t="s">
        <v>478</v>
      </c>
      <c r="C301" s="66" t="s">
        <v>66</v>
      </c>
      <c r="D301" s="66" t="s">
        <v>479</v>
      </c>
      <c r="E301" s="82" t="s">
        <v>448</v>
      </c>
      <c r="F301" s="82"/>
      <c r="G301" s="20" t="s">
        <v>480</v>
      </c>
      <c r="H301" s="21">
        <v>0.22</v>
      </c>
      <c r="I301" s="22">
        <v>26.86</v>
      </c>
      <c r="J301" s="22">
        <v>5.9</v>
      </c>
    </row>
    <row r="302" spans="1:10" ht="51.95" customHeight="1">
      <c r="A302" s="66" t="s">
        <v>445</v>
      </c>
      <c r="B302" s="19" t="s">
        <v>717</v>
      </c>
      <c r="C302" s="66" t="s">
        <v>61</v>
      </c>
      <c r="D302" s="66" t="s">
        <v>718</v>
      </c>
      <c r="E302" s="82" t="s">
        <v>448</v>
      </c>
      <c r="F302" s="82"/>
      <c r="G302" s="20" t="s">
        <v>74</v>
      </c>
      <c r="H302" s="21">
        <v>7.4999999999999997E-2</v>
      </c>
      <c r="I302" s="22">
        <v>5500</v>
      </c>
      <c r="J302" s="22">
        <v>412.5</v>
      </c>
    </row>
    <row r="303" spans="1:10">
      <c r="A303" s="67"/>
      <c r="B303" s="67"/>
      <c r="C303" s="67"/>
      <c r="D303" s="67"/>
      <c r="E303" s="67" t="s">
        <v>429</v>
      </c>
      <c r="F303" s="16">
        <v>35.61</v>
      </c>
      <c r="G303" s="67" t="s">
        <v>430</v>
      </c>
      <c r="H303" s="16">
        <v>0</v>
      </c>
      <c r="I303" s="67" t="s">
        <v>431</v>
      </c>
      <c r="J303" s="16">
        <v>35.61</v>
      </c>
    </row>
    <row r="304" spans="1:10">
      <c r="A304" s="67"/>
      <c r="B304" s="67"/>
      <c r="C304" s="67"/>
      <c r="D304" s="67"/>
      <c r="E304" s="67" t="s">
        <v>432</v>
      </c>
      <c r="F304" s="16">
        <v>137.99</v>
      </c>
      <c r="G304" s="67"/>
      <c r="H304" s="83" t="s">
        <v>433</v>
      </c>
      <c r="I304" s="83"/>
      <c r="J304" s="16">
        <v>651.35</v>
      </c>
    </row>
    <row r="305" spans="1:10" ht="50.1" customHeight="1" thickBot="1">
      <c r="A305" s="58"/>
      <c r="B305" s="58"/>
      <c r="C305" s="58"/>
      <c r="D305" s="58"/>
      <c r="E305" s="58"/>
      <c r="F305" s="58"/>
      <c r="G305" s="58" t="s">
        <v>434</v>
      </c>
      <c r="H305" s="17" t="s">
        <v>492</v>
      </c>
      <c r="I305" s="58" t="s">
        <v>436</v>
      </c>
      <c r="J305" s="60">
        <v>19540.5</v>
      </c>
    </row>
    <row r="306" spans="1:10" ht="0.95" customHeight="1" thickTop="1">
      <c r="A306" s="18"/>
      <c r="B306" s="18"/>
      <c r="C306" s="18"/>
      <c r="D306" s="18"/>
      <c r="E306" s="18"/>
      <c r="F306" s="18"/>
      <c r="G306" s="18"/>
      <c r="H306" s="18"/>
      <c r="I306" s="18"/>
      <c r="J306" s="18"/>
    </row>
    <row r="307" spans="1:10" ht="18" customHeight="1">
      <c r="A307" s="64" t="s">
        <v>138</v>
      </c>
      <c r="B307" s="71" t="s">
        <v>52</v>
      </c>
      <c r="C307" s="64" t="s">
        <v>53</v>
      </c>
      <c r="D307" s="64" t="s">
        <v>10</v>
      </c>
      <c r="E307" s="80" t="s">
        <v>421</v>
      </c>
      <c r="F307" s="80"/>
      <c r="G307" s="70" t="s">
        <v>54</v>
      </c>
      <c r="H307" s="71" t="s">
        <v>11</v>
      </c>
      <c r="I307" s="71" t="s">
        <v>55</v>
      </c>
      <c r="J307" s="71" t="s">
        <v>12</v>
      </c>
    </row>
    <row r="308" spans="1:10" ht="26.1" customHeight="1">
      <c r="A308" s="65" t="s">
        <v>422</v>
      </c>
      <c r="B308" s="6" t="s">
        <v>102</v>
      </c>
      <c r="C308" s="65" t="s">
        <v>61</v>
      </c>
      <c r="D308" s="65" t="s">
        <v>103</v>
      </c>
      <c r="E308" s="81" t="s">
        <v>423</v>
      </c>
      <c r="F308" s="81"/>
      <c r="G308" s="5" t="s">
        <v>82</v>
      </c>
      <c r="H308" s="11">
        <v>1</v>
      </c>
      <c r="I308" s="7">
        <v>68.040000000000006</v>
      </c>
      <c r="J308" s="7">
        <v>68.040000000000006</v>
      </c>
    </row>
    <row r="309" spans="1:10" ht="24" customHeight="1">
      <c r="A309" s="69" t="s">
        <v>424</v>
      </c>
      <c r="B309" s="12" t="s">
        <v>482</v>
      </c>
      <c r="C309" s="69" t="s">
        <v>66</v>
      </c>
      <c r="D309" s="69" t="s">
        <v>483</v>
      </c>
      <c r="E309" s="85" t="s">
        <v>427</v>
      </c>
      <c r="F309" s="85"/>
      <c r="G309" s="13" t="s">
        <v>428</v>
      </c>
      <c r="H309" s="14">
        <v>0.1</v>
      </c>
      <c r="I309" s="15">
        <v>33.020000000000003</v>
      </c>
      <c r="J309" s="15">
        <v>3.3</v>
      </c>
    </row>
    <row r="310" spans="1:10" ht="24" customHeight="1">
      <c r="A310" s="69" t="s">
        <v>424</v>
      </c>
      <c r="B310" s="12" t="s">
        <v>438</v>
      </c>
      <c r="C310" s="69" t="s">
        <v>66</v>
      </c>
      <c r="D310" s="69" t="s">
        <v>439</v>
      </c>
      <c r="E310" s="85" t="s">
        <v>427</v>
      </c>
      <c r="F310" s="85"/>
      <c r="G310" s="13" t="s">
        <v>428</v>
      </c>
      <c r="H310" s="14">
        <v>0.8</v>
      </c>
      <c r="I310" s="15">
        <v>21.46</v>
      </c>
      <c r="J310" s="15">
        <v>17.16</v>
      </c>
    </row>
    <row r="311" spans="1:10" ht="24" customHeight="1">
      <c r="A311" s="69" t="s">
        <v>424</v>
      </c>
      <c r="B311" s="12" t="s">
        <v>443</v>
      </c>
      <c r="C311" s="69" t="s">
        <v>66</v>
      </c>
      <c r="D311" s="69" t="s">
        <v>444</v>
      </c>
      <c r="E311" s="85" t="s">
        <v>427</v>
      </c>
      <c r="F311" s="85"/>
      <c r="G311" s="13" t="s">
        <v>428</v>
      </c>
      <c r="H311" s="14">
        <v>0.2</v>
      </c>
      <c r="I311" s="15">
        <v>26.4</v>
      </c>
      <c r="J311" s="15">
        <v>5.28</v>
      </c>
    </row>
    <row r="312" spans="1:10" ht="24" customHeight="1">
      <c r="A312" s="66" t="s">
        <v>445</v>
      </c>
      <c r="B312" s="19" t="s">
        <v>478</v>
      </c>
      <c r="C312" s="66" t="s">
        <v>66</v>
      </c>
      <c r="D312" s="66" t="s">
        <v>479</v>
      </c>
      <c r="E312" s="82" t="s">
        <v>448</v>
      </c>
      <c r="F312" s="82"/>
      <c r="G312" s="20" t="s">
        <v>480</v>
      </c>
      <c r="H312" s="21">
        <v>0.12</v>
      </c>
      <c r="I312" s="22">
        <v>26.86</v>
      </c>
      <c r="J312" s="22">
        <v>3.22</v>
      </c>
    </row>
    <row r="313" spans="1:10" ht="39" customHeight="1">
      <c r="A313" s="66" t="s">
        <v>445</v>
      </c>
      <c r="B313" s="19" t="s">
        <v>495</v>
      </c>
      <c r="C313" s="66" t="s">
        <v>66</v>
      </c>
      <c r="D313" s="66" t="s">
        <v>496</v>
      </c>
      <c r="E313" s="82" t="s">
        <v>448</v>
      </c>
      <c r="F313" s="82"/>
      <c r="G313" s="20" t="s">
        <v>113</v>
      </c>
      <c r="H313" s="21">
        <v>1</v>
      </c>
      <c r="I313" s="22">
        <v>39.08</v>
      </c>
      <c r="J313" s="22">
        <v>39.08</v>
      </c>
    </row>
    <row r="314" spans="1:10">
      <c r="A314" s="67"/>
      <c r="B314" s="67"/>
      <c r="C314" s="67"/>
      <c r="D314" s="67"/>
      <c r="E314" s="67" t="s">
        <v>429</v>
      </c>
      <c r="F314" s="16">
        <v>19.07</v>
      </c>
      <c r="G314" s="67" t="s">
        <v>430</v>
      </c>
      <c r="H314" s="16">
        <v>0</v>
      </c>
      <c r="I314" s="67" t="s">
        <v>431</v>
      </c>
      <c r="J314" s="16">
        <v>19.07</v>
      </c>
    </row>
    <row r="315" spans="1:10">
      <c r="A315" s="67"/>
      <c r="B315" s="67"/>
      <c r="C315" s="67"/>
      <c r="D315" s="67"/>
      <c r="E315" s="67" t="s">
        <v>432</v>
      </c>
      <c r="F315" s="16">
        <v>18.28</v>
      </c>
      <c r="G315" s="67"/>
      <c r="H315" s="83" t="s">
        <v>433</v>
      </c>
      <c r="I315" s="83"/>
      <c r="J315" s="16">
        <v>86.32</v>
      </c>
    </row>
    <row r="316" spans="1:10" ht="50.1" customHeight="1" thickBot="1">
      <c r="A316" s="58"/>
      <c r="B316" s="58"/>
      <c r="C316" s="58"/>
      <c r="D316" s="58"/>
      <c r="E316" s="58"/>
      <c r="F316" s="58"/>
      <c r="G316" s="58" t="s">
        <v>434</v>
      </c>
      <c r="H316" s="17" t="s">
        <v>519</v>
      </c>
      <c r="I316" s="58" t="s">
        <v>436</v>
      </c>
      <c r="J316" s="60">
        <v>45318</v>
      </c>
    </row>
    <row r="317" spans="1:10" ht="0.95" customHeight="1" thickTop="1">
      <c r="A317" s="18"/>
      <c r="B317" s="18"/>
      <c r="C317" s="18"/>
      <c r="D317" s="18"/>
      <c r="E317" s="18"/>
      <c r="F317" s="18"/>
      <c r="G317" s="18"/>
      <c r="H317" s="18"/>
      <c r="I317" s="18"/>
      <c r="J317" s="18"/>
    </row>
    <row r="318" spans="1:10" ht="18" customHeight="1">
      <c r="A318" s="64" t="s">
        <v>139</v>
      </c>
      <c r="B318" s="71" t="s">
        <v>52</v>
      </c>
      <c r="C318" s="64" t="s">
        <v>53</v>
      </c>
      <c r="D318" s="64" t="s">
        <v>10</v>
      </c>
      <c r="E318" s="80" t="s">
        <v>421</v>
      </c>
      <c r="F318" s="80"/>
      <c r="G318" s="70" t="s">
        <v>54</v>
      </c>
      <c r="H318" s="71" t="s">
        <v>11</v>
      </c>
      <c r="I318" s="71" t="s">
        <v>55</v>
      </c>
      <c r="J318" s="71" t="s">
        <v>12</v>
      </c>
    </row>
    <row r="319" spans="1:10" ht="26.1" customHeight="1">
      <c r="A319" s="65" t="s">
        <v>422</v>
      </c>
      <c r="B319" s="6" t="s">
        <v>105</v>
      </c>
      <c r="C319" s="65" t="s">
        <v>61</v>
      </c>
      <c r="D319" s="65" t="s">
        <v>106</v>
      </c>
      <c r="E319" s="81" t="s">
        <v>423</v>
      </c>
      <c r="F319" s="81"/>
      <c r="G319" s="5" t="s">
        <v>82</v>
      </c>
      <c r="H319" s="11">
        <v>1</v>
      </c>
      <c r="I319" s="7">
        <v>68.040000000000006</v>
      </c>
      <c r="J319" s="7">
        <v>68.040000000000006</v>
      </c>
    </row>
    <row r="320" spans="1:10" ht="24" customHeight="1">
      <c r="A320" s="69" t="s">
        <v>424</v>
      </c>
      <c r="B320" s="12" t="s">
        <v>438</v>
      </c>
      <c r="C320" s="69" t="s">
        <v>66</v>
      </c>
      <c r="D320" s="69" t="s">
        <v>439</v>
      </c>
      <c r="E320" s="85" t="s">
        <v>427</v>
      </c>
      <c r="F320" s="85"/>
      <c r="G320" s="13" t="s">
        <v>428</v>
      </c>
      <c r="H320" s="14">
        <v>0.8</v>
      </c>
      <c r="I320" s="15">
        <v>21.46</v>
      </c>
      <c r="J320" s="15">
        <v>17.16</v>
      </c>
    </row>
    <row r="321" spans="1:10" ht="24" customHeight="1">
      <c r="A321" s="69" t="s">
        <v>424</v>
      </c>
      <c r="B321" s="12" t="s">
        <v>443</v>
      </c>
      <c r="C321" s="69" t="s">
        <v>66</v>
      </c>
      <c r="D321" s="69" t="s">
        <v>444</v>
      </c>
      <c r="E321" s="85" t="s">
        <v>427</v>
      </c>
      <c r="F321" s="85"/>
      <c r="G321" s="13" t="s">
        <v>428</v>
      </c>
      <c r="H321" s="14">
        <v>0.2</v>
      </c>
      <c r="I321" s="15">
        <v>26.4</v>
      </c>
      <c r="J321" s="15">
        <v>5.28</v>
      </c>
    </row>
    <row r="322" spans="1:10" ht="24" customHeight="1">
      <c r="A322" s="69" t="s">
        <v>424</v>
      </c>
      <c r="B322" s="12" t="s">
        <v>482</v>
      </c>
      <c r="C322" s="69" t="s">
        <v>66</v>
      </c>
      <c r="D322" s="69" t="s">
        <v>483</v>
      </c>
      <c r="E322" s="85" t="s">
        <v>427</v>
      </c>
      <c r="F322" s="85"/>
      <c r="G322" s="13" t="s">
        <v>428</v>
      </c>
      <c r="H322" s="14">
        <v>0.1</v>
      </c>
      <c r="I322" s="15">
        <v>33.020000000000003</v>
      </c>
      <c r="J322" s="15">
        <v>3.3</v>
      </c>
    </row>
    <row r="323" spans="1:10" ht="39" customHeight="1">
      <c r="A323" s="66" t="s">
        <v>445</v>
      </c>
      <c r="B323" s="19" t="s">
        <v>495</v>
      </c>
      <c r="C323" s="66" t="s">
        <v>66</v>
      </c>
      <c r="D323" s="66" t="s">
        <v>496</v>
      </c>
      <c r="E323" s="82" t="s">
        <v>448</v>
      </c>
      <c r="F323" s="82"/>
      <c r="G323" s="20" t="s">
        <v>113</v>
      </c>
      <c r="H323" s="21">
        <v>1</v>
      </c>
      <c r="I323" s="22">
        <v>39.08</v>
      </c>
      <c r="J323" s="22">
        <v>39.08</v>
      </c>
    </row>
    <row r="324" spans="1:10" ht="24" customHeight="1">
      <c r="A324" s="66" t="s">
        <v>445</v>
      </c>
      <c r="B324" s="19" t="s">
        <v>478</v>
      </c>
      <c r="C324" s="66" t="s">
        <v>66</v>
      </c>
      <c r="D324" s="66" t="s">
        <v>479</v>
      </c>
      <c r="E324" s="82" t="s">
        <v>448</v>
      </c>
      <c r="F324" s="82"/>
      <c r="G324" s="20" t="s">
        <v>480</v>
      </c>
      <c r="H324" s="21">
        <v>0.12</v>
      </c>
      <c r="I324" s="22">
        <v>26.86</v>
      </c>
      <c r="J324" s="22">
        <v>3.22</v>
      </c>
    </row>
    <row r="325" spans="1:10">
      <c r="A325" s="67"/>
      <c r="B325" s="67"/>
      <c r="C325" s="67"/>
      <c r="D325" s="67"/>
      <c r="E325" s="67" t="s">
        <v>429</v>
      </c>
      <c r="F325" s="16">
        <v>19.07</v>
      </c>
      <c r="G325" s="67" t="s">
        <v>430</v>
      </c>
      <c r="H325" s="16">
        <v>0</v>
      </c>
      <c r="I325" s="67" t="s">
        <v>431</v>
      </c>
      <c r="J325" s="16">
        <v>19.07</v>
      </c>
    </row>
    <row r="326" spans="1:10">
      <c r="A326" s="67"/>
      <c r="B326" s="67"/>
      <c r="C326" s="67"/>
      <c r="D326" s="67"/>
      <c r="E326" s="67" t="s">
        <v>432</v>
      </c>
      <c r="F326" s="16">
        <v>18.28</v>
      </c>
      <c r="G326" s="67"/>
      <c r="H326" s="83" t="s">
        <v>433</v>
      </c>
      <c r="I326" s="83"/>
      <c r="J326" s="16">
        <v>86.32</v>
      </c>
    </row>
    <row r="327" spans="1:10" ht="50.1" customHeight="1" thickBot="1">
      <c r="A327" s="58"/>
      <c r="B327" s="58"/>
      <c r="C327" s="58"/>
      <c r="D327" s="58"/>
      <c r="E327" s="58"/>
      <c r="F327" s="58"/>
      <c r="G327" s="58" t="s">
        <v>434</v>
      </c>
      <c r="H327" s="17" t="s">
        <v>520</v>
      </c>
      <c r="I327" s="58" t="s">
        <v>436</v>
      </c>
      <c r="J327" s="60">
        <v>21580</v>
      </c>
    </row>
    <row r="328" spans="1:10" ht="0.95" customHeight="1" thickTop="1">
      <c r="A328" s="18"/>
      <c r="B328" s="18"/>
      <c r="C328" s="18"/>
      <c r="D328" s="18"/>
      <c r="E328" s="18"/>
      <c r="F328" s="18"/>
      <c r="G328" s="18"/>
      <c r="H328" s="18"/>
      <c r="I328" s="18"/>
      <c r="J328" s="18"/>
    </row>
    <row r="329" spans="1:10" ht="18" customHeight="1">
      <c r="A329" s="64" t="s">
        <v>140</v>
      </c>
      <c r="B329" s="71" t="s">
        <v>52</v>
      </c>
      <c r="C329" s="64" t="s">
        <v>53</v>
      </c>
      <c r="D329" s="64" t="s">
        <v>10</v>
      </c>
      <c r="E329" s="80" t="s">
        <v>421</v>
      </c>
      <c r="F329" s="80"/>
      <c r="G329" s="70" t="s">
        <v>54</v>
      </c>
      <c r="H329" s="71" t="s">
        <v>11</v>
      </c>
      <c r="I329" s="71" t="s">
        <v>55</v>
      </c>
      <c r="J329" s="71" t="s">
        <v>12</v>
      </c>
    </row>
    <row r="330" spans="1:10" ht="26.1" customHeight="1">
      <c r="A330" s="65" t="s">
        <v>422</v>
      </c>
      <c r="B330" s="6" t="s">
        <v>108</v>
      </c>
      <c r="C330" s="65" t="s">
        <v>61</v>
      </c>
      <c r="D330" s="65" t="s">
        <v>109</v>
      </c>
      <c r="E330" s="81" t="s">
        <v>423</v>
      </c>
      <c r="F330" s="81"/>
      <c r="G330" s="5" t="s">
        <v>82</v>
      </c>
      <c r="H330" s="11">
        <v>1</v>
      </c>
      <c r="I330" s="7">
        <v>444.1</v>
      </c>
      <c r="J330" s="7">
        <v>444.1</v>
      </c>
    </row>
    <row r="331" spans="1:10" ht="24" customHeight="1">
      <c r="A331" s="69" t="s">
        <v>424</v>
      </c>
      <c r="B331" s="12" t="s">
        <v>443</v>
      </c>
      <c r="C331" s="69" t="s">
        <v>66</v>
      </c>
      <c r="D331" s="69" t="s">
        <v>444</v>
      </c>
      <c r="E331" s="85" t="s">
        <v>427</v>
      </c>
      <c r="F331" s="85"/>
      <c r="G331" s="13" t="s">
        <v>428</v>
      </c>
      <c r="H331" s="14">
        <v>0.3</v>
      </c>
      <c r="I331" s="15">
        <v>26.4</v>
      </c>
      <c r="J331" s="15">
        <v>7.92</v>
      </c>
    </row>
    <row r="332" spans="1:10" ht="24" customHeight="1">
      <c r="A332" s="69" t="s">
        <v>424</v>
      </c>
      <c r="B332" s="12" t="s">
        <v>438</v>
      </c>
      <c r="C332" s="69" t="s">
        <v>66</v>
      </c>
      <c r="D332" s="69" t="s">
        <v>439</v>
      </c>
      <c r="E332" s="85" t="s">
        <v>427</v>
      </c>
      <c r="F332" s="85"/>
      <c r="G332" s="13" t="s">
        <v>428</v>
      </c>
      <c r="H332" s="14">
        <v>0.8</v>
      </c>
      <c r="I332" s="15">
        <v>21.46</v>
      </c>
      <c r="J332" s="15">
        <v>17.16</v>
      </c>
    </row>
    <row r="333" spans="1:10" ht="24" customHeight="1">
      <c r="A333" s="69" t="s">
        <v>424</v>
      </c>
      <c r="B333" s="12" t="s">
        <v>482</v>
      </c>
      <c r="C333" s="69" t="s">
        <v>66</v>
      </c>
      <c r="D333" s="69" t="s">
        <v>483</v>
      </c>
      <c r="E333" s="85" t="s">
        <v>427</v>
      </c>
      <c r="F333" s="85"/>
      <c r="G333" s="13" t="s">
        <v>428</v>
      </c>
      <c r="H333" s="14">
        <v>0.1</v>
      </c>
      <c r="I333" s="15">
        <v>33.020000000000003</v>
      </c>
      <c r="J333" s="15">
        <v>3.3</v>
      </c>
    </row>
    <row r="334" spans="1:10" ht="51.95" customHeight="1">
      <c r="A334" s="66" t="s">
        <v>445</v>
      </c>
      <c r="B334" s="19" t="s">
        <v>717</v>
      </c>
      <c r="C334" s="66" t="s">
        <v>61</v>
      </c>
      <c r="D334" s="66" t="s">
        <v>718</v>
      </c>
      <c r="E334" s="82" t="s">
        <v>448</v>
      </c>
      <c r="F334" s="82"/>
      <c r="G334" s="20" t="s">
        <v>74</v>
      </c>
      <c r="H334" s="21">
        <v>7.4999999999999997E-2</v>
      </c>
      <c r="I334" s="22">
        <v>5500</v>
      </c>
      <c r="J334" s="22">
        <v>412.5</v>
      </c>
    </row>
    <row r="335" spans="1:10" ht="24" customHeight="1">
      <c r="A335" s="66" t="s">
        <v>445</v>
      </c>
      <c r="B335" s="19" t="s">
        <v>478</v>
      </c>
      <c r="C335" s="66" t="s">
        <v>66</v>
      </c>
      <c r="D335" s="66" t="s">
        <v>479</v>
      </c>
      <c r="E335" s="82" t="s">
        <v>448</v>
      </c>
      <c r="F335" s="82"/>
      <c r="G335" s="20" t="s">
        <v>480</v>
      </c>
      <c r="H335" s="21">
        <v>0.12</v>
      </c>
      <c r="I335" s="22">
        <v>26.86</v>
      </c>
      <c r="J335" s="22">
        <v>3.22</v>
      </c>
    </row>
    <row r="336" spans="1:10">
      <c r="A336" s="67"/>
      <c r="B336" s="67"/>
      <c r="C336" s="67"/>
      <c r="D336" s="67"/>
      <c r="E336" s="67" t="s">
        <v>429</v>
      </c>
      <c r="F336" s="16">
        <v>21.11</v>
      </c>
      <c r="G336" s="67" t="s">
        <v>430</v>
      </c>
      <c r="H336" s="16">
        <v>0</v>
      </c>
      <c r="I336" s="67" t="s">
        <v>431</v>
      </c>
      <c r="J336" s="16">
        <v>21.11</v>
      </c>
    </row>
    <row r="337" spans="1:10">
      <c r="A337" s="67"/>
      <c r="B337" s="67"/>
      <c r="C337" s="67"/>
      <c r="D337" s="67"/>
      <c r="E337" s="67" t="s">
        <v>432</v>
      </c>
      <c r="F337" s="16">
        <v>119.37</v>
      </c>
      <c r="G337" s="67"/>
      <c r="H337" s="83" t="s">
        <v>433</v>
      </c>
      <c r="I337" s="83"/>
      <c r="J337" s="16">
        <v>563.47</v>
      </c>
    </row>
    <row r="338" spans="1:10" ht="50.1" customHeight="1" thickBot="1">
      <c r="A338" s="58"/>
      <c r="B338" s="58"/>
      <c r="C338" s="58"/>
      <c r="D338" s="58"/>
      <c r="E338" s="58"/>
      <c r="F338" s="58"/>
      <c r="G338" s="58" t="s">
        <v>434</v>
      </c>
      <c r="H338" s="17" t="s">
        <v>521</v>
      </c>
      <c r="I338" s="58" t="s">
        <v>436</v>
      </c>
      <c r="J338" s="60">
        <v>28173.5</v>
      </c>
    </row>
    <row r="339" spans="1:10" ht="0.95" customHeight="1" thickTop="1">
      <c r="A339" s="18"/>
      <c r="B339" s="18"/>
      <c r="C339" s="18"/>
      <c r="D339" s="18"/>
      <c r="E339" s="18"/>
      <c r="F339" s="18"/>
      <c r="G339" s="18"/>
      <c r="H339" s="18"/>
      <c r="I339" s="18"/>
      <c r="J339" s="18"/>
    </row>
    <row r="340" spans="1:10" ht="18" customHeight="1">
      <c r="A340" s="64" t="s">
        <v>141</v>
      </c>
      <c r="B340" s="71" t="s">
        <v>52</v>
      </c>
      <c r="C340" s="64" t="s">
        <v>53</v>
      </c>
      <c r="D340" s="64" t="s">
        <v>10</v>
      </c>
      <c r="E340" s="80" t="s">
        <v>421</v>
      </c>
      <c r="F340" s="80"/>
      <c r="G340" s="70" t="s">
        <v>54</v>
      </c>
      <c r="H340" s="71" t="s">
        <v>11</v>
      </c>
      <c r="I340" s="71" t="s">
        <v>55</v>
      </c>
      <c r="J340" s="71" t="s">
        <v>12</v>
      </c>
    </row>
    <row r="341" spans="1:10" ht="26.1" customHeight="1">
      <c r="A341" s="65" t="s">
        <v>422</v>
      </c>
      <c r="B341" s="6" t="s">
        <v>111</v>
      </c>
      <c r="C341" s="65" t="s">
        <v>61</v>
      </c>
      <c r="D341" s="65" t="s">
        <v>112</v>
      </c>
      <c r="E341" s="81" t="s">
        <v>423</v>
      </c>
      <c r="F341" s="81"/>
      <c r="G341" s="5" t="s">
        <v>113</v>
      </c>
      <c r="H341" s="11">
        <v>1</v>
      </c>
      <c r="I341" s="7">
        <v>266.72000000000003</v>
      </c>
      <c r="J341" s="7">
        <v>266.72000000000003</v>
      </c>
    </row>
    <row r="342" spans="1:10" ht="24" customHeight="1">
      <c r="A342" s="69" t="s">
        <v>424</v>
      </c>
      <c r="B342" s="12" t="s">
        <v>443</v>
      </c>
      <c r="C342" s="69" t="s">
        <v>66</v>
      </c>
      <c r="D342" s="69" t="s">
        <v>444</v>
      </c>
      <c r="E342" s="85" t="s">
        <v>427</v>
      </c>
      <c r="F342" s="85"/>
      <c r="G342" s="13" t="s">
        <v>428</v>
      </c>
      <c r="H342" s="14">
        <v>0.3</v>
      </c>
      <c r="I342" s="15">
        <v>26.4</v>
      </c>
      <c r="J342" s="15">
        <v>7.92</v>
      </c>
    </row>
    <row r="343" spans="1:10" ht="24" customHeight="1">
      <c r="A343" s="69" t="s">
        <v>424</v>
      </c>
      <c r="B343" s="12" t="s">
        <v>438</v>
      </c>
      <c r="C343" s="69" t="s">
        <v>66</v>
      </c>
      <c r="D343" s="69" t="s">
        <v>439</v>
      </c>
      <c r="E343" s="85" t="s">
        <v>427</v>
      </c>
      <c r="F343" s="85"/>
      <c r="G343" s="13" t="s">
        <v>428</v>
      </c>
      <c r="H343" s="14">
        <v>0.8</v>
      </c>
      <c r="I343" s="15">
        <v>21.46</v>
      </c>
      <c r="J343" s="15">
        <v>17.16</v>
      </c>
    </row>
    <row r="344" spans="1:10" ht="24" customHeight="1">
      <c r="A344" s="69" t="s">
        <v>424</v>
      </c>
      <c r="B344" s="12" t="s">
        <v>482</v>
      </c>
      <c r="C344" s="69" t="s">
        <v>66</v>
      </c>
      <c r="D344" s="69" t="s">
        <v>483</v>
      </c>
      <c r="E344" s="85" t="s">
        <v>427</v>
      </c>
      <c r="F344" s="85"/>
      <c r="G344" s="13" t="s">
        <v>428</v>
      </c>
      <c r="H344" s="14">
        <v>0.1</v>
      </c>
      <c r="I344" s="15">
        <v>33.020000000000003</v>
      </c>
      <c r="J344" s="15">
        <v>3.3</v>
      </c>
    </row>
    <row r="345" spans="1:10" ht="51.95" customHeight="1">
      <c r="A345" s="66" t="s">
        <v>445</v>
      </c>
      <c r="B345" s="19" t="s">
        <v>717</v>
      </c>
      <c r="C345" s="66" t="s">
        <v>61</v>
      </c>
      <c r="D345" s="66" t="s">
        <v>718</v>
      </c>
      <c r="E345" s="82" t="s">
        <v>448</v>
      </c>
      <c r="F345" s="82"/>
      <c r="G345" s="20" t="s">
        <v>74</v>
      </c>
      <c r="H345" s="21">
        <v>4.2750000000000003E-2</v>
      </c>
      <c r="I345" s="22">
        <v>5500</v>
      </c>
      <c r="J345" s="22">
        <v>235.12</v>
      </c>
    </row>
    <row r="346" spans="1:10" ht="24" customHeight="1">
      <c r="A346" s="66" t="s">
        <v>445</v>
      </c>
      <c r="B346" s="19" t="s">
        <v>478</v>
      </c>
      <c r="C346" s="66" t="s">
        <v>66</v>
      </c>
      <c r="D346" s="66" t="s">
        <v>479</v>
      </c>
      <c r="E346" s="82" t="s">
        <v>448</v>
      </c>
      <c r="F346" s="82"/>
      <c r="G346" s="20" t="s">
        <v>480</v>
      </c>
      <c r="H346" s="21">
        <v>0.12</v>
      </c>
      <c r="I346" s="22">
        <v>26.86</v>
      </c>
      <c r="J346" s="22">
        <v>3.22</v>
      </c>
    </row>
    <row r="347" spans="1:10">
      <c r="A347" s="67"/>
      <c r="B347" s="67"/>
      <c r="C347" s="67"/>
      <c r="D347" s="67"/>
      <c r="E347" s="67" t="s">
        <v>429</v>
      </c>
      <c r="F347" s="16">
        <v>21.11</v>
      </c>
      <c r="G347" s="67" t="s">
        <v>430</v>
      </c>
      <c r="H347" s="16">
        <v>0</v>
      </c>
      <c r="I347" s="67" t="s">
        <v>431</v>
      </c>
      <c r="J347" s="16">
        <v>21.11</v>
      </c>
    </row>
    <row r="348" spans="1:10">
      <c r="A348" s="67"/>
      <c r="B348" s="67"/>
      <c r="C348" s="67"/>
      <c r="D348" s="67"/>
      <c r="E348" s="67" t="s">
        <v>432</v>
      </c>
      <c r="F348" s="16">
        <v>71.69</v>
      </c>
      <c r="G348" s="67"/>
      <c r="H348" s="83" t="s">
        <v>433</v>
      </c>
      <c r="I348" s="83"/>
      <c r="J348" s="16">
        <v>338.41</v>
      </c>
    </row>
    <row r="349" spans="1:10" ht="50.1" customHeight="1" thickBot="1">
      <c r="A349" s="58"/>
      <c r="B349" s="58"/>
      <c r="C349" s="58"/>
      <c r="D349" s="58"/>
      <c r="E349" s="58"/>
      <c r="F349" s="58"/>
      <c r="G349" s="58" t="s">
        <v>434</v>
      </c>
      <c r="H349" s="17" t="s">
        <v>521</v>
      </c>
      <c r="I349" s="58" t="s">
        <v>436</v>
      </c>
      <c r="J349" s="60">
        <v>16920.5</v>
      </c>
    </row>
    <row r="350" spans="1:10" ht="0.95" customHeight="1" thickTop="1">
      <c r="A350" s="18"/>
      <c r="B350" s="18"/>
      <c r="C350" s="18"/>
      <c r="D350" s="18"/>
      <c r="E350" s="18"/>
      <c r="F350" s="18"/>
      <c r="G350" s="18"/>
      <c r="H350" s="18"/>
      <c r="I350" s="18"/>
      <c r="J350" s="18"/>
    </row>
    <row r="351" spans="1:10" ht="24" customHeight="1">
      <c r="A351" s="68" t="s">
        <v>142</v>
      </c>
      <c r="B351" s="68"/>
      <c r="C351" s="68"/>
      <c r="D351" s="68" t="s">
        <v>143</v>
      </c>
      <c r="E351" s="68"/>
      <c r="F351" s="84"/>
      <c r="G351" s="84"/>
      <c r="H351" s="2"/>
      <c r="I351" s="68"/>
      <c r="J351" s="3">
        <v>6331.87</v>
      </c>
    </row>
    <row r="352" spans="1:10" ht="18" customHeight="1">
      <c r="A352" s="64" t="s">
        <v>144</v>
      </c>
      <c r="B352" s="71" t="s">
        <v>52</v>
      </c>
      <c r="C352" s="64" t="s">
        <v>53</v>
      </c>
      <c r="D352" s="64" t="s">
        <v>10</v>
      </c>
      <c r="E352" s="80" t="s">
        <v>421</v>
      </c>
      <c r="F352" s="80"/>
      <c r="G352" s="70" t="s">
        <v>54</v>
      </c>
      <c r="H352" s="71" t="s">
        <v>11</v>
      </c>
      <c r="I352" s="71" t="s">
        <v>55</v>
      </c>
      <c r="J352" s="71" t="s">
        <v>12</v>
      </c>
    </row>
    <row r="353" spans="1:10" ht="26.1" customHeight="1">
      <c r="A353" s="65" t="s">
        <v>422</v>
      </c>
      <c r="B353" s="6" t="s">
        <v>117</v>
      </c>
      <c r="C353" s="65" t="s">
        <v>61</v>
      </c>
      <c r="D353" s="65" t="s">
        <v>118</v>
      </c>
      <c r="E353" s="81" t="s">
        <v>423</v>
      </c>
      <c r="F353" s="81"/>
      <c r="G353" s="5" t="s">
        <v>68</v>
      </c>
      <c r="H353" s="11">
        <v>1</v>
      </c>
      <c r="I353" s="7">
        <v>26.62</v>
      </c>
      <c r="J353" s="7">
        <v>26.62</v>
      </c>
    </row>
    <row r="354" spans="1:10" ht="24" customHeight="1">
      <c r="A354" s="69" t="s">
        <v>424</v>
      </c>
      <c r="B354" s="12" t="s">
        <v>500</v>
      </c>
      <c r="C354" s="69" t="s">
        <v>66</v>
      </c>
      <c r="D354" s="69" t="s">
        <v>501</v>
      </c>
      <c r="E354" s="85" t="s">
        <v>427</v>
      </c>
      <c r="F354" s="85"/>
      <c r="G354" s="13" t="s">
        <v>428</v>
      </c>
      <c r="H354" s="14">
        <v>0.28060000000000002</v>
      </c>
      <c r="I354" s="15">
        <v>28.49</v>
      </c>
      <c r="J354" s="15">
        <v>7.99</v>
      </c>
    </row>
    <row r="355" spans="1:10" ht="24" customHeight="1">
      <c r="A355" s="66" t="s">
        <v>445</v>
      </c>
      <c r="B355" s="19" t="s">
        <v>502</v>
      </c>
      <c r="C355" s="66" t="s">
        <v>66</v>
      </c>
      <c r="D355" s="66" t="s">
        <v>503</v>
      </c>
      <c r="E355" s="82" t="s">
        <v>448</v>
      </c>
      <c r="F355" s="82"/>
      <c r="G355" s="20" t="s">
        <v>480</v>
      </c>
      <c r="H355" s="21">
        <v>2.76E-2</v>
      </c>
      <c r="I355" s="22">
        <v>21.39</v>
      </c>
      <c r="J355" s="22">
        <v>0.59</v>
      </c>
    </row>
    <row r="356" spans="1:10" ht="26.1" customHeight="1">
      <c r="A356" s="66" t="s">
        <v>445</v>
      </c>
      <c r="B356" s="19" t="s">
        <v>504</v>
      </c>
      <c r="C356" s="66" t="s">
        <v>66</v>
      </c>
      <c r="D356" s="66" t="s">
        <v>505</v>
      </c>
      <c r="E356" s="82" t="s">
        <v>448</v>
      </c>
      <c r="F356" s="82"/>
      <c r="G356" s="20" t="s">
        <v>506</v>
      </c>
      <c r="H356" s="21">
        <v>0.4</v>
      </c>
      <c r="I356" s="22">
        <v>1.21</v>
      </c>
      <c r="J356" s="22">
        <v>0.48</v>
      </c>
    </row>
    <row r="357" spans="1:10" ht="26.1" customHeight="1">
      <c r="A357" s="66" t="s">
        <v>445</v>
      </c>
      <c r="B357" s="19" t="s">
        <v>507</v>
      </c>
      <c r="C357" s="66" t="s">
        <v>66</v>
      </c>
      <c r="D357" s="66" t="s">
        <v>508</v>
      </c>
      <c r="E357" s="82" t="s">
        <v>448</v>
      </c>
      <c r="F357" s="82"/>
      <c r="G357" s="20" t="s">
        <v>480</v>
      </c>
      <c r="H357" s="21">
        <v>0.49608000000000002</v>
      </c>
      <c r="I357" s="22">
        <v>35.409999999999997</v>
      </c>
      <c r="J357" s="22">
        <v>17.559999999999999</v>
      </c>
    </row>
    <row r="358" spans="1:10">
      <c r="A358" s="67"/>
      <c r="B358" s="67"/>
      <c r="C358" s="67"/>
      <c r="D358" s="67"/>
      <c r="E358" s="67" t="s">
        <v>429</v>
      </c>
      <c r="F358" s="16">
        <v>5.73</v>
      </c>
      <c r="G358" s="67" t="s">
        <v>430</v>
      </c>
      <c r="H358" s="16">
        <v>0</v>
      </c>
      <c r="I358" s="67" t="s">
        <v>431</v>
      </c>
      <c r="J358" s="16">
        <v>5.73</v>
      </c>
    </row>
    <row r="359" spans="1:10">
      <c r="A359" s="67"/>
      <c r="B359" s="67"/>
      <c r="C359" s="67"/>
      <c r="D359" s="67"/>
      <c r="E359" s="67" t="s">
        <v>432</v>
      </c>
      <c r="F359" s="16">
        <v>7.15</v>
      </c>
      <c r="G359" s="67"/>
      <c r="H359" s="83" t="s">
        <v>433</v>
      </c>
      <c r="I359" s="83"/>
      <c r="J359" s="16">
        <v>33.770000000000003</v>
      </c>
    </row>
    <row r="360" spans="1:10" ht="50.1" customHeight="1" thickBot="1">
      <c r="A360" s="58"/>
      <c r="B360" s="58"/>
      <c r="C360" s="58"/>
      <c r="D360" s="58"/>
      <c r="E360" s="58"/>
      <c r="F360" s="58"/>
      <c r="G360" s="58" t="s">
        <v>434</v>
      </c>
      <c r="H360" s="17" t="s">
        <v>522</v>
      </c>
      <c r="I360" s="58" t="s">
        <v>436</v>
      </c>
      <c r="J360" s="60">
        <v>6331.87</v>
      </c>
    </row>
    <row r="361" spans="1:10" ht="0.95" customHeight="1" thickTop="1">
      <c r="A361" s="18"/>
      <c r="B361" s="18"/>
      <c r="C361" s="18"/>
      <c r="D361" s="18"/>
      <c r="E361" s="18"/>
      <c r="F361" s="18"/>
      <c r="G361" s="18"/>
      <c r="H361" s="18"/>
      <c r="I361" s="18"/>
      <c r="J361" s="18"/>
    </row>
    <row r="362" spans="1:10" ht="24" customHeight="1">
      <c r="A362" s="68" t="s">
        <v>145</v>
      </c>
      <c r="B362" s="68"/>
      <c r="C362" s="68"/>
      <c r="D362" s="68" t="s">
        <v>120</v>
      </c>
      <c r="E362" s="68"/>
      <c r="F362" s="84"/>
      <c r="G362" s="84"/>
      <c r="H362" s="2"/>
      <c r="I362" s="68"/>
      <c r="J362" s="3">
        <v>13311</v>
      </c>
    </row>
    <row r="363" spans="1:10" ht="18" customHeight="1">
      <c r="A363" s="64" t="s">
        <v>146</v>
      </c>
      <c r="B363" s="71" t="s">
        <v>52</v>
      </c>
      <c r="C363" s="64" t="s">
        <v>53</v>
      </c>
      <c r="D363" s="64" t="s">
        <v>10</v>
      </c>
      <c r="E363" s="80" t="s">
        <v>421</v>
      </c>
      <c r="F363" s="80"/>
      <c r="G363" s="70" t="s">
        <v>54</v>
      </c>
      <c r="H363" s="71" t="s">
        <v>11</v>
      </c>
      <c r="I363" s="71" t="s">
        <v>55</v>
      </c>
      <c r="J363" s="71" t="s">
        <v>12</v>
      </c>
    </row>
    <row r="364" spans="1:10" ht="26.1" customHeight="1">
      <c r="A364" s="65" t="s">
        <v>422</v>
      </c>
      <c r="B364" s="6" t="s">
        <v>122</v>
      </c>
      <c r="C364" s="65" t="s">
        <v>61</v>
      </c>
      <c r="D364" s="65" t="s">
        <v>123</v>
      </c>
      <c r="E364" s="81" t="s">
        <v>423</v>
      </c>
      <c r="F364" s="81"/>
      <c r="G364" s="5" t="s">
        <v>68</v>
      </c>
      <c r="H364" s="11">
        <v>1</v>
      </c>
      <c r="I364" s="7">
        <v>93.26</v>
      </c>
      <c r="J364" s="7">
        <v>93.26</v>
      </c>
    </row>
    <row r="365" spans="1:10" ht="24" customHeight="1">
      <c r="A365" s="66" t="s">
        <v>445</v>
      </c>
      <c r="B365" s="19" t="s">
        <v>510</v>
      </c>
      <c r="C365" s="66" t="s">
        <v>66</v>
      </c>
      <c r="D365" s="66" t="s">
        <v>511</v>
      </c>
      <c r="E365" s="82" t="s">
        <v>448</v>
      </c>
      <c r="F365" s="82"/>
      <c r="G365" s="20" t="s">
        <v>451</v>
      </c>
      <c r="H365" s="21">
        <v>5</v>
      </c>
      <c r="I365" s="22">
        <v>8.2200000000000006</v>
      </c>
      <c r="J365" s="22">
        <v>41.1</v>
      </c>
    </row>
    <row r="366" spans="1:10" ht="26.1" customHeight="1">
      <c r="A366" s="66" t="s">
        <v>445</v>
      </c>
      <c r="B366" s="19" t="s">
        <v>512</v>
      </c>
      <c r="C366" s="66" t="s">
        <v>66</v>
      </c>
      <c r="D366" s="66" t="s">
        <v>513</v>
      </c>
      <c r="E366" s="82" t="s">
        <v>448</v>
      </c>
      <c r="F366" s="82"/>
      <c r="G366" s="20" t="s">
        <v>451</v>
      </c>
      <c r="H366" s="21">
        <v>2</v>
      </c>
      <c r="I366" s="22">
        <v>20.48</v>
      </c>
      <c r="J366" s="22">
        <v>40.96</v>
      </c>
    </row>
    <row r="367" spans="1:10" ht="26.1" customHeight="1">
      <c r="A367" s="66" t="s">
        <v>445</v>
      </c>
      <c r="B367" s="19" t="s">
        <v>514</v>
      </c>
      <c r="C367" s="66" t="s">
        <v>66</v>
      </c>
      <c r="D367" s="66" t="s">
        <v>515</v>
      </c>
      <c r="E367" s="82" t="s">
        <v>448</v>
      </c>
      <c r="F367" s="82"/>
      <c r="G367" s="20" t="s">
        <v>506</v>
      </c>
      <c r="H367" s="21">
        <v>2</v>
      </c>
      <c r="I367" s="22">
        <v>5.6</v>
      </c>
      <c r="J367" s="22">
        <v>11.2</v>
      </c>
    </row>
    <row r="368" spans="1:10">
      <c r="A368" s="67"/>
      <c r="B368" s="67"/>
      <c r="C368" s="67"/>
      <c r="D368" s="67"/>
      <c r="E368" s="67" t="s">
        <v>429</v>
      </c>
      <c r="F368" s="16">
        <v>0</v>
      </c>
      <c r="G368" s="67" t="s">
        <v>430</v>
      </c>
      <c r="H368" s="16">
        <v>0</v>
      </c>
      <c r="I368" s="67" t="s">
        <v>431</v>
      </c>
      <c r="J368" s="16">
        <v>0</v>
      </c>
    </row>
    <row r="369" spans="1:10">
      <c r="A369" s="67"/>
      <c r="B369" s="67"/>
      <c r="C369" s="67"/>
      <c r="D369" s="67"/>
      <c r="E369" s="67" t="s">
        <v>432</v>
      </c>
      <c r="F369" s="16">
        <v>25.06</v>
      </c>
      <c r="G369" s="67"/>
      <c r="H369" s="83" t="s">
        <v>433</v>
      </c>
      <c r="I369" s="83"/>
      <c r="J369" s="16">
        <v>118.32</v>
      </c>
    </row>
    <row r="370" spans="1:10" ht="50.1" customHeight="1" thickBot="1">
      <c r="A370" s="58"/>
      <c r="B370" s="58"/>
      <c r="C370" s="58"/>
      <c r="D370" s="58"/>
      <c r="E370" s="58"/>
      <c r="F370" s="58"/>
      <c r="G370" s="58" t="s">
        <v>434</v>
      </c>
      <c r="H370" s="17" t="s">
        <v>523</v>
      </c>
      <c r="I370" s="58" t="s">
        <v>436</v>
      </c>
      <c r="J370" s="60">
        <v>13311</v>
      </c>
    </row>
    <row r="371" spans="1:10" ht="0.95" customHeight="1" thickTop="1">
      <c r="A371" s="18"/>
      <c r="B371" s="18"/>
      <c r="C371" s="18"/>
      <c r="D371" s="18"/>
      <c r="E371" s="18"/>
      <c r="F371" s="18"/>
      <c r="G371" s="18"/>
      <c r="H371" s="18"/>
      <c r="I371" s="18"/>
      <c r="J371" s="18"/>
    </row>
    <row r="372" spans="1:10" ht="39" customHeight="1">
      <c r="A372" s="68" t="s">
        <v>22</v>
      </c>
      <c r="B372" s="68"/>
      <c r="C372" s="68"/>
      <c r="D372" s="68" t="s">
        <v>23</v>
      </c>
      <c r="E372" s="68"/>
      <c r="F372" s="84"/>
      <c r="G372" s="84"/>
      <c r="H372" s="2"/>
      <c r="I372" s="68"/>
      <c r="J372" s="3">
        <v>234338.72</v>
      </c>
    </row>
    <row r="373" spans="1:10" ht="24" customHeight="1">
      <c r="A373" s="68" t="s">
        <v>147</v>
      </c>
      <c r="B373" s="68"/>
      <c r="C373" s="68"/>
      <c r="D373" s="68" t="s">
        <v>70</v>
      </c>
      <c r="E373" s="68"/>
      <c r="F373" s="84"/>
      <c r="G373" s="84"/>
      <c r="H373" s="2"/>
      <c r="I373" s="68"/>
      <c r="J373" s="3">
        <v>2791.08</v>
      </c>
    </row>
    <row r="374" spans="1:10" ht="18" customHeight="1">
      <c r="A374" s="64" t="s">
        <v>148</v>
      </c>
      <c r="B374" s="71" t="s">
        <v>52</v>
      </c>
      <c r="C374" s="64" t="s">
        <v>53</v>
      </c>
      <c r="D374" s="64" t="s">
        <v>10</v>
      </c>
      <c r="E374" s="80" t="s">
        <v>421</v>
      </c>
      <c r="F374" s="80"/>
      <c r="G374" s="70" t="s">
        <v>54</v>
      </c>
      <c r="H374" s="71" t="s">
        <v>11</v>
      </c>
      <c r="I374" s="71" t="s">
        <v>55</v>
      </c>
      <c r="J374" s="71" t="s">
        <v>12</v>
      </c>
    </row>
    <row r="375" spans="1:10" ht="65.099999999999994" customHeight="1">
      <c r="A375" s="65" t="s">
        <v>422</v>
      </c>
      <c r="B375" s="6" t="s">
        <v>72</v>
      </c>
      <c r="C375" s="65" t="s">
        <v>66</v>
      </c>
      <c r="D375" s="65" t="s">
        <v>73</v>
      </c>
      <c r="E375" s="81" t="s">
        <v>457</v>
      </c>
      <c r="F375" s="81"/>
      <c r="G375" s="5" t="s">
        <v>74</v>
      </c>
      <c r="H375" s="11">
        <v>1</v>
      </c>
      <c r="I375" s="7">
        <v>12.32</v>
      </c>
      <c r="J375" s="7">
        <v>12.32</v>
      </c>
    </row>
    <row r="376" spans="1:10" ht="24" customHeight="1">
      <c r="A376" s="69" t="s">
        <v>424</v>
      </c>
      <c r="B376" s="12" t="s">
        <v>438</v>
      </c>
      <c r="C376" s="69" t="s">
        <v>66</v>
      </c>
      <c r="D376" s="69" t="s">
        <v>439</v>
      </c>
      <c r="E376" s="85" t="s">
        <v>427</v>
      </c>
      <c r="F376" s="85"/>
      <c r="G376" s="13" t="s">
        <v>428</v>
      </c>
      <c r="H376" s="14">
        <v>0.10238899999999999</v>
      </c>
      <c r="I376" s="15">
        <v>21.46</v>
      </c>
      <c r="J376" s="15">
        <v>2.19</v>
      </c>
    </row>
    <row r="377" spans="1:10" ht="65.099999999999994" customHeight="1">
      <c r="A377" s="69" t="s">
        <v>424</v>
      </c>
      <c r="B377" s="12" t="s">
        <v>458</v>
      </c>
      <c r="C377" s="69" t="s">
        <v>66</v>
      </c>
      <c r="D377" s="69" t="s">
        <v>459</v>
      </c>
      <c r="E377" s="85" t="s">
        <v>460</v>
      </c>
      <c r="F377" s="85"/>
      <c r="G377" s="13" t="s">
        <v>461</v>
      </c>
      <c r="H377" s="14">
        <v>5.4273599999999998E-2</v>
      </c>
      <c r="I377" s="15">
        <v>58.45</v>
      </c>
      <c r="J377" s="15">
        <v>3.17</v>
      </c>
    </row>
    <row r="378" spans="1:10" ht="65.099999999999994" customHeight="1">
      <c r="A378" s="69" t="s">
        <v>424</v>
      </c>
      <c r="B378" s="12" t="s">
        <v>462</v>
      </c>
      <c r="C378" s="69" t="s">
        <v>66</v>
      </c>
      <c r="D378" s="69" t="s">
        <v>463</v>
      </c>
      <c r="E378" s="85" t="s">
        <v>460</v>
      </c>
      <c r="F378" s="85"/>
      <c r="G378" s="13" t="s">
        <v>464</v>
      </c>
      <c r="H378" s="14">
        <v>4.8115400000000003E-2</v>
      </c>
      <c r="I378" s="15">
        <v>144.66</v>
      </c>
      <c r="J378" s="15">
        <v>6.96</v>
      </c>
    </row>
    <row r="379" spans="1:10">
      <c r="A379" s="67"/>
      <c r="B379" s="67"/>
      <c r="C379" s="67"/>
      <c r="D379" s="67"/>
      <c r="E379" s="67" t="s">
        <v>429</v>
      </c>
      <c r="F379" s="16">
        <v>3.64</v>
      </c>
      <c r="G379" s="67" t="s">
        <v>430</v>
      </c>
      <c r="H379" s="16">
        <v>0</v>
      </c>
      <c r="I379" s="67" t="s">
        <v>431</v>
      </c>
      <c r="J379" s="16">
        <v>3.64</v>
      </c>
    </row>
    <row r="380" spans="1:10">
      <c r="A380" s="67"/>
      <c r="B380" s="67"/>
      <c r="C380" s="67"/>
      <c r="D380" s="67"/>
      <c r="E380" s="67" t="s">
        <v>432</v>
      </c>
      <c r="F380" s="16">
        <v>3.31</v>
      </c>
      <c r="G380" s="67"/>
      <c r="H380" s="83" t="s">
        <v>433</v>
      </c>
      <c r="I380" s="83"/>
      <c r="J380" s="16">
        <v>15.63</v>
      </c>
    </row>
    <row r="381" spans="1:10" ht="50.1" customHeight="1" thickBot="1">
      <c r="A381" s="58"/>
      <c r="B381" s="58"/>
      <c r="C381" s="58"/>
      <c r="D381" s="58"/>
      <c r="E381" s="58"/>
      <c r="F381" s="58"/>
      <c r="G381" s="58" t="s">
        <v>434</v>
      </c>
      <c r="H381" s="17" t="s">
        <v>465</v>
      </c>
      <c r="I381" s="58" t="s">
        <v>436</v>
      </c>
      <c r="J381" s="60">
        <v>937.8</v>
      </c>
    </row>
    <row r="382" spans="1:10" ht="0.95" customHeight="1" thickTop="1">
      <c r="A382" s="18"/>
      <c r="B382" s="18"/>
      <c r="C382" s="18"/>
      <c r="D382" s="18"/>
      <c r="E382" s="18"/>
      <c r="F382" s="18"/>
      <c r="G382" s="18"/>
      <c r="H382" s="18"/>
      <c r="I382" s="18"/>
      <c r="J382" s="18"/>
    </row>
    <row r="383" spans="1:10" ht="18" customHeight="1">
      <c r="A383" s="64" t="s">
        <v>149</v>
      </c>
      <c r="B383" s="71" t="s">
        <v>52</v>
      </c>
      <c r="C383" s="64" t="s">
        <v>53</v>
      </c>
      <c r="D383" s="64" t="s">
        <v>10</v>
      </c>
      <c r="E383" s="80" t="s">
        <v>421</v>
      </c>
      <c r="F383" s="80"/>
      <c r="G383" s="70" t="s">
        <v>54</v>
      </c>
      <c r="H383" s="71" t="s">
        <v>11</v>
      </c>
      <c r="I383" s="71" t="s">
        <v>55</v>
      </c>
      <c r="J383" s="71" t="s">
        <v>12</v>
      </c>
    </row>
    <row r="384" spans="1:10" ht="65.099999999999994" customHeight="1">
      <c r="A384" s="65" t="s">
        <v>422</v>
      </c>
      <c r="B384" s="6" t="s">
        <v>76</v>
      </c>
      <c r="C384" s="65" t="s">
        <v>66</v>
      </c>
      <c r="D384" s="65" t="s">
        <v>77</v>
      </c>
      <c r="E384" s="81" t="s">
        <v>466</v>
      </c>
      <c r="F384" s="81"/>
      <c r="G384" s="5" t="s">
        <v>74</v>
      </c>
      <c r="H384" s="11">
        <v>1</v>
      </c>
      <c r="I384" s="7">
        <v>18.73</v>
      </c>
      <c r="J384" s="7">
        <v>18.73</v>
      </c>
    </row>
    <row r="385" spans="1:10" ht="24" customHeight="1">
      <c r="A385" s="69" t="s">
        <v>424</v>
      </c>
      <c r="B385" s="12" t="s">
        <v>438</v>
      </c>
      <c r="C385" s="69" t="s">
        <v>66</v>
      </c>
      <c r="D385" s="69" t="s">
        <v>439</v>
      </c>
      <c r="E385" s="85" t="s">
        <v>427</v>
      </c>
      <c r="F385" s="85"/>
      <c r="G385" s="13" t="s">
        <v>428</v>
      </c>
      <c r="H385" s="14">
        <v>0.1676</v>
      </c>
      <c r="I385" s="15">
        <v>21.46</v>
      </c>
      <c r="J385" s="15">
        <v>3.59</v>
      </c>
    </row>
    <row r="386" spans="1:10" ht="65.099999999999994" customHeight="1">
      <c r="A386" s="69" t="s">
        <v>424</v>
      </c>
      <c r="B386" s="12" t="s">
        <v>458</v>
      </c>
      <c r="C386" s="69" t="s">
        <v>66</v>
      </c>
      <c r="D386" s="69" t="s">
        <v>459</v>
      </c>
      <c r="E386" s="85" t="s">
        <v>460</v>
      </c>
      <c r="F386" s="85"/>
      <c r="G386" s="13" t="s">
        <v>461</v>
      </c>
      <c r="H386" s="14">
        <v>7.7700000000000005E-2</v>
      </c>
      <c r="I386" s="15">
        <v>58.45</v>
      </c>
      <c r="J386" s="15">
        <v>4.54</v>
      </c>
    </row>
    <row r="387" spans="1:10" ht="65.099999999999994" customHeight="1">
      <c r="A387" s="69" t="s">
        <v>424</v>
      </c>
      <c r="B387" s="12" t="s">
        <v>462</v>
      </c>
      <c r="C387" s="69" t="s">
        <v>66</v>
      </c>
      <c r="D387" s="69" t="s">
        <v>463</v>
      </c>
      <c r="E387" s="85" t="s">
        <v>460</v>
      </c>
      <c r="F387" s="85"/>
      <c r="G387" s="13" t="s">
        <v>464</v>
      </c>
      <c r="H387" s="14">
        <v>5.3800000000000001E-2</v>
      </c>
      <c r="I387" s="15">
        <v>144.66</v>
      </c>
      <c r="J387" s="15">
        <v>7.78</v>
      </c>
    </row>
    <row r="388" spans="1:10" ht="65.099999999999994" customHeight="1">
      <c r="A388" s="69" t="s">
        <v>424</v>
      </c>
      <c r="B388" s="12" t="s">
        <v>467</v>
      </c>
      <c r="C388" s="69" t="s">
        <v>66</v>
      </c>
      <c r="D388" s="69" t="s">
        <v>468</v>
      </c>
      <c r="E388" s="85" t="s">
        <v>460</v>
      </c>
      <c r="F388" s="85"/>
      <c r="G388" s="13" t="s">
        <v>461</v>
      </c>
      <c r="H388" s="14">
        <v>5.9999999999999995E-4</v>
      </c>
      <c r="I388" s="15">
        <v>75.67</v>
      </c>
      <c r="J388" s="15">
        <v>0.04</v>
      </c>
    </row>
    <row r="389" spans="1:10" ht="65.099999999999994" customHeight="1">
      <c r="A389" s="69" t="s">
        <v>424</v>
      </c>
      <c r="B389" s="12" t="s">
        <v>469</v>
      </c>
      <c r="C389" s="69" t="s">
        <v>66</v>
      </c>
      <c r="D389" s="69" t="s">
        <v>470</v>
      </c>
      <c r="E389" s="85" t="s">
        <v>460</v>
      </c>
      <c r="F389" s="85"/>
      <c r="G389" s="13" t="s">
        <v>464</v>
      </c>
      <c r="H389" s="14">
        <v>5.4000000000000003E-3</v>
      </c>
      <c r="I389" s="15">
        <v>330.13</v>
      </c>
      <c r="J389" s="15">
        <v>1.78</v>
      </c>
    </row>
    <row r="390" spans="1:10" ht="39" customHeight="1">
      <c r="A390" s="69" t="s">
        <v>424</v>
      </c>
      <c r="B390" s="12" t="s">
        <v>471</v>
      </c>
      <c r="C390" s="69" t="s">
        <v>66</v>
      </c>
      <c r="D390" s="69" t="s">
        <v>472</v>
      </c>
      <c r="E390" s="85" t="s">
        <v>460</v>
      </c>
      <c r="F390" s="85"/>
      <c r="G390" s="13" t="s">
        <v>464</v>
      </c>
      <c r="H390" s="14">
        <v>9.4200000000000006E-2</v>
      </c>
      <c r="I390" s="15">
        <v>10.66</v>
      </c>
      <c r="J390" s="15">
        <v>1</v>
      </c>
    </row>
    <row r="391" spans="1:10">
      <c r="A391" s="67"/>
      <c r="B391" s="67"/>
      <c r="C391" s="67"/>
      <c r="D391" s="67"/>
      <c r="E391" s="67" t="s">
        <v>429</v>
      </c>
      <c r="F391" s="16">
        <v>5.37</v>
      </c>
      <c r="G391" s="67" t="s">
        <v>430</v>
      </c>
      <c r="H391" s="16">
        <v>0</v>
      </c>
      <c r="I391" s="67" t="s">
        <v>431</v>
      </c>
      <c r="J391" s="16">
        <v>5.37</v>
      </c>
    </row>
    <row r="392" spans="1:10">
      <c r="A392" s="67"/>
      <c r="B392" s="67"/>
      <c r="C392" s="67"/>
      <c r="D392" s="67"/>
      <c r="E392" s="67" t="s">
        <v>432</v>
      </c>
      <c r="F392" s="16">
        <v>5.03</v>
      </c>
      <c r="G392" s="67"/>
      <c r="H392" s="83" t="s">
        <v>433</v>
      </c>
      <c r="I392" s="83"/>
      <c r="J392" s="16">
        <v>23.76</v>
      </c>
    </row>
    <row r="393" spans="1:10" ht="50.1" customHeight="1" thickBot="1">
      <c r="A393" s="58"/>
      <c r="B393" s="58"/>
      <c r="C393" s="58"/>
      <c r="D393" s="58"/>
      <c r="E393" s="58"/>
      <c r="F393" s="58"/>
      <c r="G393" s="58" t="s">
        <v>434</v>
      </c>
      <c r="H393" s="17" t="s">
        <v>473</v>
      </c>
      <c r="I393" s="58" t="s">
        <v>436</v>
      </c>
      <c r="J393" s="60">
        <v>1853.28</v>
      </c>
    </row>
    <row r="394" spans="1:10" ht="0.95" customHeight="1" thickTop="1">
      <c r="A394" s="18"/>
      <c r="B394" s="18"/>
      <c r="C394" s="18"/>
      <c r="D394" s="18"/>
      <c r="E394" s="18"/>
      <c r="F394" s="18"/>
      <c r="G394" s="18"/>
      <c r="H394" s="18"/>
      <c r="I394" s="18"/>
      <c r="J394" s="18"/>
    </row>
    <row r="395" spans="1:10" ht="24" customHeight="1">
      <c r="A395" s="68" t="s">
        <v>150</v>
      </c>
      <c r="B395" s="68"/>
      <c r="C395" s="68"/>
      <c r="D395" s="68" t="s">
        <v>79</v>
      </c>
      <c r="E395" s="68"/>
      <c r="F395" s="84"/>
      <c r="G395" s="84"/>
      <c r="H395" s="2"/>
      <c r="I395" s="68"/>
      <c r="J395" s="3">
        <v>93044.36</v>
      </c>
    </row>
    <row r="396" spans="1:10" ht="18" customHeight="1">
      <c r="A396" s="64" t="s">
        <v>151</v>
      </c>
      <c r="B396" s="71" t="s">
        <v>52</v>
      </c>
      <c r="C396" s="64" t="s">
        <v>53</v>
      </c>
      <c r="D396" s="64" t="s">
        <v>10</v>
      </c>
      <c r="E396" s="80" t="s">
        <v>421</v>
      </c>
      <c r="F396" s="80"/>
      <c r="G396" s="70" t="s">
        <v>54</v>
      </c>
      <c r="H396" s="71" t="s">
        <v>11</v>
      </c>
      <c r="I396" s="71" t="s">
        <v>55</v>
      </c>
      <c r="J396" s="71" t="s">
        <v>12</v>
      </c>
    </row>
    <row r="397" spans="1:10" ht="24" customHeight="1">
      <c r="A397" s="65" t="s">
        <v>422</v>
      </c>
      <c r="B397" s="6" t="s">
        <v>81</v>
      </c>
      <c r="C397" s="65" t="s">
        <v>61</v>
      </c>
      <c r="D397" s="65" t="s">
        <v>705</v>
      </c>
      <c r="E397" s="81" t="s">
        <v>423</v>
      </c>
      <c r="F397" s="81"/>
      <c r="G397" s="5" t="s">
        <v>82</v>
      </c>
      <c r="H397" s="11">
        <v>1</v>
      </c>
      <c r="I397" s="7">
        <v>636.92999999999995</v>
      </c>
      <c r="J397" s="7">
        <v>636.92999999999995</v>
      </c>
    </row>
    <row r="398" spans="1:10" ht="39" customHeight="1">
      <c r="A398" s="69" t="s">
        <v>424</v>
      </c>
      <c r="B398" s="12" t="s">
        <v>474</v>
      </c>
      <c r="C398" s="69" t="s">
        <v>66</v>
      </c>
      <c r="D398" s="69" t="s">
        <v>475</v>
      </c>
      <c r="E398" s="85" t="s">
        <v>460</v>
      </c>
      <c r="F398" s="85"/>
      <c r="G398" s="13" t="s">
        <v>464</v>
      </c>
      <c r="H398" s="14">
        <v>0.8</v>
      </c>
      <c r="I398" s="15">
        <v>208.04</v>
      </c>
      <c r="J398" s="15">
        <v>166.43</v>
      </c>
    </row>
    <row r="399" spans="1:10" ht="24" customHeight="1">
      <c r="A399" s="69" t="s">
        <v>424</v>
      </c>
      <c r="B399" s="12" t="s">
        <v>438</v>
      </c>
      <c r="C399" s="69" t="s">
        <v>66</v>
      </c>
      <c r="D399" s="69" t="s">
        <v>439</v>
      </c>
      <c r="E399" s="85" t="s">
        <v>427</v>
      </c>
      <c r="F399" s="85"/>
      <c r="G399" s="13" t="s">
        <v>428</v>
      </c>
      <c r="H399" s="14">
        <v>1</v>
      </c>
      <c r="I399" s="15">
        <v>21.46</v>
      </c>
      <c r="J399" s="15">
        <v>21.46</v>
      </c>
    </row>
    <row r="400" spans="1:10" ht="24" customHeight="1">
      <c r="A400" s="69" t="s">
        <v>424</v>
      </c>
      <c r="B400" s="12" t="s">
        <v>443</v>
      </c>
      <c r="C400" s="69" t="s">
        <v>66</v>
      </c>
      <c r="D400" s="69" t="s">
        <v>444</v>
      </c>
      <c r="E400" s="85" t="s">
        <v>427</v>
      </c>
      <c r="F400" s="85"/>
      <c r="G400" s="13" t="s">
        <v>428</v>
      </c>
      <c r="H400" s="14">
        <v>0.6</v>
      </c>
      <c r="I400" s="15">
        <v>26.4</v>
      </c>
      <c r="J400" s="15">
        <v>15.84</v>
      </c>
    </row>
    <row r="401" spans="1:10" ht="26.1" customHeight="1">
      <c r="A401" s="69" t="s">
        <v>424</v>
      </c>
      <c r="B401" s="12" t="s">
        <v>476</v>
      </c>
      <c r="C401" s="69" t="s">
        <v>66</v>
      </c>
      <c r="D401" s="69" t="s">
        <v>477</v>
      </c>
      <c r="E401" s="85" t="s">
        <v>427</v>
      </c>
      <c r="F401" s="85"/>
      <c r="G401" s="13" t="s">
        <v>428</v>
      </c>
      <c r="H401" s="14">
        <v>0.8</v>
      </c>
      <c r="I401" s="15">
        <v>21.85</v>
      </c>
      <c r="J401" s="15">
        <v>17.48</v>
      </c>
    </row>
    <row r="402" spans="1:10" ht="24" customHeight="1">
      <c r="A402" s="66" t="s">
        <v>445</v>
      </c>
      <c r="B402" s="19" t="s">
        <v>478</v>
      </c>
      <c r="C402" s="66" t="s">
        <v>66</v>
      </c>
      <c r="D402" s="66" t="s">
        <v>479</v>
      </c>
      <c r="E402" s="82" t="s">
        <v>448</v>
      </c>
      <c r="F402" s="82"/>
      <c r="G402" s="20" t="s">
        <v>480</v>
      </c>
      <c r="H402" s="21">
        <v>0.12</v>
      </c>
      <c r="I402" s="22">
        <v>26.86</v>
      </c>
      <c r="J402" s="22">
        <v>3.22</v>
      </c>
    </row>
    <row r="403" spans="1:10" ht="51.95" customHeight="1">
      <c r="A403" s="66" t="s">
        <v>445</v>
      </c>
      <c r="B403" s="19" t="s">
        <v>717</v>
      </c>
      <c r="C403" s="66" t="s">
        <v>61</v>
      </c>
      <c r="D403" s="66" t="s">
        <v>718</v>
      </c>
      <c r="E403" s="82" t="s">
        <v>448</v>
      </c>
      <c r="F403" s="82"/>
      <c r="G403" s="20" t="s">
        <v>74</v>
      </c>
      <c r="H403" s="21">
        <v>7.4999999999999997E-2</v>
      </c>
      <c r="I403" s="22">
        <v>5500</v>
      </c>
      <c r="J403" s="22">
        <v>412.5</v>
      </c>
    </row>
    <row r="404" spans="1:10">
      <c r="A404" s="67"/>
      <c r="B404" s="67"/>
      <c r="C404" s="67"/>
      <c r="D404" s="67"/>
      <c r="E404" s="67" t="s">
        <v>429</v>
      </c>
      <c r="F404" s="16">
        <v>67.88</v>
      </c>
      <c r="G404" s="67" t="s">
        <v>430</v>
      </c>
      <c r="H404" s="16">
        <v>0</v>
      </c>
      <c r="I404" s="67" t="s">
        <v>431</v>
      </c>
      <c r="J404" s="16">
        <v>67.88</v>
      </c>
    </row>
    <row r="405" spans="1:10">
      <c r="A405" s="67"/>
      <c r="B405" s="67"/>
      <c r="C405" s="67"/>
      <c r="D405" s="67"/>
      <c r="E405" s="67" t="s">
        <v>432</v>
      </c>
      <c r="F405" s="16">
        <v>171.2</v>
      </c>
      <c r="G405" s="67"/>
      <c r="H405" s="83" t="s">
        <v>433</v>
      </c>
      <c r="I405" s="83"/>
      <c r="J405" s="16">
        <v>808.13</v>
      </c>
    </row>
    <row r="406" spans="1:10" ht="50.1" customHeight="1" thickBot="1">
      <c r="A406" s="58"/>
      <c r="B406" s="58"/>
      <c r="C406" s="58"/>
      <c r="D406" s="58"/>
      <c r="E406" s="58"/>
      <c r="F406" s="58"/>
      <c r="G406" s="58" t="s">
        <v>434</v>
      </c>
      <c r="H406" s="17" t="s">
        <v>509</v>
      </c>
      <c r="I406" s="58" t="s">
        <v>436</v>
      </c>
      <c r="J406" s="60">
        <v>84853.65</v>
      </c>
    </row>
    <row r="407" spans="1:10" ht="0.95" customHeight="1" thickTop="1">
      <c r="A407" s="18"/>
      <c r="B407" s="18"/>
      <c r="C407" s="18"/>
      <c r="D407" s="18"/>
      <c r="E407" s="18"/>
      <c r="F407" s="18"/>
      <c r="G407" s="18"/>
      <c r="H407" s="18"/>
      <c r="I407" s="18"/>
      <c r="J407" s="18"/>
    </row>
    <row r="408" spans="1:10" ht="18" customHeight="1">
      <c r="A408" s="64" t="s">
        <v>152</v>
      </c>
      <c r="B408" s="71" t="s">
        <v>52</v>
      </c>
      <c r="C408" s="64" t="s">
        <v>53</v>
      </c>
      <c r="D408" s="64" t="s">
        <v>10</v>
      </c>
      <c r="E408" s="80" t="s">
        <v>421</v>
      </c>
      <c r="F408" s="80"/>
      <c r="G408" s="70" t="s">
        <v>54</v>
      </c>
      <c r="H408" s="71" t="s">
        <v>11</v>
      </c>
      <c r="I408" s="71" t="s">
        <v>55</v>
      </c>
      <c r="J408" s="71" t="s">
        <v>12</v>
      </c>
    </row>
    <row r="409" spans="1:10" ht="39" customHeight="1">
      <c r="A409" s="65" t="s">
        <v>422</v>
      </c>
      <c r="B409" s="6" t="s">
        <v>84</v>
      </c>
      <c r="C409" s="65" t="s">
        <v>61</v>
      </c>
      <c r="D409" s="65" t="s">
        <v>85</v>
      </c>
      <c r="E409" s="81" t="s">
        <v>423</v>
      </c>
      <c r="F409" s="81"/>
      <c r="G409" s="5" t="s">
        <v>68</v>
      </c>
      <c r="H409" s="11">
        <v>1</v>
      </c>
      <c r="I409" s="7">
        <v>334.14</v>
      </c>
      <c r="J409" s="7">
        <v>334.14</v>
      </c>
    </row>
    <row r="410" spans="1:10" ht="24" customHeight="1">
      <c r="A410" s="69" t="s">
        <v>424</v>
      </c>
      <c r="B410" s="12" t="s">
        <v>443</v>
      </c>
      <c r="C410" s="69" t="s">
        <v>66</v>
      </c>
      <c r="D410" s="69" t="s">
        <v>444</v>
      </c>
      <c r="E410" s="85" t="s">
        <v>427</v>
      </c>
      <c r="F410" s="85"/>
      <c r="G410" s="13" t="s">
        <v>428</v>
      </c>
      <c r="H410" s="14">
        <v>0.1</v>
      </c>
      <c r="I410" s="15">
        <v>26.4</v>
      </c>
      <c r="J410" s="15">
        <v>2.64</v>
      </c>
    </row>
    <row r="411" spans="1:10" ht="24" customHeight="1">
      <c r="A411" s="69" t="s">
        <v>424</v>
      </c>
      <c r="B411" s="12" t="s">
        <v>482</v>
      </c>
      <c r="C411" s="69" t="s">
        <v>66</v>
      </c>
      <c r="D411" s="69" t="s">
        <v>483</v>
      </c>
      <c r="E411" s="85" t="s">
        <v>427</v>
      </c>
      <c r="F411" s="85"/>
      <c r="G411" s="13" t="s">
        <v>428</v>
      </c>
      <c r="H411" s="14">
        <v>0.03</v>
      </c>
      <c r="I411" s="15">
        <v>33.020000000000003</v>
      </c>
      <c r="J411" s="15">
        <v>0.99</v>
      </c>
    </row>
    <row r="412" spans="1:10" ht="24" customHeight="1">
      <c r="A412" s="69" t="s">
        <v>424</v>
      </c>
      <c r="B412" s="12" t="s">
        <v>438</v>
      </c>
      <c r="C412" s="69" t="s">
        <v>66</v>
      </c>
      <c r="D412" s="69" t="s">
        <v>439</v>
      </c>
      <c r="E412" s="85" t="s">
        <v>427</v>
      </c>
      <c r="F412" s="85"/>
      <c r="G412" s="13" t="s">
        <v>428</v>
      </c>
      <c r="H412" s="14">
        <v>0.4</v>
      </c>
      <c r="I412" s="15">
        <v>21.46</v>
      </c>
      <c r="J412" s="15">
        <v>8.58</v>
      </c>
    </row>
    <row r="413" spans="1:10" ht="39" customHeight="1">
      <c r="A413" s="66" t="s">
        <v>445</v>
      </c>
      <c r="B413" s="19" t="s">
        <v>484</v>
      </c>
      <c r="C413" s="66" t="s">
        <v>66</v>
      </c>
      <c r="D413" s="66" t="s">
        <v>485</v>
      </c>
      <c r="E413" s="82" t="s">
        <v>448</v>
      </c>
      <c r="F413" s="82"/>
      <c r="G413" s="20" t="s">
        <v>113</v>
      </c>
      <c r="H413" s="21">
        <v>3.33</v>
      </c>
      <c r="I413" s="22">
        <v>46.87</v>
      </c>
      <c r="J413" s="22">
        <v>156.07</v>
      </c>
    </row>
    <row r="414" spans="1:10" ht="39" customHeight="1">
      <c r="A414" s="66" t="s">
        <v>445</v>
      </c>
      <c r="B414" s="19" t="s">
        <v>486</v>
      </c>
      <c r="C414" s="66" t="s">
        <v>66</v>
      </c>
      <c r="D414" s="66" t="s">
        <v>487</v>
      </c>
      <c r="E414" s="82" t="s">
        <v>448</v>
      </c>
      <c r="F414" s="82"/>
      <c r="G414" s="20" t="s">
        <v>113</v>
      </c>
      <c r="H414" s="21">
        <v>1</v>
      </c>
      <c r="I414" s="22">
        <v>165.86</v>
      </c>
      <c r="J414" s="22">
        <v>165.86</v>
      </c>
    </row>
    <row r="415" spans="1:10">
      <c r="A415" s="67"/>
      <c r="B415" s="67"/>
      <c r="C415" s="67"/>
      <c r="D415" s="67"/>
      <c r="E415" s="67" t="s">
        <v>429</v>
      </c>
      <c r="F415" s="16">
        <v>8.9700000000000006</v>
      </c>
      <c r="G415" s="67" t="s">
        <v>430</v>
      </c>
      <c r="H415" s="16">
        <v>0</v>
      </c>
      <c r="I415" s="67" t="s">
        <v>431</v>
      </c>
      <c r="J415" s="16">
        <v>8.9700000000000006</v>
      </c>
    </row>
    <row r="416" spans="1:10">
      <c r="A416" s="67"/>
      <c r="B416" s="67"/>
      <c r="C416" s="67"/>
      <c r="D416" s="67"/>
      <c r="E416" s="67" t="s">
        <v>432</v>
      </c>
      <c r="F416" s="16">
        <v>89.81</v>
      </c>
      <c r="G416" s="67"/>
      <c r="H416" s="83" t="s">
        <v>433</v>
      </c>
      <c r="I416" s="83"/>
      <c r="J416" s="16">
        <v>423.95</v>
      </c>
    </row>
    <row r="417" spans="1:10" ht="50.1" customHeight="1" thickBot="1">
      <c r="A417" s="58"/>
      <c r="B417" s="58"/>
      <c r="C417" s="58"/>
      <c r="D417" s="58"/>
      <c r="E417" s="58"/>
      <c r="F417" s="58"/>
      <c r="G417" s="58" t="s">
        <v>434</v>
      </c>
      <c r="H417" s="17" t="s">
        <v>488</v>
      </c>
      <c r="I417" s="58" t="s">
        <v>436</v>
      </c>
      <c r="J417" s="60">
        <v>8190.71</v>
      </c>
    </row>
    <row r="418" spans="1:10" ht="0.95" customHeight="1" thickTop="1">
      <c r="A418" s="18"/>
      <c r="B418" s="18"/>
      <c r="C418" s="18"/>
      <c r="D418" s="18"/>
      <c r="E418" s="18"/>
      <c r="F418" s="18"/>
      <c r="G418" s="18"/>
      <c r="H418" s="18"/>
      <c r="I418" s="18"/>
      <c r="J418" s="18"/>
    </row>
    <row r="419" spans="1:10" ht="24" customHeight="1">
      <c r="A419" s="68" t="s">
        <v>153</v>
      </c>
      <c r="B419" s="68"/>
      <c r="C419" s="68"/>
      <c r="D419" s="68" t="s">
        <v>131</v>
      </c>
      <c r="E419" s="68"/>
      <c r="F419" s="84"/>
      <c r="G419" s="84"/>
      <c r="H419" s="2"/>
      <c r="I419" s="68"/>
      <c r="J419" s="3">
        <v>34639.089999999997</v>
      </c>
    </row>
    <row r="420" spans="1:10" ht="18" customHeight="1">
      <c r="A420" s="64" t="s">
        <v>154</v>
      </c>
      <c r="B420" s="71" t="s">
        <v>52</v>
      </c>
      <c r="C420" s="64" t="s">
        <v>53</v>
      </c>
      <c r="D420" s="64" t="s">
        <v>10</v>
      </c>
      <c r="E420" s="80" t="s">
        <v>421</v>
      </c>
      <c r="F420" s="80"/>
      <c r="G420" s="70" t="s">
        <v>54</v>
      </c>
      <c r="H420" s="71" t="s">
        <v>11</v>
      </c>
      <c r="I420" s="71" t="s">
        <v>55</v>
      </c>
      <c r="J420" s="71" t="s">
        <v>12</v>
      </c>
    </row>
    <row r="421" spans="1:10" ht="39" customHeight="1">
      <c r="A421" s="65" t="s">
        <v>422</v>
      </c>
      <c r="B421" s="6" t="s">
        <v>89</v>
      </c>
      <c r="C421" s="65" t="s">
        <v>61</v>
      </c>
      <c r="D421" s="65" t="s">
        <v>90</v>
      </c>
      <c r="E421" s="81" t="s">
        <v>423</v>
      </c>
      <c r="F421" s="81"/>
      <c r="G421" s="5" t="s">
        <v>82</v>
      </c>
      <c r="H421" s="11">
        <v>1</v>
      </c>
      <c r="I421" s="7">
        <v>694.28</v>
      </c>
      <c r="J421" s="7">
        <v>694.28</v>
      </c>
    </row>
    <row r="422" spans="1:10" ht="24" customHeight="1">
      <c r="A422" s="69" t="s">
        <v>424</v>
      </c>
      <c r="B422" s="12" t="s">
        <v>438</v>
      </c>
      <c r="C422" s="69" t="s">
        <v>66</v>
      </c>
      <c r="D422" s="69" t="s">
        <v>439</v>
      </c>
      <c r="E422" s="85" t="s">
        <v>427</v>
      </c>
      <c r="F422" s="85"/>
      <c r="G422" s="13" t="s">
        <v>428</v>
      </c>
      <c r="H422" s="14">
        <v>0.8</v>
      </c>
      <c r="I422" s="15">
        <v>21.46</v>
      </c>
      <c r="J422" s="15">
        <v>17.16</v>
      </c>
    </row>
    <row r="423" spans="1:10" ht="24" customHeight="1">
      <c r="A423" s="69" t="s">
        <v>424</v>
      </c>
      <c r="B423" s="12" t="s">
        <v>482</v>
      </c>
      <c r="C423" s="69" t="s">
        <v>66</v>
      </c>
      <c r="D423" s="69" t="s">
        <v>483</v>
      </c>
      <c r="E423" s="85" t="s">
        <v>427</v>
      </c>
      <c r="F423" s="85"/>
      <c r="G423" s="13" t="s">
        <v>428</v>
      </c>
      <c r="H423" s="14">
        <v>0.1</v>
      </c>
      <c r="I423" s="15">
        <v>33.020000000000003</v>
      </c>
      <c r="J423" s="15">
        <v>3.3</v>
      </c>
    </row>
    <row r="424" spans="1:10" ht="24" customHeight="1">
      <c r="A424" s="69" t="s">
        <v>424</v>
      </c>
      <c r="B424" s="12" t="s">
        <v>443</v>
      </c>
      <c r="C424" s="69" t="s">
        <v>66</v>
      </c>
      <c r="D424" s="69" t="s">
        <v>444</v>
      </c>
      <c r="E424" s="85" t="s">
        <v>427</v>
      </c>
      <c r="F424" s="85"/>
      <c r="G424" s="13" t="s">
        <v>428</v>
      </c>
      <c r="H424" s="14">
        <v>0.3</v>
      </c>
      <c r="I424" s="15">
        <v>26.4</v>
      </c>
      <c r="J424" s="15">
        <v>7.92</v>
      </c>
    </row>
    <row r="425" spans="1:10" ht="51.95" customHeight="1">
      <c r="A425" s="66" t="s">
        <v>445</v>
      </c>
      <c r="B425" s="19" t="s">
        <v>717</v>
      </c>
      <c r="C425" s="66" t="s">
        <v>61</v>
      </c>
      <c r="D425" s="66" t="s">
        <v>718</v>
      </c>
      <c r="E425" s="82" t="s">
        <v>448</v>
      </c>
      <c r="F425" s="82"/>
      <c r="G425" s="20" t="s">
        <v>74</v>
      </c>
      <c r="H425" s="21">
        <v>0.12</v>
      </c>
      <c r="I425" s="22">
        <v>5500</v>
      </c>
      <c r="J425" s="22">
        <v>660</v>
      </c>
    </row>
    <row r="426" spans="1:10" ht="24" customHeight="1">
      <c r="A426" s="66" t="s">
        <v>445</v>
      </c>
      <c r="B426" s="19" t="s">
        <v>478</v>
      </c>
      <c r="C426" s="66" t="s">
        <v>66</v>
      </c>
      <c r="D426" s="66" t="s">
        <v>479</v>
      </c>
      <c r="E426" s="82" t="s">
        <v>448</v>
      </c>
      <c r="F426" s="82"/>
      <c r="G426" s="20" t="s">
        <v>480</v>
      </c>
      <c r="H426" s="21">
        <v>0.22</v>
      </c>
      <c r="I426" s="22">
        <v>26.86</v>
      </c>
      <c r="J426" s="22">
        <v>5.9</v>
      </c>
    </row>
    <row r="427" spans="1:10">
      <c r="A427" s="67"/>
      <c r="B427" s="67"/>
      <c r="C427" s="67"/>
      <c r="D427" s="67"/>
      <c r="E427" s="67" t="s">
        <v>429</v>
      </c>
      <c r="F427" s="16">
        <v>21.11</v>
      </c>
      <c r="G427" s="67" t="s">
        <v>430</v>
      </c>
      <c r="H427" s="16">
        <v>0</v>
      </c>
      <c r="I427" s="67" t="s">
        <v>431</v>
      </c>
      <c r="J427" s="16">
        <v>21.11</v>
      </c>
    </row>
    <row r="428" spans="1:10">
      <c r="A428" s="67"/>
      <c r="B428" s="67"/>
      <c r="C428" s="67"/>
      <c r="D428" s="67"/>
      <c r="E428" s="67" t="s">
        <v>432</v>
      </c>
      <c r="F428" s="16">
        <v>186.62</v>
      </c>
      <c r="G428" s="67"/>
      <c r="H428" s="83" t="s">
        <v>433</v>
      </c>
      <c r="I428" s="83"/>
      <c r="J428" s="16">
        <v>880.9</v>
      </c>
    </row>
    <row r="429" spans="1:10" ht="50.1" customHeight="1" thickBot="1">
      <c r="A429" s="58"/>
      <c r="B429" s="58"/>
      <c r="C429" s="58"/>
      <c r="D429" s="58"/>
      <c r="E429" s="58"/>
      <c r="F429" s="58"/>
      <c r="G429" s="58" t="s">
        <v>434</v>
      </c>
      <c r="H429" s="17" t="s">
        <v>524</v>
      </c>
      <c r="I429" s="58" t="s">
        <v>436</v>
      </c>
      <c r="J429" s="60">
        <v>24806.14</v>
      </c>
    </row>
    <row r="430" spans="1:10" ht="0.95" customHeight="1" thickTop="1">
      <c r="A430" s="18"/>
      <c r="B430" s="18"/>
      <c r="C430" s="18"/>
      <c r="D430" s="18"/>
      <c r="E430" s="18"/>
      <c r="F430" s="18"/>
      <c r="G430" s="18"/>
      <c r="H430" s="18"/>
      <c r="I430" s="18"/>
      <c r="J430" s="18"/>
    </row>
    <row r="431" spans="1:10" ht="18" customHeight="1">
      <c r="A431" s="64" t="s">
        <v>155</v>
      </c>
      <c r="B431" s="71" t="s">
        <v>52</v>
      </c>
      <c r="C431" s="64" t="s">
        <v>53</v>
      </c>
      <c r="D431" s="64" t="s">
        <v>10</v>
      </c>
      <c r="E431" s="80" t="s">
        <v>421</v>
      </c>
      <c r="F431" s="80"/>
      <c r="G431" s="70" t="s">
        <v>54</v>
      </c>
      <c r="H431" s="71" t="s">
        <v>11</v>
      </c>
      <c r="I431" s="71" t="s">
        <v>55</v>
      </c>
      <c r="J431" s="71" t="s">
        <v>12</v>
      </c>
    </row>
    <row r="432" spans="1:10" ht="24" customHeight="1">
      <c r="A432" s="65" t="s">
        <v>422</v>
      </c>
      <c r="B432" s="6" t="s">
        <v>92</v>
      </c>
      <c r="C432" s="65" t="s">
        <v>61</v>
      </c>
      <c r="D432" s="65" t="s">
        <v>706</v>
      </c>
      <c r="E432" s="81" t="s">
        <v>423</v>
      </c>
      <c r="F432" s="81"/>
      <c r="G432" s="5" t="s">
        <v>82</v>
      </c>
      <c r="H432" s="11">
        <v>1</v>
      </c>
      <c r="I432" s="7">
        <v>516.66</v>
      </c>
      <c r="J432" s="7">
        <v>516.66</v>
      </c>
    </row>
    <row r="433" spans="1:10" ht="39" customHeight="1">
      <c r="A433" s="69" t="s">
        <v>424</v>
      </c>
      <c r="B433" s="12" t="s">
        <v>490</v>
      </c>
      <c r="C433" s="69" t="s">
        <v>66</v>
      </c>
      <c r="D433" s="69" t="s">
        <v>491</v>
      </c>
      <c r="E433" s="85" t="s">
        <v>460</v>
      </c>
      <c r="F433" s="85"/>
      <c r="G433" s="13" t="s">
        <v>464</v>
      </c>
      <c r="H433" s="14">
        <v>0.25</v>
      </c>
      <c r="I433" s="15">
        <v>217.47</v>
      </c>
      <c r="J433" s="15">
        <v>54.36</v>
      </c>
    </row>
    <row r="434" spans="1:10" ht="24" customHeight="1">
      <c r="A434" s="69" t="s">
        <v>424</v>
      </c>
      <c r="B434" s="12" t="s">
        <v>438</v>
      </c>
      <c r="C434" s="69" t="s">
        <v>66</v>
      </c>
      <c r="D434" s="69" t="s">
        <v>439</v>
      </c>
      <c r="E434" s="85" t="s">
        <v>427</v>
      </c>
      <c r="F434" s="85"/>
      <c r="G434" s="13" t="s">
        <v>428</v>
      </c>
      <c r="H434" s="14">
        <v>1</v>
      </c>
      <c r="I434" s="15">
        <v>21.46</v>
      </c>
      <c r="J434" s="15">
        <v>21.46</v>
      </c>
    </row>
    <row r="435" spans="1:10" ht="24" customHeight="1">
      <c r="A435" s="69" t="s">
        <v>424</v>
      </c>
      <c r="B435" s="12" t="s">
        <v>443</v>
      </c>
      <c r="C435" s="69" t="s">
        <v>66</v>
      </c>
      <c r="D435" s="69" t="s">
        <v>444</v>
      </c>
      <c r="E435" s="85" t="s">
        <v>427</v>
      </c>
      <c r="F435" s="85"/>
      <c r="G435" s="13" t="s">
        <v>428</v>
      </c>
      <c r="H435" s="14">
        <v>0.6</v>
      </c>
      <c r="I435" s="15">
        <v>26.4</v>
      </c>
      <c r="J435" s="15">
        <v>15.84</v>
      </c>
    </row>
    <row r="436" spans="1:10" ht="24" customHeight="1">
      <c r="A436" s="69" t="s">
        <v>424</v>
      </c>
      <c r="B436" s="12" t="s">
        <v>482</v>
      </c>
      <c r="C436" s="69" t="s">
        <v>66</v>
      </c>
      <c r="D436" s="69" t="s">
        <v>483</v>
      </c>
      <c r="E436" s="85" t="s">
        <v>427</v>
      </c>
      <c r="F436" s="85"/>
      <c r="G436" s="13" t="s">
        <v>428</v>
      </c>
      <c r="H436" s="14">
        <v>0.2</v>
      </c>
      <c r="I436" s="15">
        <v>33.020000000000003</v>
      </c>
      <c r="J436" s="15">
        <v>6.6</v>
      </c>
    </row>
    <row r="437" spans="1:10" ht="24" customHeight="1">
      <c r="A437" s="66" t="s">
        <v>445</v>
      </c>
      <c r="B437" s="19" t="s">
        <v>478</v>
      </c>
      <c r="C437" s="66" t="s">
        <v>66</v>
      </c>
      <c r="D437" s="66" t="s">
        <v>479</v>
      </c>
      <c r="E437" s="82" t="s">
        <v>448</v>
      </c>
      <c r="F437" s="82"/>
      <c r="G437" s="20" t="s">
        <v>480</v>
      </c>
      <c r="H437" s="21">
        <v>0.22</v>
      </c>
      <c r="I437" s="22">
        <v>26.86</v>
      </c>
      <c r="J437" s="22">
        <v>5.9</v>
      </c>
    </row>
    <row r="438" spans="1:10" ht="51.95" customHeight="1">
      <c r="A438" s="66" t="s">
        <v>445</v>
      </c>
      <c r="B438" s="19" t="s">
        <v>717</v>
      </c>
      <c r="C438" s="66" t="s">
        <v>61</v>
      </c>
      <c r="D438" s="66" t="s">
        <v>718</v>
      </c>
      <c r="E438" s="82" t="s">
        <v>448</v>
      </c>
      <c r="F438" s="82"/>
      <c r="G438" s="20" t="s">
        <v>74</v>
      </c>
      <c r="H438" s="21">
        <v>7.4999999999999997E-2</v>
      </c>
      <c r="I438" s="22">
        <v>5500</v>
      </c>
      <c r="J438" s="22">
        <v>412.5</v>
      </c>
    </row>
    <row r="439" spans="1:10">
      <c r="A439" s="67"/>
      <c r="B439" s="67"/>
      <c r="C439" s="67"/>
      <c r="D439" s="67"/>
      <c r="E439" s="67" t="s">
        <v>429</v>
      </c>
      <c r="F439" s="16">
        <v>38.36</v>
      </c>
      <c r="G439" s="67" t="s">
        <v>430</v>
      </c>
      <c r="H439" s="16">
        <v>0</v>
      </c>
      <c r="I439" s="67" t="s">
        <v>431</v>
      </c>
      <c r="J439" s="16">
        <v>38.36</v>
      </c>
    </row>
    <row r="440" spans="1:10">
      <c r="A440" s="67"/>
      <c r="B440" s="67"/>
      <c r="C440" s="67"/>
      <c r="D440" s="67"/>
      <c r="E440" s="67" t="s">
        <v>432</v>
      </c>
      <c r="F440" s="16">
        <v>138.87</v>
      </c>
      <c r="G440" s="67"/>
      <c r="H440" s="83" t="s">
        <v>433</v>
      </c>
      <c r="I440" s="83"/>
      <c r="J440" s="16">
        <v>655.53</v>
      </c>
    </row>
    <row r="441" spans="1:10" ht="50.1" customHeight="1" thickBot="1">
      <c r="A441" s="58"/>
      <c r="B441" s="58"/>
      <c r="C441" s="58"/>
      <c r="D441" s="58"/>
      <c r="E441" s="58"/>
      <c r="F441" s="58"/>
      <c r="G441" s="58" t="s">
        <v>434</v>
      </c>
      <c r="H441" s="17" t="s">
        <v>525</v>
      </c>
      <c r="I441" s="58" t="s">
        <v>436</v>
      </c>
      <c r="J441" s="60">
        <v>9832.9500000000007</v>
      </c>
    </row>
    <row r="442" spans="1:10" ht="0.95" customHeight="1" thickTop="1">
      <c r="A442" s="18"/>
      <c r="B442" s="18"/>
      <c r="C442" s="18"/>
      <c r="D442" s="18"/>
      <c r="E442" s="18"/>
      <c r="F442" s="18"/>
      <c r="G442" s="18"/>
      <c r="H442" s="18"/>
      <c r="I442" s="18"/>
      <c r="J442" s="18"/>
    </row>
    <row r="443" spans="1:10" ht="24" customHeight="1">
      <c r="A443" s="68" t="s">
        <v>156</v>
      </c>
      <c r="B443" s="68"/>
      <c r="C443" s="68"/>
      <c r="D443" s="68" t="s">
        <v>94</v>
      </c>
      <c r="E443" s="68"/>
      <c r="F443" s="84"/>
      <c r="G443" s="84"/>
      <c r="H443" s="2"/>
      <c r="I443" s="68"/>
      <c r="J443" s="3">
        <v>96007.039999999994</v>
      </c>
    </row>
    <row r="444" spans="1:10" ht="18" customHeight="1">
      <c r="A444" s="64" t="s">
        <v>157</v>
      </c>
      <c r="B444" s="71" t="s">
        <v>52</v>
      </c>
      <c r="C444" s="64" t="s">
        <v>53</v>
      </c>
      <c r="D444" s="64" t="s">
        <v>10</v>
      </c>
      <c r="E444" s="80" t="s">
        <v>421</v>
      </c>
      <c r="F444" s="80"/>
      <c r="G444" s="70" t="s">
        <v>54</v>
      </c>
      <c r="H444" s="71" t="s">
        <v>11</v>
      </c>
      <c r="I444" s="71" t="s">
        <v>55</v>
      </c>
      <c r="J444" s="71" t="s">
        <v>12</v>
      </c>
    </row>
    <row r="445" spans="1:10" ht="24" customHeight="1">
      <c r="A445" s="65" t="s">
        <v>422</v>
      </c>
      <c r="B445" s="6" t="s">
        <v>96</v>
      </c>
      <c r="C445" s="65" t="s">
        <v>61</v>
      </c>
      <c r="D445" s="65" t="s">
        <v>707</v>
      </c>
      <c r="E445" s="81" t="s">
        <v>423</v>
      </c>
      <c r="F445" s="81"/>
      <c r="G445" s="5" t="s">
        <v>82</v>
      </c>
      <c r="H445" s="11">
        <v>1</v>
      </c>
      <c r="I445" s="7">
        <v>505.79</v>
      </c>
      <c r="J445" s="7">
        <v>505.79</v>
      </c>
    </row>
    <row r="446" spans="1:10" ht="39" customHeight="1">
      <c r="A446" s="69" t="s">
        <v>424</v>
      </c>
      <c r="B446" s="12" t="s">
        <v>490</v>
      </c>
      <c r="C446" s="69" t="s">
        <v>66</v>
      </c>
      <c r="D446" s="69" t="s">
        <v>491</v>
      </c>
      <c r="E446" s="85" t="s">
        <v>460</v>
      </c>
      <c r="F446" s="85"/>
      <c r="G446" s="13" t="s">
        <v>464</v>
      </c>
      <c r="H446" s="14">
        <v>0.2</v>
      </c>
      <c r="I446" s="15">
        <v>217.47</v>
      </c>
      <c r="J446" s="15">
        <v>43.49</v>
      </c>
    </row>
    <row r="447" spans="1:10" ht="24" customHeight="1">
      <c r="A447" s="69" t="s">
        <v>424</v>
      </c>
      <c r="B447" s="12" t="s">
        <v>438</v>
      </c>
      <c r="C447" s="69" t="s">
        <v>66</v>
      </c>
      <c r="D447" s="69" t="s">
        <v>439</v>
      </c>
      <c r="E447" s="85" t="s">
        <v>427</v>
      </c>
      <c r="F447" s="85"/>
      <c r="G447" s="13" t="s">
        <v>428</v>
      </c>
      <c r="H447" s="14">
        <v>1</v>
      </c>
      <c r="I447" s="15">
        <v>21.46</v>
      </c>
      <c r="J447" s="15">
        <v>21.46</v>
      </c>
    </row>
    <row r="448" spans="1:10" ht="24" customHeight="1">
      <c r="A448" s="69" t="s">
        <v>424</v>
      </c>
      <c r="B448" s="12" t="s">
        <v>482</v>
      </c>
      <c r="C448" s="69" t="s">
        <v>66</v>
      </c>
      <c r="D448" s="69" t="s">
        <v>483</v>
      </c>
      <c r="E448" s="85" t="s">
        <v>427</v>
      </c>
      <c r="F448" s="85"/>
      <c r="G448" s="13" t="s">
        <v>428</v>
      </c>
      <c r="H448" s="14">
        <v>0.2</v>
      </c>
      <c r="I448" s="15">
        <v>33.020000000000003</v>
      </c>
      <c r="J448" s="15">
        <v>6.6</v>
      </c>
    </row>
    <row r="449" spans="1:10" ht="24" customHeight="1">
      <c r="A449" s="69" t="s">
        <v>424</v>
      </c>
      <c r="B449" s="12" t="s">
        <v>443</v>
      </c>
      <c r="C449" s="69" t="s">
        <v>66</v>
      </c>
      <c r="D449" s="69" t="s">
        <v>444</v>
      </c>
      <c r="E449" s="85" t="s">
        <v>427</v>
      </c>
      <c r="F449" s="85"/>
      <c r="G449" s="13" t="s">
        <v>428</v>
      </c>
      <c r="H449" s="14">
        <v>0.6</v>
      </c>
      <c r="I449" s="15">
        <v>26.4</v>
      </c>
      <c r="J449" s="15">
        <v>15.84</v>
      </c>
    </row>
    <row r="450" spans="1:10" ht="24" customHeight="1">
      <c r="A450" s="66" t="s">
        <v>445</v>
      </c>
      <c r="B450" s="19" t="s">
        <v>478</v>
      </c>
      <c r="C450" s="66" t="s">
        <v>66</v>
      </c>
      <c r="D450" s="66" t="s">
        <v>479</v>
      </c>
      <c r="E450" s="82" t="s">
        <v>448</v>
      </c>
      <c r="F450" s="82"/>
      <c r="G450" s="20" t="s">
        <v>480</v>
      </c>
      <c r="H450" s="21">
        <v>0.22</v>
      </c>
      <c r="I450" s="22">
        <v>26.86</v>
      </c>
      <c r="J450" s="22">
        <v>5.9</v>
      </c>
    </row>
    <row r="451" spans="1:10" ht="51.95" customHeight="1">
      <c r="A451" s="66" t="s">
        <v>445</v>
      </c>
      <c r="B451" s="19" t="s">
        <v>717</v>
      </c>
      <c r="C451" s="66" t="s">
        <v>61</v>
      </c>
      <c r="D451" s="66" t="s">
        <v>718</v>
      </c>
      <c r="E451" s="82" t="s">
        <v>448</v>
      </c>
      <c r="F451" s="82"/>
      <c r="G451" s="20" t="s">
        <v>74</v>
      </c>
      <c r="H451" s="21">
        <v>7.4999999999999997E-2</v>
      </c>
      <c r="I451" s="22">
        <v>5500</v>
      </c>
      <c r="J451" s="22">
        <v>412.5</v>
      </c>
    </row>
    <row r="452" spans="1:10">
      <c r="A452" s="67"/>
      <c r="B452" s="67"/>
      <c r="C452" s="67"/>
      <c r="D452" s="67"/>
      <c r="E452" s="67" t="s">
        <v>429</v>
      </c>
      <c r="F452" s="16">
        <v>37.29</v>
      </c>
      <c r="G452" s="67" t="s">
        <v>430</v>
      </c>
      <c r="H452" s="16">
        <v>0</v>
      </c>
      <c r="I452" s="67" t="s">
        <v>431</v>
      </c>
      <c r="J452" s="16">
        <v>37.29</v>
      </c>
    </row>
    <row r="453" spans="1:10">
      <c r="A453" s="67"/>
      <c r="B453" s="67"/>
      <c r="C453" s="67"/>
      <c r="D453" s="67"/>
      <c r="E453" s="67" t="s">
        <v>432</v>
      </c>
      <c r="F453" s="16">
        <v>135.94999999999999</v>
      </c>
      <c r="G453" s="67"/>
      <c r="H453" s="83" t="s">
        <v>433</v>
      </c>
      <c r="I453" s="83"/>
      <c r="J453" s="16">
        <v>641.74</v>
      </c>
    </row>
    <row r="454" spans="1:10" ht="50.1" customHeight="1" thickBot="1">
      <c r="A454" s="58"/>
      <c r="B454" s="58"/>
      <c r="C454" s="58"/>
      <c r="D454" s="58"/>
      <c r="E454" s="58"/>
      <c r="F454" s="58"/>
      <c r="G454" s="58" t="s">
        <v>434</v>
      </c>
      <c r="H454" s="17" t="s">
        <v>526</v>
      </c>
      <c r="I454" s="58" t="s">
        <v>436</v>
      </c>
      <c r="J454" s="60">
        <v>8663.49</v>
      </c>
    </row>
    <row r="455" spans="1:10" ht="0.95" customHeight="1" thickTop="1">
      <c r="A455" s="18"/>
      <c r="B455" s="18"/>
      <c r="C455" s="18"/>
      <c r="D455" s="18"/>
      <c r="E455" s="18"/>
      <c r="F455" s="18"/>
      <c r="G455" s="18"/>
      <c r="H455" s="18"/>
      <c r="I455" s="18"/>
      <c r="J455" s="18"/>
    </row>
    <row r="456" spans="1:10" ht="18" customHeight="1">
      <c r="A456" s="64" t="s">
        <v>158</v>
      </c>
      <c r="B456" s="71" t="s">
        <v>52</v>
      </c>
      <c r="C456" s="64" t="s">
        <v>53</v>
      </c>
      <c r="D456" s="64" t="s">
        <v>10</v>
      </c>
      <c r="E456" s="80" t="s">
        <v>421</v>
      </c>
      <c r="F456" s="80"/>
      <c r="G456" s="70" t="s">
        <v>54</v>
      </c>
      <c r="H456" s="71" t="s">
        <v>11</v>
      </c>
      <c r="I456" s="71" t="s">
        <v>55</v>
      </c>
      <c r="J456" s="71" t="s">
        <v>12</v>
      </c>
    </row>
    <row r="457" spans="1:10" ht="24" customHeight="1">
      <c r="A457" s="65" t="s">
        <v>422</v>
      </c>
      <c r="B457" s="6" t="s">
        <v>98</v>
      </c>
      <c r="C457" s="65" t="s">
        <v>61</v>
      </c>
      <c r="D457" s="65" t="s">
        <v>708</v>
      </c>
      <c r="E457" s="81" t="s">
        <v>423</v>
      </c>
      <c r="F457" s="81"/>
      <c r="G457" s="5" t="s">
        <v>82</v>
      </c>
      <c r="H457" s="11">
        <v>1</v>
      </c>
      <c r="I457" s="7">
        <v>516.66</v>
      </c>
      <c r="J457" s="7">
        <v>516.66</v>
      </c>
    </row>
    <row r="458" spans="1:10" ht="39" customHeight="1">
      <c r="A458" s="69" t="s">
        <v>424</v>
      </c>
      <c r="B458" s="12" t="s">
        <v>490</v>
      </c>
      <c r="C458" s="69" t="s">
        <v>66</v>
      </c>
      <c r="D458" s="69" t="s">
        <v>491</v>
      </c>
      <c r="E458" s="85" t="s">
        <v>460</v>
      </c>
      <c r="F458" s="85"/>
      <c r="G458" s="13" t="s">
        <v>464</v>
      </c>
      <c r="H458" s="14">
        <v>0.25</v>
      </c>
      <c r="I458" s="15">
        <v>217.47</v>
      </c>
      <c r="J458" s="15">
        <v>54.36</v>
      </c>
    </row>
    <row r="459" spans="1:10" ht="24" customHeight="1">
      <c r="A459" s="69" t="s">
        <v>424</v>
      </c>
      <c r="B459" s="12" t="s">
        <v>438</v>
      </c>
      <c r="C459" s="69" t="s">
        <v>66</v>
      </c>
      <c r="D459" s="69" t="s">
        <v>439</v>
      </c>
      <c r="E459" s="85" t="s">
        <v>427</v>
      </c>
      <c r="F459" s="85"/>
      <c r="G459" s="13" t="s">
        <v>428</v>
      </c>
      <c r="H459" s="14">
        <v>1</v>
      </c>
      <c r="I459" s="15">
        <v>21.46</v>
      </c>
      <c r="J459" s="15">
        <v>21.46</v>
      </c>
    </row>
    <row r="460" spans="1:10" ht="24" customHeight="1">
      <c r="A460" s="69" t="s">
        <v>424</v>
      </c>
      <c r="B460" s="12" t="s">
        <v>443</v>
      </c>
      <c r="C460" s="69" t="s">
        <v>66</v>
      </c>
      <c r="D460" s="69" t="s">
        <v>444</v>
      </c>
      <c r="E460" s="85" t="s">
        <v>427</v>
      </c>
      <c r="F460" s="85"/>
      <c r="G460" s="13" t="s">
        <v>428</v>
      </c>
      <c r="H460" s="14">
        <v>0.6</v>
      </c>
      <c r="I460" s="15">
        <v>26.4</v>
      </c>
      <c r="J460" s="15">
        <v>15.84</v>
      </c>
    </row>
    <row r="461" spans="1:10" ht="24" customHeight="1">
      <c r="A461" s="69" t="s">
        <v>424</v>
      </c>
      <c r="B461" s="12" t="s">
        <v>482</v>
      </c>
      <c r="C461" s="69" t="s">
        <v>66</v>
      </c>
      <c r="D461" s="69" t="s">
        <v>483</v>
      </c>
      <c r="E461" s="85" t="s">
        <v>427</v>
      </c>
      <c r="F461" s="85"/>
      <c r="G461" s="13" t="s">
        <v>428</v>
      </c>
      <c r="H461" s="14">
        <v>0.2</v>
      </c>
      <c r="I461" s="15">
        <v>33.020000000000003</v>
      </c>
      <c r="J461" s="15">
        <v>6.6</v>
      </c>
    </row>
    <row r="462" spans="1:10" ht="51.95" customHeight="1">
      <c r="A462" s="66" t="s">
        <v>445</v>
      </c>
      <c r="B462" s="19" t="s">
        <v>717</v>
      </c>
      <c r="C462" s="66" t="s">
        <v>61</v>
      </c>
      <c r="D462" s="66" t="s">
        <v>718</v>
      </c>
      <c r="E462" s="82" t="s">
        <v>448</v>
      </c>
      <c r="F462" s="82"/>
      <c r="G462" s="20" t="s">
        <v>74</v>
      </c>
      <c r="H462" s="21">
        <v>7.4999999999999997E-2</v>
      </c>
      <c r="I462" s="22">
        <v>5500</v>
      </c>
      <c r="J462" s="22">
        <v>412.5</v>
      </c>
    </row>
    <row r="463" spans="1:10" ht="24" customHeight="1">
      <c r="A463" s="66" t="s">
        <v>445</v>
      </c>
      <c r="B463" s="19" t="s">
        <v>478</v>
      </c>
      <c r="C463" s="66" t="s">
        <v>66</v>
      </c>
      <c r="D463" s="66" t="s">
        <v>479</v>
      </c>
      <c r="E463" s="82" t="s">
        <v>448</v>
      </c>
      <c r="F463" s="82"/>
      <c r="G463" s="20" t="s">
        <v>480</v>
      </c>
      <c r="H463" s="21">
        <v>0.22</v>
      </c>
      <c r="I463" s="22">
        <v>26.86</v>
      </c>
      <c r="J463" s="22">
        <v>5.9</v>
      </c>
    </row>
    <row r="464" spans="1:10">
      <c r="A464" s="67"/>
      <c r="B464" s="67"/>
      <c r="C464" s="67"/>
      <c r="D464" s="67"/>
      <c r="E464" s="67" t="s">
        <v>429</v>
      </c>
      <c r="F464" s="16">
        <v>38.36</v>
      </c>
      <c r="G464" s="67" t="s">
        <v>430</v>
      </c>
      <c r="H464" s="16">
        <v>0</v>
      </c>
      <c r="I464" s="67" t="s">
        <v>431</v>
      </c>
      <c r="J464" s="16">
        <v>38.36</v>
      </c>
    </row>
    <row r="465" spans="1:10">
      <c r="A465" s="67"/>
      <c r="B465" s="67"/>
      <c r="C465" s="67"/>
      <c r="D465" s="67"/>
      <c r="E465" s="67" t="s">
        <v>432</v>
      </c>
      <c r="F465" s="16">
        <v>138.87</v>
      </c>
      <c r="G465" s="67"/>
      <c r="H465" s="83" t="s">
        <v>433</v>
      </c>
      <c r="I465" s="83"/>
      <c r="J465" s="16">
        <v>655.53</v>
      </c>
    </row>
    <row r="466" spans="1:10" ht="50.1" customHeight="1" thickBot="1">
      <c r="A466" s="58"/>
      <c r="B466" s="58"/>
      <c r="C466" s="58"/>
      <c r="D466" s="58"/>
      <c r="E466" s="58"/>
      <c r="F466" s="58"/>
      <c r="G466" s="58" t="s">
        <v>434</v>
      </c>
      <c r="H466" s="17" t="s">
        <v>521</v>
      </c>
      <c r="I466" s="58" t="s">
        <v>436</v>
      </c>
      <c r="J466" s="60">
        <v>32776.5</v>
      </c>
    </row>
    <row r="467" spans="1:10" ht="0.95" customHeight="1" thickTop="1">
      <c r="A467" s="18"/>
      <c r="B467" s="18"/>
      <c r="C467" s="18"/>
      <c r="D467" s="18"/>
      <c r="E467" s="18"/>
      <c r="F467" s="18"/>
      <c r="G467" s="18"/>
      <c r="H467" s="18"/>
      <c r="I467" s="18"/>
      <c r="J467" s="18"/>
    </row>
    <row r="468" spans="1:10" ht="18" customHeight="1">
      <c r="A468" s="64" t="s">
        <v>159</v>
      </c>
      <c r="B468" s="71" t="s">
        <v>52</v>
      </c>
      <c r="C468" s="64" t="s">
        <v>53</v>
      </c>
      <c r="D468" s="64" t="s">
        <v>10</v>
      </c>
      <c r="E468" s="80" t="s">
        <v>421</v>
      </c>
      <c r="F468" s="80"/>
      <c r="G468" s="70" t="s">
        <v>54</v>
      </c>
      <c r="H468" s="71" t="s">
        <v>11</v>
      </c>
      <c r="I468" s="71" t="s">
        <v>55</v>
      </c>
      <c r="J468" s="71" t="s">
        <v>12</v>
      </c>
    </row>
    <row r="469" spans="1:10" ht="26.1" customHeight="1">
      <c r="A469" s="65" t="s">
        <v>422</v>
      </c>
      <c r="B469" s="6" t="s">
        <v>100</v>
      </c>
      <c r="C469" s="65" t="s">
        <v>61</v>
      </c>
      <c r="D469" s="65" t="s">
        <v>709</v>
      </c>
      <c r="E469" s="81" t="s">
        <v>423</v>
      </c>
      <c r="F469" s="81"/>
      <c r="G469" s="5" t="s">
        <v>63</v>
      </c>
      <c r="H469" s="11">
        <v>1</v>
      </c>
      <c r="I469" s="7">
        <v>513.36</v>
      </c>
      <c r="J469" s="7">
        <v>513.36</v>
      </c>
    </row>
    <row r="470" spans="1:10" ht="24" customHeight="1">
      <c r="A470" s="69" t="s">
        <v>424</v>
      </c>
      <c r="B470" s="12" t="s">
        <v>482</v>
      </c>
      <c r="C470" s="69" t="s">
        <v>66</v>
      </c>
      <c r="D470" s="69" t="s">
        <v>483</v>
      </c>
      <c r="E470" s="85" t="s">
        <v>427</v>
      </c>
      <c r="F470" s="85"/>
      <c r="G470" s="13" t="s">
        <v>428</v>
      </c>
      <c r="H470" s="14">
        <v>0.1</v>
      </c>
      <c r="I470" s="15">
        <v>33.020000000000003</v>
      </c>
      <c r="J470" s="15">
        <v>3.3</v>
      </c>
    </row>
    <row r="471" spans="1:10" ht="39" customHeight="1">
      <c r="A471" s="69" t="s">
        <v>424</v>
      </c>
      <c r="B471" s="12" t="s">
        <v>490</v>
      </c>
      <c r="C471" s="69" t="s">
        <v>66</v>
      </c>
      <c r="D471" s="69" t="s">
        <v>491</v>
      </c>
      <c r="E471" s="85" t="s">
        <v>460</v>
      </c>
      <c r="F471" s="85"/>
      <c r="G471" s="13" t="s">
        <v>464</v>
      </c>
      <c r="H471" s="14">
        <v>0.25</v>
      </c>
      <c r="I471" s="15">
        <v>217.47</v>
      </c>
      <c r="J471" s="15">
        <v>54.36</v>
      </c>
    </row>
    <row r="472" spans="1:10" ht="24" customHeight="1">
      <c r="A472" s="69" t="s">
        <v>424</v>
      </c>
      <c r="B472" s="12" t="s">
        <v>438</v>
      </c>
      <c r="C472" s="69" t="s">
        <v>66</v>
      </c>
      <c r="D472" s="69" t="s">
        <v>439</v>
      </c>
      <c r="E472" s="85" t="s">
        <v>427</v>
      </c>
      <c r="F472" s="85"/>
      <c r="G472" s="13" t="s">
        <v>428</v>
      </c>
      <c r="H472" s="14">
        <v>1</v>
      </c>
      <c r="I472" s="15">
        <v>21.46</v>
      </c>
      <c r="J472" s="15">
        <v>21.46</v>
      </c>
    </row>
    <row r="473" spans="1:10" ht="24" customHeight="1">
      <c r="A473" s="69" t="s">
        <v>424</v>
      </c>
      <c r="B473" s="12" t="s">
        <v>443</v>
      </c>
      <c r="C473" s="69" t="s">
        <v>66</v>
      </c>
      <c r="D473" s="69" t="s">
        <v>444</v>
      </c>
      <c r="E473" s="85" t="s">
        <v>427</v>
      </c>
      <c r="F473" s="85"/>
      <c r="G473" s="13" t="s">
        <v>428</v>
      </c>
      <c r="H473" s="14">
        <v>0.6</v>
      </c>
      <c r="I473" s="15">
        <v>26.4</v>
      </c>
      <c r="J473" s="15">
        <v>15.84</v>
      </c>
    </row>
    <row r="474" spans="1:10" ht="24" customHeight="1">
      <c r="A474" s="66" t="s">
        <v>445</v>
      </c>
      <c r="B474" s="19" t="s">
        <v>478</v>
      </c>
      <c r="C474" s="66" t="s">
        <v>66</v>
      </c>
      <c r="D474" s="66" t="s">
        <v>479</v>
      </c>
      <c r="E474" s="82" t="s">
        <v>448</v>
      </c>
      <c r="F474" s="82"/>
      <c r="G474" s="20" t="s">
        <v>480</v>
      </c>
      <c r="H474" s="21">
        <v>0.22</v>
      </c>
      <c r="I474" s="22">
        <v>26.86</v>
      </c>
      <c r="J474" s="22">
        <v>5.9</v>
      </c>
    </row>
    <row r="475" spans="1:10" ht="51.95" customHeight="1">
      <c r="A475" s="66" t="s">
        <v>445</v>
      </c>
      <c r="B475" s="19" t="s">
        <v>717</v>
      </c>
      <c r="C475" s="66" t="s">
        <v>61</v>
      </c>
      <c r="D475" s="66" t="s">
        <v>718</v>
      </c>
      <c r="E475" s="82" t="s">
        <v>448</v>
      </c>
      <c r="F475" s="82"/>
      <c r="G475" s="20" t="s">
        <v>74</v>
      </c>
      <c r="H475" s="21">
        <v>7.4999999999999997E-2</v>
      </c>
      <c r="I475" s="22">
        <v>5500</v>
      </c>
      <c r="J475" s="22">
        <v>412.5</v>
      </c>
    </row>
    <row r="476" spans="1:10">
      <c r="A476" s="67"/>
      <c r="B476" s="67"/>
      <c r="C476" s="67"/>
      <c r="D476" s="67"/>
      <c r="E476" s="67" t="s">
        <v>429</v>
      </c>
      <c r="F476" s="16">
        <v>35.61</v>
      </c>
      <c r="G476" s="67" t="s">
        <v>430</v>
      </c>
      <c r="H476" s="16">
        <v>0</v>
      </c>
      <c r="I476" s="67" t="s">
        <v>431</v>
      </c>
      <c r="J476" s="16">
        <v>35.61</v>
      </c>
    </row>
    <row r="477" spans="1:10">
      <c r="A477" s="67"/>
      <c r="B477" s="67"/>
      <c r="C477" s="67"/>
      <c r="D477" s="67"/>
      <c r="E477" s="67" t="s">
        <v>432</v>
      </c>
      <c r="F477" s="16">
        <v>137.99</v>
      </c>
      <c r="G477" s="67"/>
      <c r="H477" s="83" t="s">
        <v>433</v>
      </c>
      <c r="I477" s="83"/>
      <c r="J477" s="16">
        <v>651.35</v>
      </c>
    </row>
    <row r="478" spans="1:10" ht="50.1" customHeight="1" thickBot="1">
      <c r="A478" s="58"/>
      <c r="B478" s="58"/>
      <c r="C478" s="58"/>
      <c r="D478" s="58"/>
      <c r="E478" s="58"/>
      <c r="F478" s="58"/>
      <c r="G478" s="58" t="s">
        <v>434</v>
      </c>
      <c r="H478" s="17" t="s">
        <v>525</v>
      </c>
      <c r="I478" s="58" t="s">
        <v>436</v>
      </c>
      <c r="J478" s="60">
        <v>9770.25</v>
      </c>
    </row>
    <row r="479" spans="1:10" ht="0.95" customHeight="1" thickTop="1">
      <c r="A479" s="18"/>
      <c r="B479" s="18"/>
      <c r="C479" s="18"/>
      <c r="D479" s="18"/>
      <c r="E479" s="18"/>
      <c r="F479" s="18"/>
      <c r="G479" s="18"/>
      <c r="H479" s="18"/>
      <c r="I479" s="18"/>
      <c r="J479" s="18"/>
    </row>
    <row r="480" spans="1:10" ht="18" customHeight="1">
      <c r="A480" s="64" t="s">
        <v>160</v>
      </c>
      <c r="B480" s="71" t="s">
        <v>52</v>
      </c>
      <c r="C480" s="64" t="s">
        <v>53</v>
      </c>
      <c r="D480" s="64" t="s">
        <v>10</v>
      </c>
      <c r="E480" s="80" t="s">
        <v>421</v>
      </c>
      <c r="F480" s="80"/>
      <c r="G480" s="70" t="s">
        <v>54</v>
      </c>
      <c r="H480" s="71" t="s">
        <v>11</v>
      </c>
      <c r="I480" s="71" t="s">
        <v>55</v>
      </c>
      <c r="J480" s="71" t="s">
        <v>12</v>
      </c>
    </row>
    <row r="481" spans="1:10" ht="26.1" customHeight="1">
      <c r="A481" s="65" t="s">
        <v>422</v>
      </c>
      <c r="B481" s="6" t="s">
        <v>102</v>
      </c>
      <c r="C481" s="65" t="s">
        <v>61</v>
      </c>
      <c r="D481" s="65" t="s">
        <v>103</v>
      </c>
      <c r="E481" s="81" t="s">
        <v>423</v>
      </c>
      <c r="F481" s="81"/>
      <c r="G481" s="5" t="s">
        <v>82</v>
      </c>
      <c r="H481" s="11">
        <v>1</v>
      </c>
      <c r="I481" s="7">
        <v>68.040000000000006</v>
      </c>
      <c r="J481" s="7">
        <v>68.040000000000006</v>
      </c>
    </row>
    <row r="482" spans="1:10" ht="24" customHeight="1">
      <c r="A482" s="69" t="s">
        <v>424</v>
      </c>
      <c r="B482" s="12" t="s">
        <v>482</v>
      </c>
      <c r="C482" s="69" t="s">
        <v>66</v>
      </c>
      <c r="D482" s="69" t="s">
        <v>483</v>
      </c>
      <c r="E482" s="85" t="s">
        <v>427</v>
      </c>
      <c r="F482" s="85"/>
      <c r="G482" s="13" t="s">
        <v>428</v>
      </c>
      <c r="H482" s="14">
        <v>0.1</v>
      </c>
      <c r="I482" s="15">
        <v>33.020000000000003</v>
      </c>
      <c r="J482" s="15">
        <v>3.3</v>
      </c>
    </row>
    <row r="483" spans="1:10" ht="24" customHeight="1">
      <c r="A483" s="69" t="s">
        <v>424</v>
      </c>
      <c r="B483" s="12" t="s">
        <v>438</v>
      </c>
      <c r="C483" s="69" t="s">
        <v>66</v>
      </c>
      <c r="D483" s="69" t="s">
        <v>439</v>
      </c>
      <c r="E483" s="85" t="s">
        <v>427</v>
      </c>
      <c r="F483" s="85"/>
      <c r="G483" s="13" t="s">
        <v>428</v>
      </c>
      <c r="H483" s="14">
        <v>0.8</v>
      </c>
      <c r="I483" s="15">
        <v>21.46</v>
      </c>
      <c r="J483" s="15">
        <v>17.16</v>
      </c>
    </row>
    <row r="484" spans="1:10" ht="24" customHeight="1">
      <c r="A484" s="69" t="s">
        <v>424</v>
      </c>
      <c r="B484" s="12" t="s">
        <v>443</v>
      </c>
      <c r="C484" s="69" t="s">
        <v>66</v>
      </c>
      <c r="D484" s="69" t="s">
        <v>444</v>
      </c>
      <c r="E484" s="85" t="s">
        <v>427</v>
      </c>
      <c r="F484" s="85"/>
      <c r="G484" s="13" t="s">
        <v>428</v>
      </c>
      <c r="H484" s="14">
        <v>0.2</v>
      </c>
      <c r="I484" s="15">
        <v>26.4</v>
      </c>
      <c r="J484" s="15">
        <v>5.28</v>
      </c>
    </row>
    <row r="485" spans="1:10" ht="24" customHeight="1">
      <c r="A485" s="66" t="s">
        <v>445</v>
      </c>
      <c r="B485" s="19" t="s">
        <v>478</v>
      </c>
      <c r="C485" s="66" t="s">
        <v>66</v>
      </c>
      <c r="D485" s="66" t="s">
        <v>479</v>
      </c>
      <c r="E485" s="82" t="s">
        <v>448</v>
      </c>
      <c r="F485" s="82"/>
      <c r="G485" s="20" t="s">
        <v>480</v>
      </c>
      <c r="H485" s="21">
        <v>0.12</v>
      </c>
      <c r="I485" s="22">
        <v>26.86</v>
      </c>
      <c r="J485" s="22">
        <v>3.22</v>
      </c>
    </row>
    <row r="486" spans="1:10" ht="39" customHeight="1">
      <c r="A486" s="66" t="s">
        <v>445</v>
      </c>
      <c r="B486" s="19" t="s">
        <v>495</v>
      </c>
      <c r="C486" s="66" t="s">
        <v>66</v>
      </c>
      <c r="D486" s="66" t="s">
        <v>496</v>
      </c>
      <c r="E486" s="82" t="s">
        <v>448</v>
      </c>
      <c r="F486" s="82"/>
      <c r="G486" s="20" t="s">
        <v>113</v>
      </c>
      <c r="H486" s="21">
        <v>1</v>
      </c>
      <c r="I486" s="22">
        <v>39.08</v>
      </c>
      <c r="J486" s="22">
        <v>39.08</v>
      </c>
    </row>
    <row r="487" spans="1:10">
      <c r="A487" s="67"/>
      <c r="B487" s="67"/>
      <c r="C487" s="67"/>
      <c r="D487" s="67"/>
      <c r="E487" s="67" t="s">
        <v>429</v>
      </c>
      <c r="F487" s="16">
        <v>19.07</v>
      </c>
      <c r="G487" s="67" t="s">
        <v>430</v>
      </c>
      <c r="H487" s="16">
        <v>0</v>
      </c>
      <c r="I487" s="67" t="s">
        <v>431</v>
      </c>
      <c r="J487" s="16">
        <v>19.07</v>
      </c>
    </row>
    <row r="488" spans="1:10">
      <c r="A488" s="67"/>
      <c r="B488" s="67"/>
      <c r="C488" s="67"/>
      <c r="D488" s="67"/>
      <c r="E488" s="67" t="s">
        <v>432</v>
      </c>
      <c r="F488" s="16">
        <v>18.28</v>
      </c>
      <c r="G488" s="67"/>
      <c r="H488" s="83" t="s">
        <v>433</v>
      </c>
      <c r="I488" s="83"/>
      <c r="J488" s="16">
        <v>86.32</v>
      </c>
    </row>
    <row r="489" spans="1:10" ht="50.1" customHeight="1" thickBot="1">
      <c r="A489" s="58"/>
      <c r="B489" s="58"/>
      <c r="C489" s="58"/>
      <c r="D489" s="58"/>
      <c r="E489" s="58"/>
      <c r="F489" s="58"/>
      <c r="G489" s="58" t="s">
        <v>434</v>
      </c>
      <c r="H489" s="17" t="s">
        <v>527</v>
      </c>
      <c r="I489" s="58" t="s">
        <v>436</v>
      </c>
      <c r="J489" s="60">
        <v>18127.2</v>
      </c>
    </row>
    <row r="490" spans="1:10" ht="0.95" customHeight="1" thickTop="1">
      <c r="A490" s="18"/>
      <c r="B490" s="18"/>
      <c r="C490" s="18"/>
      <c r="D490" s="18"/>
      <c r="E490" s="18"/>
      <c r="F490" s="18"/>
      <c r="G490" s="18"/>
      <c r="H490" s="18"/>
      <c r="I490" s="18"/>
      <c r="J490" s="18"/>
    </row>
    <row r="491" spans="1:10" ht="18" customHeight="1">
      <c r="A491" s="64" t="s">
        <v>161</v>
      </c>
      <c r="B491" s="71" t="s">
        <v>52</v>
      </c>
      <c r="C491" s="64" t="s">
        <v>53</v>
      </c>
      <c r="D491" s="64" t="s">
        <v>10</v>
      </c>
      <c r="E491" s="80" t="s">
        <v>421</v>
      </c>
      <c r="F491" s="80"/>
      <c r="G491" s="70" t="s">
        <v>54</v>
      </c>
      <c r="H491" s="71" t="s">
        <v>11</v>
      </c>
      <c r="I491" s="71" t="s">
        <v>55</v>
      </c>
      <c r="J491" s="71" t="s">
        <v>12</v>
      </c>
    </row>
    <row r="492" spans="1:10" ht="26.1" customHeight="1">
      <c r="A492" s="65" t="s">
        <v>422</v>
      </c>
      <c r="B492" s="6" t="s">
        <v>105</v>
      </c>
      <c r="C492" s="65" t="s">
        <v>61</v>
      </c>
      <c r="D492" s="65" t="s">
        <v>106</v>
      </c>
      <c r="E492" s="81" t="s">
        <v>423</v>
      </c>
      <c r="F492" s="81"/>
      <c r="G492" s="5" t="s">
        <v>82</v>
      </c>
      <c r="H492" s="11">
        <v>1</v>
      </c>
      <c r="I492" s="7">
        <v>68.040000000000006</v>
      </c>
      <c r="J492" s="7">
        <v>68.040000000000006</v>
      </c>
    </row>
    <row r="493" spans="1:10" ht="24" customHeight="1">
      <c r="A493" s="69" t="s">
        <v>424</v>
      </c>
      <c r="B493" s="12" t="s">
        <v>438</v>
      </c>
      <c r="C493" s="69" t="s">
        <v>66</v>
      </c>
      <c r="D493" s="69" t="s">
        <v>439</v>
      </c>
      <c r="E493" s="85" t="s">
        <v>427</v>
      </c>
      <c r="F493" s="85"/>
      <c r="G493" s="13" t="s">
        <v>428</v>
      </c>
      <c r="H493" s="14">
        <v>0.8</v>
      </c>
      <c r="I493" s="15">
        <v>21.46</v>
      </c>
      <c r="J493" s="15">
        <v>17.16</v>
      </c>
    </row>
    <row r="494" spans="1:10" ht="24" customHeight="1">
      <c r="A494" s="69" t="s">
        <v>424</v>
      </c>
      <c r="B494" s="12" t="s">
        <v>443</v>
      </c>
      <c r="C494" s="69" t="s">
        <v>66</v>
      </c>
      <c r="D494" s="69" t="s">
        <v>444</v>
      </c>
      <c r="E494" s="85" t="s">
        <v>427</v>
      </c>
      <c r="F494" s="85"/>
      <c r="G494" s="13" t="s">
        <v>428</v>
      </c>
      <c r="H494" s="14">
        <v>0.2</v>
      </c>
      <c r="I494" s="15">
        <v>26.4</v>
      </c>
      <c r="J494" s="15">
        <v>5.28</v>
      </c>
    </row>
    <row r="495" spans="1:10" ht="24" customHeight="1">
      <c r="A495" s="69" t="s">
        <v>424</v>
      </c>
      <c r="B495" s="12" t="s">
        <v>482</v>
      </c>
      <c r="C495" s="69" t="s">
        <v>66</v>
      </c>
      <c r="D495" s="69" t="s">
        <v>483</v>
      </c>
      <c r="E495" s="85" t="s">
        <v>427</v>
      </c>
      <c r="F495" s="85"/>
      <c r="G495" s="13" t="s">
        <v>428</v>
      </c>
      <c r="H495" s="14">
        <v>0.1</v>
      </c>
      <c r="I495" s="15">
        <v>33.020000000000003</v>
      </c>
      <c r="J495" s="15">
        <v>3.3</v>
      </c>
    </row>
    <row r="496" spans="1:10" ht="39" customHeight="1">
      <c r="A496" s="66" t="s">
        <v>445</v>
      </c>
      <c r="B496" s="19" t="s">
        <v>495</v>
      </c>
      <c r="C496" s="66" t="s">
        <v>66</v>
      </c>
      <c r="D496" s="66" t="s">
        <v>496</v>
      </c>
      <c r="E496" s="82" t="s">
        <v>448</v>
      </c>
      <c r="F496" s="82"/>
      <c r="G496" s="20" t="s">
        <v>113</v>
      </c>
      <c r="H496" s="21">
        <v>1</v>
      </c>
      <c r="I496" s="22">
        <v>39.08</v>
      </c>
      <c r="J496" s="22">
        <v>39.08</v>
      </c>
    </row>
    <row r="497" spans="1:10" ht="24" customHeight="1">
      <c r="A497" s="66" t="s">
        <v>445</v>
      </c>
      <c r="B497" s="19" t="s">
        <v>478</v>
      </c>
      <c r="C497" s="66" t="s">
        <v>66</v>
      </c>
      <c r="D497" s="66" t="s">
        <v>479</v>
      </c>
      <c r="E497" s="82" t="s">
        <v>448</v>
      </c>
      <c r="F497" s="82"/>
      <c r="G497" s="20" t="s">
        <v>480</v>
      </c>
      <c r="H497" s="21">
        <v>0.12</v>
      </c>
      <c r="I497" s="22">
        <v>26.86</v>
      </c>
      <c r="J497" s="22">
        <v>3.22</v>
      </c>
    </row>
    <row r="498" spans="1:10">
      <c r="A498" s="67"/>
      <c r="B498" s="67"/>
      <c r="C498" s="67"/>
      <c r="D498" s="67"/>
      <c r="E498" s="67" t="s">
        <v>429</v>
      </c>
      <c r="F498" s="16">
        <v>19.07</v>
      </c>
      <c r="G498" s="67" t="s">
        <v>430</v>
      </c>
      <c r="H498" s="16">
        <v>0</v>
      </c>
      <c r="I498" s="67" t="s">
        <v>431</v>
      </c>
      <c r="J498" s="16">
        <v>19.07</v>
      </c>
    </row>
    <row r="499" spans="1:10">
      <c r="A499" s="67"/>
      <c r="B499" s="67"/>
      <c r="C499" s="67"/>
      <c r="D499" s="67"/>
      <c r="E499" s="67" t="s">
        <v>432</v>
      </c>
      <c r="F499" s="16">
        <v>18.28</v>
      </c>
      <c r="G499" s="67"/>
      <c r="H499" s="83" t="s">
        <v>433</v>
      </c>
      <c r="I499" s="83"/>
      <c r="J499" s="16">
        <v>86.32</v>
      </c>
    </row>
    <row r="500" spans="1:10" ht="50.1" customHeight="1" thickBot="1">
      <c r="A500" s="58"/>
      <c r="B500" s="58"/>
      <c r="C500" s="58"/>
      <c r="D500" s="58"/>
      <c r="E500" s="58"/>
      <c r="F500" s="58"/>
      <c r="G500" s="58" t="s">
        <v>434</v>
      </c>
      <c r="H500" s="17" t="s">
        <v>528</v>
      </c>
      <c r="I500" s="58" t="s">
        <v>436</v>
      </c>
      <c r="J500" s="60">
        <v>8632</v>
      </c>
    </row>
    <row r="501" spans="1:10" ht="0.95" customHeight="1" thickTop="1">
      <c r="A501" s="18"/>
      <c r="B501" s="18"/>
      <c r="C501" s="18"/>
      <c r="D501" s="18"/>
      <c r="E501" s="18"/>
      <c r="F501" s="18"/>
      <c r="G501" s="18"/>
      <c r="H501" s="18"/>
      <c r="I501" s="18"/>
      <c r="J501" s="18"/>
    </row>
    <row r="502" spans="1:10" ht="18" customHeight="1">
      <c r="A502" s="64" t="s">
        <v>162</v>
      </c>
      <c r="B502" s="71" t="s">
        <v>52</v>
      </c>
      <c r="C502" s="64" t="s">
        <v>53</v>
      </c>
      <c r="D502" s="64" t="s">
        <v>10</v>
      </c>
      <c r="E502" s="80" t="s">
        <v>421</v>
      </c>
      <c r="F502" s="80"/>
      <c r="G502" s="70" t="s">
        <v>54</v>
      </c>
      <c r="H502" s="71" t="s">
        <v>11</v>
      </c>
      <c r="I502" s="71" t="s">
        <v>55</v>
      </c>
      <c r="J502" s="71" t="s">
        <v>12</v>
      </c>
    </row>
    <row r="503" spans="1:10" ht="26.1" customHeight="1">
      <c r="A503" s="65" t="s">
        <v>422</v>
      </c>
      <c r="B503" s="6" t="s">
        <v>108</v>
      </c>
      <c r="C503" s="65" t="s">
        <v>61</v>
      </c>
      <c r="D503" s="65" t="s">
        <v>109</v>
      </c>
      <c r="E503" s="81" t="s">
        <v>423</v>
      </c>
      <c r="F503" s="81"/>
      <c r="G503" s="5" t="s">
        <v>82</v>
      </c>
      <c r="H503" s="11">
        <v>1</v>
      </c>
      <c r="I503" s="7">
        <v>444.1</v>
      </c>
      <c r="J503" s="7">
        <v>444.1</v>
      </c>
    </row>
    <row r="504" spans="1:10" ht="24" customHeight="1">
      <c r="A504" s="69" t="s">
        <v>424</v>
      </c>
      <c r="B504" s="12" t="s">
        <v>443</v>
      </c>
      <c r="C504" s="69" t="s">
        <v>66</v>
      </c>
      <c r="D504" s="69" t="s">
        <v>444</v>
      </c>
      <c r="E504" s="85" t="s">
        <v>427</v>
      </c>
      <c r="F504" s="85"/>
      <c r="G504" s="13" t="s">
        <v>428</v>
      </c>
      <c r="H504" s="14">
        <v>0.3</v>
      </c>
      <c r="I504" s="15">
        <v>26.4</v>
      </c>
      <c r="J504" s="15">
        <v>7.92</v>
      </c>
    </row>
    <row r="505" spans="1:10" ht="24" customHeight="1">
      <c r="A505" s="69" t="s">
        <v>424</v>
      </c>
      <c r="B505" s="12" t="s">
        <v>438</v>
      </c>
      <c r="C505" s="69" t="s">
        <v>66</v>
      </c>
      <c r="D505" s="69" t="s">
        <v>439</v>
      </c>
      <c r="E505" s="85" t="s">
        <v>427</v>
      </c>
      <c r="F505" s="85"/>
      <c r="G505" s="13" t="s">
        <v>428</v>
      </c>
      <c r="H505" s="14">
        <v>0.8</v>
      </c>
      <c r="I505" s="15">
        <v>21.46</v>
      </c>
      <c r="J505" s="15">
        <v>17.16</v>
      </c>
    </row>
    <row r="506" spans="1:10" ht="24" customHeight="1">
      <c r="A506" s="69" t="s">
        <v>424</v>
      </c>
      <c r="B506" s="12" t="s">
        <v>482</v>
      </c>
      <c r="C506" s="69" t="s">
        <v>66</v>
      </c>
      <c r="D506" s="69" t="s">
        <v>483</v>
      </c>
      <c r="E506" s="85" t="s">
        <v>427</v>
      </c>
      <c r="F506" s="85"/>
      <c r="G506" s="13" t="s">
        <v>428</v>
      </c>
      <c r="H506" s="14">
        <v>0.1</v>
      </c>
      <c r="I506" s="15">
        <v>33.020000000000003</v>
      </c>
      <c r="J506" s="15">
        <v>3.3</v>
      </c>
    </row>
    <row r="507" spans="1:10" ht="51.95" customHeight="1">
      <c r="A507" s="66" t="s">
        <v>445</v>
      </c>
      <c r="B507" s="19" t="s">
        <v>717</v>
      </c>
      <c r="C507" s="66" t="s">
        <v>61</v>
      </c>
      <c r="D507" s="66" t="s">
        <v>718</v>
      </c>
      <c r="E507" s="82" t="s">
        <v>448</v>
      </c>
      <c r="F507" s="82"/>
      <c r="G507" s="20" t="s">
        <v>74</v>
      </c>
      <c r="H507" s="21">
        <v>7.4999999999999997E-2</v>
      </c>
      <c r="I507" s="22">
        <v>5500</v>
      </c>
      <c r="J507" s="22">
        <v>412.5</v>
      </c>
    </row>
    <row r="508" spans="1:10" ht="24" customHeight="1">
      <c r="A508" s="66" t="s">
        <v>445</v>
      </c>
      <c r="B508" s="19" t="s">
        <v>478</v>
      </c>
      <c r="C508" s="66" t="s">
        <v>66</v>
      </c>
      <c r="D508" s="66" t="s">
        <v>479</v>
      </c>
      <c r="E508" s="82" t="s">
        <v>448</v>
      </c>
      <c r="F508" s="82"/>
      <c r="G508" s="20" t="s">
        <v>480</v>
      </c>
      <c r="H508" s="21">
        <v>0.12</v>
      </c>
      <c r="I508" s="22">
        <v>26.86</v>
      </c>
      <c r="J508" s="22">
        <v>3.22</v>
      </c>
    </row>
    <row r="509" spans="1:10">
      <c r="A509" s="67"/>
      <c r="B509" s="67"/>
      <c r="C509" s="67"/>
      <c r="D509" s="67"/>
      <c r="E509" s="67" t="s">
        <v>429</v>
      </c>
      <c r="F509" s="16">
        <v>21.11</v>
      </c>
      <c r="G509" s="67" t="s">
        <v>430</v>
      </c>
      <c r="H509" s="16">
        <v>0</v>
      </c>
      <c r="I509" s="67" t="s">
        <v>431</v>
      </c>
      <c r="J509" s="16">
        <v>21.11</v>
      </c>
    </row>
    <row r="510" spans="1:10">
      <c r="A510" s="67"/>
      <c r="B510" s="67"/>
      <c r="C510" s="67"/>
      <c r="D510" s="67"/>
      <c r="E510" s="67" t="s">
        <v>432</v>
      </c>
      <c r="F510" s="16">
        <v>119.37</v>
      </c>
      <c r="G510" s="67"/>
      <c r="H510" s="83" t="s">
        <v>433</v>
      </c>
      <c r="I510" s="83"/>
      <c r="J510" s="16">
        <v>563.47</v>
      </c>
    </row>
    <row r="511" spans="1:10" ht="50.1" customHeight="1" thickBot="1">
      <c r="A511" s="58"/>
      <c r="B511" s="58"/>
      <c r="C511" s="58"/>
      <c r="D511" s="58"/>
      <c r="E511" s="58"/>
      <c r="F511" s="58"/>
      <c r="G511" s="58" t="s">
        <v>434</v>
      </c>
      <c r="H511" s="17" t="s">
        <v>494</v>
      </c>
      <c r="I511" s="58" t="s">
        <v>436</v>
      </c>
      <c r="J511" s="60">
        <v>11269.4</v>
      </c>
    </row>
    <row r="512" spans="1:10" ht="0.95" customHeight="1" thickTop="1">
      <c r="A512" s="18"/>
      <c r="B512" s="18"/>
      <c r="C512" s="18"/>
      <c r="D512" s="18"/>
      <c r="E512" s="18"/>
      <c r="F512" s="18"/>
      <c r="G512" s="18"/>
      <c r="H512" s="18"/>
      <c r="I512" s="18"/>
      <c r="J512" s="18"/>
    </row>
    <row r="513" spans="1:10" ht="18" customHeight="1">
      <c r="A513" s="64" t="s">
        <v>163</v>
      </c>
      <c r="B513" s="71" t="s">
        <v>52</v>
      </c>
      <c r="C513" s="64" t="s">
        <v>53</v>
      </c>
      <c r="D513" s="64" t="s">
        <v>10</v>
      </c>
      <c r="E513" s="80" t="s">
        <v>421</v>
      </c>
      <c r="F513" s="80"/>
      <c r="G513" s="70" t="s">
        <v>54</v>
      </c>
      <c r="H513" s="71" t="s">
        <v>11</v>
      </c>
      <c r="I513" s="71" t="s">
        <v>55</v>
      </c>
      <c r="J513" s="71" t="s">
        <v>12</v>
      </c>
    </row>
    <row r="514" spans="1:10" ht="26.1" customHeight="1">
      <c r="A514" s="65" t="s">
        <v>422</v>
      </c>
      <c r="B514" s="6" t="s">
        <v>111</v>
      </c>
      <c r="C514" s="65" t="s">
        <v>61</v>
      </c>
      <c r="D514" s="65" t="s">
        <v>112</v>
      </c>
      <c r="E514" s="81" t="s">
        <v>423</v>
      </c>
      <c r="F514" s="81"/>
      <c r="G514" s="5" t="s">
        <v>113</v>
      </c>
      <c r="H514" s="11">
        <v>1</v>
      </c>
      <c r="I514" s="7">
        <v>266.72000000000003</v>
      </c>
      <c r="J514" s="7">
        <v>266.72000000000003</v>
      </c>
    </row>
    <row r="515" spans="1:10" ht="24" customHeight="1">
      <c r="A515" s="69" t="s">
        <v>424</v>
      </c>
      <c r="B515" s="12" t="s">
        <v>443</v>
      </c>
      <c r="C515" s="69" t="s">
        <v>66</v>
      </c>
      <c r="D515" s="69" t="s">
        <v>444</v>
      </c>
      <c r="E515" s="85" t="s">
        <v>427</v>
      </c>
      <c r="F515" s="85"/>
      <c r="G515" s="13" t="s">
        <v>428</v>
      </c>
      <c r="H515" s="14">
        <v>0.3</v>
      </c>
      <c r="I515" s="15">
        <v>26.4</v>
      </c>
      <c r="J515" s="15">
        <v>7.92</v>
      </c>
    </row>
    <row r="516" spans="1:10" ht="24" customHeight="1">
      <c r="A516" s="69" t="s">
        <v>424</v>
      </c>
      <c r="B516" s="12" t="s">
        <v>438</v>
      </c>
      <c r="C516" s="69" t="s">
        <v>66</v>
      </c>
      <c r="D516" s="69" t="s">
        <v>439</v>
      </c>
      <c r="E516" s="85" t="s">
        <v>427</v>
      </c>
      <c r="F516" s="85"/>
      <c r="G516" s="13" t="s">
        <v>428</v>
      </c>
      <c r="H516" s="14">
        <v>0.8</v>
      </c>
      <c r="I516" s="15">
        <v>21.46</v>
      </c>
      <c r="J516" s="15">
        <v>17.16</v>
      </c>
    </row>
    <row r="517" spans="1:10" ht="24" customHeight="1">
      <c r="A517" s="69" t="s">
        <v>424</v>
      </c>
      <c r="B517" s="12" t="s">
        <v>482</v>
      </c>
      <c r="C517" s="69" t="s">
        <v>66</v>
      </c>
      <c r="D517" s="69" t="s">
        <v>483</v>
      </c>
      <c r="E517" s="85" t="s">
        <v>427</v>
      </c>
      <c r="F517" s="85"/>
      <c r="G517" s="13" t="s">
        <v>428</v>
      </c>
      <c r="H517" s="14">
        <v>0.1</v>
      </c>
      <c r="I517" s="15">
        <v>33.020000000000003</v>
      </c>
      <c r="J517" s="15">
        <v>3.3</v>
      </c>
    </row>
    <row r="518" spans="1:10" ht="51.95" customHeight="1">
      <c r="A518" s="66" t="s">
        <v>445</v>
      </c>
      <c r="B518" s="19" t="s">
        <v>717</v>
      </c>
      <c r="C518" s="66" t="s">
        <v>61</v>
      </c>
      <c r="D518" s="66" t="s">
        <v>718</v>
      </c>
      <c r="E518" s="82" t="s">
        <v>448</v>
      </c>
      <c r="F518" s="82"/>
      <c r="G518" s="20" t="s">
        <v>74</v>
      </c>
      <c r="H518" s="21">
        <v>4.2750000000000003E-2</v>
      </c>
      <c r="I518" s="22">
        <v>5500</v>
      </c>
      <c r="J518" s="22">
        <v>235.12</v>
      </c>
    </row>
    <row r="519" spans="1:10" ht="24" customHeight="1">
      <c r="A519" s="66" t="s">
        <v>445</v>
      </c>
      <c r="B519" s="19" t="s">
        <v>478</v>
      </c>
      <c r="C519" s="66" t="s">
        <v>66</v>
      </c>
      <c r="D519" s="66" t="s">
        <v>479</v>
      </c>
      <c r="E519" s="82" t="s">
        <v>448</v>
      </c>
      <c r="F519" s="82"/>
      <c r="G519" s="20" t="s">
        <v>480</v>
      </c>
      <c r="H519" s="21">
        <v>0.12</v>
      </c>
      <c r="I519" s="22">
        <v>26.86</v>
      </c>
      <c r="J519" s="22">
        <v>3.22</v>
      </c>
    </row>
    <row r="520" spans="1:10">
      <c r="A520" s="67"/>
      <c r="B520" s="67"/>
      <c r="C520" s="67"/>
      <c r="D520" s="67"/>
      <c r="E520" s="67" t="s">
        <v>429</v>
      </c>
      <c r="F520" s="16">
        <v>21.11</v>
      </c>
      <c r="G520" s="67" t="s">
        <v>430</v>
      </c>
      <c r="H520" s="16">
        <v>0</v>
      </c>
      <c r="I520" s="67" t="s">
        <v>431</v>
      </c>
      <c r="J520" s="16">
        <v>21.11</v>
      </c>
    </row>
    <row r="521" spans="1:10">
      <c r="A521" s="67"/>
      <c r="B521" s="67"/>
      <c r="C521" s="67"/>
      <c r="D521" s="67"/>
      <c r="E521" s="67" t="s">
        <v>432</v>
      </c>
      <c r="F521" s="16">
        <v>71.69</v>
      </c>
      <c r="G521" s="67"/>
      <c r="H521" s="83" t="s">
        <v>433</v>
      </c>
      <c r="I521" s="83"/>
      <c r="J521" s="16">
        <v>338.41</v>
      </c>
    </row>
    <row r="522" spans="1:10" ht="50.1" customHeight="1" thickBot="1">
      <c r="A522" s="58"/>
      <c r="B522" s="58"/>
      <c r="C522" s="58"/>
      <c r="D522" s="58"/>
      <c r="E522" s="58"/>
      <c r="F522" s="58"/>
      <c r="G522" s="58" t="s">
        <v>434</v>
      </c>
      <c r="H522" s="17" t="s">
        <v>494</v>
      </c>
      <c r="I522" s="58" t="s">
        <v>436</v>
      </c>
      <c r="J522" s="60">
        <v>6768.2</v>
      </c>
    </row>
    <row r="523" spans="1:10" ht="0.95" customHeight="1" thickTop="1">
      <c r="A523" s="18"/>
      <c r="B523" s="18"/>
      <c r="C523" s="18"/>
      <c r="D523" s="18"/>
      <c r="E523" s="18"/>
      <c r="F523" s="18"/>
      <c r="G523" s="18"/>
      <c r="H523" s="18"/>
      <c r="I523" s="18"/>
      <c r="J523" s="18"/>
    </row>
    <row r="524" spans="1:10" ht="24" customHeight="1">
      <c r="A524" s="68" t="s">
        <v>164</v>
      </c>
      <c r="B524" s="68"/>
      <c r="C524" s="68"/>
      <c r="D524" s="68" t="s">
        <v>115</v>
      </c>
      <c r="E524" s="68"/>
      <c r="F524" s="84"/>
      <c r="G524" s="84"/>
      <c r="H524" s="2"/>
      <c r="I524" s="68"/>
      <c r="J524" s="3">
        <v>2532.75</v>
      </c>
    </row>
    <row r="525" spans="1:10" ht="18" customHeight="1">
      <c r="A525" s="64" t="s">
        <v>165</v>
      </c>
      <c r="B525" s="71" t="s">
        <v>52</v>
      </c>
      <c r="C525" s="64" t="s">
        <v>53</v>
      </c>
      <c r="D525" s="64" t="s">
        <v>10</v>
      </c>
      <c r="E525" s="80" t="s">
        <v>421</v>
      </c>
      <c r="F525" s="80"/>
      <c r="G525" s="70" t="s">
        <v>54</v>
      </c>
      <c r="H525" s="71" t="s">
        <v>11</v>
      </c>
      <c r="I525" s="71" t="s">
        <v>55</v>
      </c>
      <c r="J525" s="71" t="s">
        <v>12</v>
      </c>
    </row>
    <row r="526" spans="1:10" ht="26.1" customHeight="1">
      <c r="A526" s="65" t="s">
        <v>422</v>
      </c>
      <c r="B526" s="6" t="s">
        <v>117</v>
      </c>
      <c r="C526" s="65" t="s">
        <v>61</v>
      </c>
      <c r="D526" s="65" t="s">
        <v>118</v>
      </c>
      <c r="E526" s="81" t="s">
        <v>423</v>
      </c>
      <c r="F526" s="81"/>
      <c r="G526" s="5" t="s">
        <v>68</v>
      </c>
      <c r="H526" s="11">
        <v>1</v>
      </c>
      <c r="I526" s="7">
        <v>26.62</v>
      </c>
      <c r="J526" s="7">
        <v>26.62</v>
      </c>
    </row>
    <row r="527" spans="1:10" ht="24" customHeight="1">
      <c r="A527" s="69" t="s">
        <v>424</v>
      </c>
      <c r="B527" s="12" t="s">
        <v>500</v>
      </c>
      <c r="C527" s="69" t="s">
        <v>66</v>
      </c>
      <c r="D527" s="69" t="s">
        <v>501</v>
      </c>
      <c r="E527" s="85" t="s">
        <v>427</v>
      </c>
      <c r="F527" s="85"/>
      <c r="G527" s="13" t="s">
        <v>428</v>
      </c>
      <c r="H527" s="14">
        <v>0.28060000000000002</v>
      </c>
      <c r="I527" s="15">
        <v>28.49</v>
      </c>
      <c r="J527" s="15">
        <v>7.99</v>
      </c>
    </row>
    <row r="528" spans="1:10" ht="24" customHeight="1">
      <c r="A528" s="66" t="s">
        <v>445</v>
      </c>
      <c r="B528" s="19" t="s">
        <v>502</v>
      </c>
      <c r="C528" s="66" t="s">
        <v>66</v>
      </c>
      <c r="D528" s="66" t="s">
        <v>503</v>
      </c>
      <c r="E528" s="82" t="s">
        <v>448</v>
      </c>
      <c r="F528" s="82"/>
      <c r="G528" s="20" t="s">
        <v>480</v>
      </c>
      <c r="H528" s="21">
        <v>2.76E-2</v>
      </c>
      <c r="I528" s="22">
        <v>21.39</v>
      </c>
      <c r="J528" s="22">
        <v>0.59</v>
      </c>
    </row>
    <row r="529" spans="1:10" ht="26.1" customHeight="1">
      <c r="A529" s="66" t="s">
        <v>445</v>
      </c>
      <c r="B529" s="19" t="s">
        <v>504</v>
      </c>
      <c r="C529" s="66" t="s">
        <v>66</v>
      </c>
      <c r="D529" s="66" t="s">
        <v>505</v>
      </c>
      <c r="E529" s="82" t="s">
        <v>448</v>
      </c>
      <c r="F529" s="82"/>
      <c r="G529" s="20" t="s">
        <v>506</v>
      </c>
      <c r="H529" s="21">
        <v>0.4</v>
      </c>
      <c r="I529" s="22">
        <v>1.21</v>
      </c>
      <c r="J529" s="22">
        <v>0.48</v>
      </c>
    </row>
    <row r="530" spans="1:10" ht="26.1" customHeight="1">
      <c r="A530" s="66" t="s">
        <v>445</v>
      </c>
      <c r="B530" s="19" t="s">
        <v>507</v>
      </c>
      <c r="C530" s="66" t="s">
        <v>66</v>
      </c>
      <c r="D530" s="66" t="s">
        <v>508</v>
      </c>
      <c r="E530" s="82" t="s">
        <v>448</v>
      </c>
      <c r="F530" s="82"/>
      <c r="G530" s="20" t="s">
        <v>480</v>
      </c>
      <c r="H530" s="21">
        <v>0.49608000000000002</v>
      </c>
      <c r="I530" s="22">
        <v>35.409999999999997</v>
      </c>
      <c r="J530" s="22">
        <v>17.559999999999999</v>
      </c>
    </row>
    <row r="531" spans="1:10">
      <c r="A531" s="67"/>
      <c r="B531" s="67"/>
      <c r="C531" s="67"/>
      <c r="D531" s="67"/>
      <c r="E531" s="67" t="s">
        <v>429</v>
      </c>
      <c r="F531" s="16">
        <v>5.73</v>
      </c>
      <c r="G531" s="67" t="s">
        <v>430</v>
      </c>
      <c r="H531" s="16">
        <v>0</v>
      </c>
      <c r="I531" s="67" t="s">
        <v>431</v>
      </c>
      <c r="J531" s="16">
        <v>5.73</v>
      </c>
    </row>
    <row r="532" spans="1:10">
      <c r="A532" s="67"/>
      <c r="B532" s="67"/>
      <c r="C532" s="67"/>
      <c r="D532" s="67"/>
      <c r="E532" s="67" t="s">
        <v>432</v>
      </c>
      <c r="F532" s="16">
        <v>7.15</v>
      </c>
      <c r="G532" s="67"/>
      <c r="H532" s="83" t="s">
        <v>433</v>
      </c>
      <c r="I532" s="83"/>
      <c r="J532" s="16">
        <v>33.770000000000003</v>
      </c>
    </row>
    <row r="533" spans="1:10" ht="50.1" customHeight="1" thickBot="1">
      <c r="A533" s="58"/>
      <c r="B533" s="58"/>
      <c r="C533" s="58"/>
      <c r="D533" s="58"/>
      <c r="E533" s="58"/>
      <c r="F533" s="58"/>
      <c r="G533" s="58" t="s">
        <v>434</v>
      </c>
      <c r="H533" s="17" t="s">
        <v>529</v>
      </c>
      <c r="I533" s="58" t="s">
        <v>436</v>
      </c>
      <c r="J533" s="60">
        <v>2532.75</v>
      </c>
    </row>
    <row r="534" spans="1:10" ht="0.95" customHeight="1" thickTop="1">
      <c r="A534" s="18"/>
      <c r="B534" s="18"/>
      <c r="C534" s="18"/>
      <c r="D534" s="18"/>
      <c r="E534" s="18"/>
      <c r="F534" s="18"/>
      <c r="G534" s="18"/>
      <c r="H534" s="18"/>
      <c r="I534" s="18"/>
      <c r="J534" s="18"/>
    </row>
    <row r="535" spans="1:10" ht="24" customHeight="1">
      <c r="A535" s="68" t="s">
        <v>166</v>
      </c>
      <c r="B535" s="68"/>
      <c r="C535" s="68"/>
      <c r="D535" s="68" t="s">
        <v>120</v>
      </c>
      <c r="E535" s="68"/>
      <c r="F535" s="84"/>
      <c r="G535" s="84"/>
      <c r="H535" s="2"/>
      <c r="I535" s="68"/>
      <c r="J535" s="3">
        <v>5324.4</v>
      </c>
    </row>
    <row r="536" spans="1:10" ht="18" customHeight="1">
      <c r="A536" s="64" t="s">
        <v>167</v>
      </c>
      <c r="B536" s="71" t="s">
        <v>52</v>
      </c>
      <c r="C536" s="64" t="s">
        <v>53</v>
      </c>
      <c r="D536" s="64" t="s">
        <v>10</v>
      </c>
      <c r="E536" s="80" t="s">
        <v>421</v>
      </c>
      <c r="F536" s="80"/>
      <c r="G536" s="70" t="s">
        <v>54</v>
      </c>
      <c r="H536" s="71" t="s">
        <v>11</v>
      </c>
      <c r="I536" s="71" t="s">
        <v>55</v>
      </c>
      <c r="J536" s="71" t="s">
        <v>12</v>
      </c>
    </row>
    <row r="537" spans="1:10" ht="26.1" customHeight="1">
      <c r="A537" s="65" t="s">
        <v>422</v>
      </c>
      <c r="B537" s="6" t="s">
        <v>122</v>
      </c>
      <c r="C537" s="65" t="s">
        <v>61</v>
      </c>
      <c r="D537" s="65" t="s">
        <v>123</v>
      </c>
      <c r="E537" s="81" t="s">
        <v>423</v>
      </c>
      <c r="F537" s="81"/>
      <c r="G537" s="5" t="s">
        <v>68</v>
      </c>
      <c r="H537" s="11">
        <v>1</v>
      </c>
      <c r="I537" s="7">
        <v>93.26</v>
      </c>
      <c r="J537" s="7">
        <v>93.26</v>
      </c>
    </row>
    <row r="538" spans="1:10" ht="24" customHeight="1">
      <c r="A538" s="66" t="s">
        <v>445</v>
      </c>
      <c r="B538" s="19" t="s">
        <v>510</v>
      </c>
      <c r="C538" s="66" t="s">
        <v>66</v>
      </c>
      <c r="D538" s="66" t="s">
        <v>511</v>
      </c>
      <c r="E538" s="82" t="s">
        <v>448</v>
      </c>
      <c r="F538" s="82"/>
      <c r="G538" s="20" t="s">
        <v>451</v>
      </c>
      <c r="H538" s="21">
        <v>5</v>
      </c>
      <c r="I538" s="22">
        <v>8.2200000000000006</v>
      </c>
      <c r="J538" s="22">
        <v>41.1</v>
      </c>
    </row>
    <row r="539" spans="1:10" ht="26.1" customHeight="1">
      <c r="A539" s="66" t="s">
        <v>445</v>
      </c>
      <c r="B539" s="19" t="s">
        <v>512</v>
      </c>
      <c r="C539" s="66" t="s">
        <v>66</v>
      </c>
      <c r="D539" s="66" t="s">
        <v>513</v>
      </c>
      <c r="E539" s="82" t="s">
        <v>448</v>
      </c>
      <c r="F539" s="82"/>
      <c r="G539" s="20" t="s">
        <v>451</v>
      </c>
      <c r="H539" s="21">
        <v>2</v>
      </c>
      <c r="I539" s="22">
        <v>20.48</v>
      </c>
      <c r="J539" s="22">
        <v>40.96</v>
      </c>
    </row>
    <row r="540" spans="1:10" ht="26.1" customHeight="1">
      <c r="A540" s="66" t="s">
        <v>445</v>
      </c>
      <c r="B540" s="19" t="s">
        <v>514</v>
      </c>
      <c r="C540" s="66" t="s">
        <v>66</v>
      </c>
      <c r="D540" s="66" t="s">
        <v>515</v>
      </c>
      <c r="E540" s="82" t="s">
        <v>448</v>
      </c>
      <c r="F540" s="82"/>
      <c r="G540" s="20" t="s">
        <v>506</v>
      </c>
      <c r="H540" s="21">
        <v>2</v>
      </c>
      <c r="I540" s="22">
        <v>5.6</v>
      </c>
      <c r="J540" s="22">
        <v>11.2</v>
      </c>
    </row>
    <row r="541" spans="1:10">
      <c r="A541" s="67"/>
      <c r="B541" s="67"/>
      <c r="C541" s="67"/>
      <c r="D541" s="67"/>
      <c r="E541" s="67" t="s">
        <v>429</v>
      </c>
      <c r="F541" s="16">
        <v>0</v>
      </c>
      <c r="G541" s="67" t="s">
        <v>430</v>
      </c>
      <c r="H541" s="16">
        <v>0</v>
      </c>
      <c r="I541" s="67" t="s">
        <v>431</v>
      </c>
      <c r="J541" s="16">
        <v>0</v>
      </c>
    </row>
    <row r="542" spans="1:10">
      <c r="A542" s="67"/>
      <c r="B542" s="67"/>
      <c r="C542" s="67"/>
      <c r="D542" s="67"/>
      <c r="E542" s="67" t="s">
        <v>432</v>
      </c>
      <c r="F542" s="16">
        <v>25.06</v>
      </c>
      <c r="G542" s="67"/>
      <c r="H542" s="83" t="s">
        <v>433</v>
      </c>
      <c r="I542" s="83"/>
      <c r="J542" s="16">
        <v>118.32</v>
      </c>
    </row>
    <row r="543" spans="1:10" ht="50.1" customHeight="1" thickBot="1">
      <c r="A543" s="58"/>
      <c r="B543" s="58"/>
      <c r="C543" s="58"/>
      <c r="D543" s="58"/>
      <c r="E543" s="58"/>
      <c r="F543" s="58"/>
      <c r="G543" s="58" t="s">
        <v>434</v>
      </c>
      <c r="H543" s="17" t="s">
        <v>530</v>
      </c>
      <c r="I543" s="58" t="s">
        <v>436</v>
      </c>
      <c r="J543" s="60">
        <v>5324.4</v>
      </c>
    </row>
    <row r="544" spans="1:10" ht="0.95" customHeight="1" thickTop="1">
      <c r="A544" s="18"/>
      <c r="B544" s="18"/>
      <c r="C544" s="18"/>
      <c r="D544" s="18"/>
      <c r="E544" s="18"/>
      <c r="F544" s="18"/>
      <c r="G544" s="18"/>
      <c r="H544" s="18"/>
      <c r="I544" s="18"/>
      <c r="J544" s="18"/>
    </row>
    <row r="545" spans="1:10" ht="39" customHeight="1">
      <c r="A545" s="68" t="s">
        <v>24</v>
      </c>
      <c r="B545" s="68"/>
      <c r="C545" s="68"/>
      <c r="D545" s="68" t="s">
        <v>25</v>
      </c>
      <c r="E545" s="68"/>
      <c r="F545" s="84"/>
      <c r="G545" s="84"/>
      <c r="H545" s="2"/>
      <c r="I545" s="68"/>
      <c r="J545" s="3">
        <v>528619.81999999995</v>
      </c>
    </row>
    <row r="546" spans="1:10" ht="24" customHeight="1">
      <c r="A546" s="68" t="s">
        <v>168</v>
      </c>
      <c r="B546" s="68"/>
      <c r="C546" s="68"/>
      <c r="D546" s="68" t="s">
        <v>70</v>
      </c>
      <c r="E546" s="68"/>
      <c r="F546" s="84"/>
      <c r="G546" s="84"/>
      <c r="H546" s="2"/>
      <c r="I546" s="68"/>
      <c r="J546" s="3">
        <v>2791.08</v>
      </c>
    </row>
    <row r="547" spans="1:10" ht="18" customHeight="1">
      <c r="A547" s="64" t="s">
        <v>169</v>
      </c>
      <c r="B547" s="71" t="s">
        <v>52</v>
      </c>
      <c r="C547" s="64" t="s">
        <v>53</v>
      </c>
      <c r="D547" s="64" t="s">
        <v>10</v>
      </c>
      <c r="E547" s="80" t="s">
        <v>421</v>
      </c>
      <c r="F547" s="80"/>
      <c r="G547" s="70" t="s">
        <v>54</v>
      </c>
      <c r="H547" s="71" t="s">
        <v>11</v>
      </c>
      <c r="I547" s="71" t="s">
        <v>55</v>
      </c>
      <c r="J547" s="71" t="s">
        <v>12</v>
      </c>
    </row>
    <row r="548" spans="1:10" ht="65.099999999999994" customHeight="1">
      <c r="A548" s="65" t="s">
        <v>422</v>
      </c>
      <c r="B548" s="6" t="s">
        <v>72</v>
      </c>
      <c r="C548" s="65" t="s">
        <v>66</v>
      </c>
      <c r="D548" s="65" t="s">
        <v>73</v>
      </c>
      <c r="E548" s="81" t="s">
        <v>457</v>
      </c>
      <c r="F548" s="81"/>
      <c r="G548" s="5" t="s">
        <v>74</v>
      </c>
      <c r="H548" s="11">
        <v>1</v>
      </c>
      <c r="I548" s="7">
        <v>12.32</v>
      </c>
      <c r="J548" s="7">
        <v>12.32</v>
      </c>
    </row>
    <row r="549" spans="1:10" ht="24" customHeight="1">
      <c r="A549" s="69" t="s">
        <v>424</v>
      </c>
      <c r="B549" s="12" t="s">
        <v>438</v>
      </c>
      <c r="C549" s="69" t="s">
        <v>66</v>
      </c>
      <c r="D549" s="69" t="s">
        <v>439</v>
      </c>
      <c r="E549" s="85" t="s">
        <v>427</v>
      </c>
      <c r="F549" s="85"/>
      <c r="G549" s="13" t="s">
        <v>428</v>
      </c>
      <c r="H549" s="14">
        <v>0.10238899999999999</v>
      </c>
      <c r="I549" s="15">
        <v>21.46</v>
      </c>
      <c r="J549" s="15">
        <v>2.19</v>
      </c>
    </row>
    <row r="550" spans="1:10" ht="65.099999999999994" customHeight="1">
      <c r="A550" s="69" t="s">
        <v>424</v>
      </c>
      <c r="B550" s="12" t="s">
        <v>458</v>
      </c>
      <c r="C550" s="69" t="s">
        <v>66</v>
      </c>
      <c r="D550" s="69" t="s">
        <v>459</v>
      </c>
      <c r="E550" s="85" t="s">
        <v>460</v>
      </c>
      <c r="F550" s="85"/>
      <c r="G550" s="13" t="s">
        <v>461</v>
      </c>
      <c r="H550" s="14">
        <v>5.4273599999999998E-2</v>
      </c>
      <c r="I550" s="15">
        <v>58.45</v>
      </c>
      <c r="J550" s="15">
        <v>3.17</v>
      </c>
    </row>
    <row r="551" spans="1:10" ht="65.099999999999994" customHeight="1">
      <c r="A551" s="69" t="s">
        <v>424</v>
      </c>
      <c r="B551" s="12" t="s">
        <v>462</v>
      </c>
      <c r="C551" s="69" t="s">
        <v>66</v>
      </c>
      <c r="D551" s="69" t="s">
        <v>463</v>
      </c>
      <c r="E551" s="85" t="s">
        <v>460</v>
      </c>
      <c r="F551" s="85"/>
      <c r="G551" s="13" t="s">
        <v>464</v>
      </c>
      <c r="H551" s="14">
        <v>4.8115400000000003E-2</v>
      </c>
      <c r="I551" s="15">
        <v>144.66</v>
      </c>
      <c r="J551" s="15">
        <v>6.96</v>
      </c>
    </row>
    <row r="552" spans="1:10">
      <c r="A552" s="67"/>
      <c r="B552" s="67"/>
      <c r="C552" s="67"/>
      <c r="D552" s="67"/>
      <c r="E552" s="67" t="s">
        <v>429</v>
      </c>
      <c r="F552" s="16">
        <v>3.64</v>
      </c>
      <c r="G552" s="67" t="s">
        <v>430</v>
      </c>
      <c r="H552" s="16">
        <v>0</v>
      </c>
      <c r="I552" s="67" t="s">
        <v>431</v>
      </c>
      <c r="J552" s="16">
        <v>3.64</v>
      </c>
    </row>
    <row r="553" spans="1:10">
      <c r="A553" s="67"/>
      <c r="B553" s="67"/>
      <c r="C553" s="67"/>
      <c r="D553" s="67"/>
      <c r="E553" s="67" t="s">
        <v>432</v>
      </c>
      <c r="F553" s="16">
        <v>3.31</v>
      </c>
      <c r="G553" s="67"/>
      <c r="H553" s="83" t="s">
        <v>433</v>
      </c>
      <c r="I553" s="83"/>
      <c r="J553" s="16">
        <v>15.63</v>
      </c>
    </row>
    <row r="554" spans="1:10" ht="50.1" customHeight="1" thickBot="1">
      <c r="A554" s="58"/>
      <c r="B554" s="58"/>
      <c r="C554" s="58"/>
      <c r="D554" s="58"/>
      <c r="E554" s="58"/>
      <c r="F554" s="58"/>
      <c r="G554" s="58" t="s">
        <v>434</v>
      </c>
      <c r="H554" s="17" t="s">
        <v>465</v>
      </c>
      <c r="I554" s="58" t="s">
        <v>436</v>
      </c>
      <c r="J554" s="60">
        <v>937.8</v>
      </c>
    </row>
    <row r="555" spans="1:10" ht="0.95" customHeight="1" thickTop="1">
      <c r="A555" s="18"/>
      <c r="B555" s="18"/>
      <c r="C555" s="18"/>
      <c r="D555" s="18"/>
      <c r="E555" s="18"/>
      <c r="F555" s="18"/>
      <c r="G555" s="18"/>
      <c r="H555" s="18"/>
      <c r="I555" s="18"/>
      <c r="J555" s="18"/>
    </row>
    <row r="556" spans="1:10" ht="18" customHeight="1">
      <c r="A556" s="64" t="s">
        <v>170</v>
      </c>
      <c r="B556" s="71" t="s">
        <v>52</v>
      </c>
      <c r="C556" s="64" t="s">
        <v>53</v>
      </c>
      <c r="D556" s="64" t="s">
        <v>10</v>
      </c>
      <c r="E556" s="80" t="s">
        <v>421</v>
      </c>
      <c r="F556" s="80"/>
      <c r="G556" s="70" t="s">
        <v>54</v>
      </c>
      <c r="H556" s="71" t="s">
        <v>11</v>
      </c>
      <c r="I556" s="71" t="s">
        <v>55</v>
      </c>
      <c r="J556" s="71" t="s">
        <v>12</v>
      </c>
    </row>
    <row r="557" spans="1:10" ht="65.099999999999994" customHeight="1">
      <c r="A557" s="65" t="s">
        <v>422</v>
      </c>
      <c r="B557" s="6" t="s">
        <v>76</v>
      </c>
      <c r="C557" s="65" t="s">
        <v>66</v>
      </c>
      <c r="D557" s="65" t="s">
        <v>77</v>
      </c>
      <c r="E557" s="81" t="s">
        <v>466</v>
      </c>
      <c r="F557" s="81"/>
      <c r="G557" s="5" t="s">
        <v>74</v>
      </c>
      <c r="H557" s="11">
        <v>1</v>
      </c>
      <c r="I557" s="7">
        <v>18.73</v>
      </c>
      <c r="J557" s="7">
        <v>18.73</v>
      </c>
    </row>
    <row r="558" spans="1:10" ht="24" customHeight="1">
      <c r="A558" s="69" t="s">
        <v>424</v>
      </c>
      <c r="B558" s="12" t="s">
        <v>438</v>
      </c>
      <c r="C558" s="69" t="s">
        <v>66</v>
      </c>
      <c r="D558" s="69" t="s">
        <v>439</v>
      </c>
      <c r="E558" s="85" t="s">
        <v>427</v>
      </c>
      <c r="F558" s="85"/>
      <c r="G558" s="13" t="s">
        <v>428</v>
      </c>
      <c r="H558" s="14">
        <v>0.1676</v>
      </c>
      <c r="I558" s="15">
        <v>21.46</v>
      </c>
      <c r="J558" s="15">
        <v>3.59</v>
      </c>
    </row>
    <row r="559" spans="1:10" ht="65.099999999999994" customHeight="1">
      <c r="A559" s="69" t="s">
        <v>424</v>
      </c>
      <c r="B559" s="12" t="s">
        <v>458</v>
      </c>
      <c r="C559" s="69" t="s">
        <v>66</v>
      </c>
      <c r="D559" s="69" t="s">
        <v>459</v>
      </c>
      <c r="E559" s="85" t="s">
        <v>460</v>
      </c>
      <c r="F559" s="85"/>
      <c r="G559" s="13" t="s">
        <v>461</v>
      </c>
      <c r="H559" s="14">
        <v>7.7700000000000005E-2</v>
      </c>
      <c r="I559" s="15">
        <v>58.45</v>
      </c>
      <c r="J559" s="15">
        <v>4.54</v>
      </c>
    </row>
    <row r="560" spans="1:10" ht="65.099999999999994" customHeight="1">
      <c r="A560" s="69" t="s">
        <v>424</v>
      </c>
      <c r="B560" s="12" t="s">
        <v>462</v>
      </c>
      <c r="C560" s="69" t="s">
        <v>66</v>
      </c>
      <c r="D560" s="69" t="s">
        <v>463</v>
      </c>
      <c r="E560" s="85" t="s">
        <v>460</v>
      </c>
      <c r="F560" s="85"/>
      <c r="G560" s="13" t="s">
        <v>464</v>
      </c>
      <c r="H560" s="14">
        <v>5.3800000000000001E-2</v>
      </c>
      <c r="I560" s="15">
        <v>144.66</v>
      </c>
      <c r="J560" s="15">
        <v>7.78</v>
      </c>
    </row>
    <row r="561" spans="1:10" ht="65.099999999999994" customHeight="1">
      <c r="A561" s="69" t="s">
        <v>424</v>
      </c>
      <c r="B561" s="12" t="s">
        <v>467</v>
      </c>
      <c r="C561" s="69" t="s">
        <v>66</v>
      </c>
      <c r="D561" s="69" t="s">
        <v>468</v>
      </c>
      <c r="E561" s="85" t="s">
        <v>460</v>
      </c>
      <c r="F561" s="85"/>
      <c r="G561" s="13" t="s">
        <v>461</v>
      </c>
      <c r="H561" s="14">
        <v>5.9999999999999995E-4</v>
      </c>
      <c r="I561" s="15">
        <v>75.67</v>
      </c>
      <c r="J561" s="15">
        <v>0.04</v>
      </c>
    </row>
    <row r="562" spans="1:10" ht="65.099999999999994" customHeight="1">
      <c r="A562" s="69" t="s">
        <v>424</v>
      </c>
      <c r="B562" s="12" t="s">
        <v>469</v>
      </c>
      <c r="C562" s="69" t="s">
        <v>66</v>
      </c>
      <c r="D562" s="69" t="s">
        <v>470</v>
      </c>
      <c r="E562" s="85" t="s">
        <v>460</v>
      </c>
      <c r="F562" s="85"/>
      <c r="G562" s="13" t="s">
        <v>464</v>
      </c>
      <c r="H562" s="14">
        <v>5.4000000000000003E-3</v>
      </c>
      <c r="I562" s="15">
        <v>330.13</v>
      </c>
      <c r="J562" s="15">
        <v>1.78</v>
      </c>
    </row>
    <row r="563" spans="1:10" ht="39" customHeight="1">
      <c r="A563" s="69" t="s">
        <v>424</v>
      </c>
      <c r="B563" s="12" t="s">
        <v>471</v>
      </c>
      <c r="C563" s="69" t="s">
        <v>66</v>
      </c>
      <c r="D563" s="69" t="s">
        <v>472</v>
      </c>
      <c r="E563" s="85" t="s">
        <v>460</v>
      </c>
      <c r="F563" s="85"/>
      <c r="G563" s="13" t="s">
        <v>464</v>
      </c>
      <c r="H563" s="14">
        <v>9.4200000000000006E-2</v>
      </c>
      <c r="I563" s="15">
        <v>10.66</v>
      </c>
      <c r="J563" s="15">
        <v>1</v>
      </c>
    </row>
    <row r="564" spans="1:10">
      <c r="A564" s="67"/>
      <c r="B564" s="67"/>
      <c r="C564" s="67"/>
      <c r="D564" s="67"/>
      <c r="E564" s="67" t="s">
        <v>429</v>
      </c>
      <c r="F564" s="16">
        <v>5.37</v>
      </c>
      <c r="G564" s="67" t="s">
        <v>430</v>
      </c>
      <c r="H564" s="16">
        <v>0</v>
      </c>
      <c r="I564" s="67" t="s">
        <v>431</v>
      </c>
      <c r="J564" s="16">
        <v>5.37</v>
      </c>
    </row>
    <row r="565" spans="1:10">
      <c r="A565" s="67"/>
      <c r="B565" s="67"/>
      <c r="C565" s="67"/>
      <c r="D565" s="67"/>
      <c r="E565" s="67" t="s">
        <v>432</v>
      </c>
      <c r="F565" s="16">
        <v>5.03</v>
      </c>
      <c r="G565" s="67"/>
      <c r="H565" s="83" t="s">
        <v>433</v>
      </c>
      <c r="I565" s="83"/>
      <c r="J565" s="16">
        <v>23.76</v>
      </c>
    </row>
    <row r="566" spans="1:10" ht="50.1" customHeight="1" thickBot="1">
      <c r="A566" s="58"/>
      <c r="B566" s="58"/>
      <c r="C566" s="58"/>
      <c r="D566" s="58"/>
      <c r="E566" s="58"/>
      <c r="F566" s="58"/>
      <c r="G566" s="58" t="s">
        <v>434</v>
      </c>
      <c r="H566" s="17" t="s">
        <v>473</v>
      </c>
      <c r="I566" s="58" t="s">
        <v>436</v>
      </c>
      <c r="J566" s="60">
        <v>1853.28</v>
      </c>
    </row>
    <row r="567" spans="1:10" ht="0.95" customHeight="1" thickTop="1">
      <c r="A567" s="18"/>
      <c r="B567" s="18"/>
      <c r="C567" s="18"/>
      <c r="D567" s="18"/>
      <c r="E567" s="18"/>
      <c r="F567" s="18"/>
      <c r="G567" s="18"/>
      <c r="H567" s="18"/>
      <c r="I567" s="18"/>
      <c r="J567" s="18"/>
    </row>
    <row r="568" spans="1:10" ht="24" customHeight="1">
      <c r="A568" s="68" t="s">
        <v>171</v>
      </c>
      <c r="B568" s="68"/>
      <c r="C568" s="68"/>
      <c r="D568" s="68" t="s">
        <v>79</v>
      </c>
      <c r="E568" s="68"/>
      <c r="F568" s="84"/>
      <c r="G568" s="84"/>
      <c r="H568" s="2"/>
      <c r="I568" s="68"/>
      <c r="J568" s="3">
        <v>177898.01</v>
      </c>
    </row>
    <row r="569" spans="1:10" ht="18" customHeight="1">
      <c r="A569" s="64" t="s">
        <v>172</v>
      </c>
      <c r="B569" s="71" t="s">
        <v>52</v>
      </c>
      <c r="C569" s="64" t="s">
        <v>53</v>
      </c>
      <c r="D569" s="64" t="s">
        <v>10</v>
      </c>
      <c r="E569" s="80" t="s">
        <v>421</v>
      </c>
      <c r="F569" s="80"/>
      <c r="G569" s="70" t="s">
        <v>54</v>
      </c>
      <c r="H569" s="71" t="s">
        <v>11</v>
      </c>
      <c r="I569" s="71" t="s">
        <v>55</v>
      </c>
      <c r="J569" s="71" t="s">
        <v>12</v>
      </c>
    </row>
    <row r="570" spans="1:10" ht="24" customHeight="1">
      <c r="A570" s="65" t="s">
        <v>422</v>
      </c>
      <c r="B570" s="6" t="s">
        <v>81</v>
      </c>
      <c r="C570" s="65" t="s">
        <v>61</v>
      </c>
      <c r="D570" s="65" t="s">
        <v>705</v>
      </c>
      <c r="E570" s="81" t="s">
        <v>423</v>
      </c>
      <c r="F570" s="81"/>
      <c r="G570" s="5" t="s">
        <v>82</v>
      </c>
      <c r="H570" s="11">
        <v>1</v>
      </c>
      <c r="I570" s="7">
        <v>636.92999999999995</v>
      </c>
      <c r="J570" s="7">
        <v>636.92999999999995</v>
      </c>
    </row>
    <row r="571" spans="1:10" ht="39" customHeight="1">
      <c r="A571" s="69" t="s">
        <v>424</v>
      </c>
      <c r="B571" s="12" t="s">
        <v>474</v>
      </c>
      <c r="C571" s="69" t="s">
        <v>66</v>
      </c>
      <c r="D571" s="69" t="s">
        <v>475</v>
      </c>
      <c r="E571" s="85" t="s">
        <v>460</v>
      </c>
      <c r="F571" s="85"/>
      <c r="G571" s="13" t="s">
        <v>464</v>
      </c>
      <c r="H571" s="14">
        <v>0.8</v>
      </c>
      <c r="I571" s="15">
        <v>208.04</v>
      </c>
      <c r="J571" s="15">
        <v>166.43</v>
      </c>
    </row>
    <row r="572" spans="1:10" ht="24" customHeight="1">
      <c r="A572" s="69" t="s">
        <v>424</v>
      </c>
      <c r="B572" s="12" t="s">
        <v>438</v>
      </c>
      <c r="C572" s="69" t="s">
        <v>66</v>
      </c>
      <c r="D572" s="69" t="s">
        <v>439</v>
      </c>
      <c r="E572" s="85" t="s">
        <v>427</v>
      </c>
      <c r="F572" s="85"/>
      <c r="G572" s="13" t="s">
        <v>428</v>
      </c>
      <c r="H572" s="14">
        <v>1</v>
      </c>
      <c r="I572" s="15">
        <v>21.46</v>
      </c>
      <c r="J572" s="15">
        <v>21.46</v>
      </c>
    </row>
    <row r="573" spans="1:10" ht="24" customHeight="1">
      <c r="A573" s="69" t="s">
        <v>424</v>
      </c>
      <c r="B573" s="12" t="s">
        <v>443</v>
      </c>
      <c r="C573" s="69" t="s">
        <v>66</v>
      </c>
      <c r="D573" s="69" t="s">
        <v>444</v>
      </c>
      <c r="E573" s="85" t="s">
        <v>427</v>
      </c>
      <c r="F573" s="85"/>
      <c r="G573" s="13" t="s">
        <v>428</v>
      </c>
      <c r="H573" s="14">
        <v>0.6</v>
      </c>
      <c r="I573" s="15">
        <v>26.4</v>
      </c>
      <c r="J573" s="15">
        <v>15.84</v>
      </c>
    </row>
    <row r="574" spans="1:10" ht="26.1" customHeight="1">
      <c r="A574" s="69" t="s">
        <v>424</v>
      </c>
      <c r="B574" s="12" t="s">
        <v>476</v>
      </c>
      <c r="C574" s="69" t="s">
        <v>66</v>
      </c>
      <c r="D574" s="69" t="s">
        <v>477</v>
      </c>
      <c r="E574" s="85" t="s">
        <v>427</v>
      </c>
      <c r="F574" s="85"/>
      <c r="G574" s="13" t="s">
        <v>428</v>
      </c>
      <c r="H574" s="14">
        <v>0.8</v>
      </c>
      <c r="I574" s="15">
        <v>21.85</v>
      </c>
      <c r="J574" s="15">
        <v>17.48</v>
      </c>
    </row>
    <row r="575" spans="1:10" ht="24" customHeight="1">
      <c r="A575" s="66" t="s">
        <v>445</v>
      </c>
      <c r="B575" s="19" t="s">
        <v>478</v>
      </c>
      <c r="C575" s="66" t="s">
        <v>66</v>
      </c>
      <c r="D575" s="66" t="s">
        <v>479</v>
      </c>
      <c r="E575" s="82" t="s">
        <v>448</v>
      </c>
      <c r="F575" s="82"/>
      <c r="G575" s="20" t="s">
        <v>480</v>
      </c>
      <c r="H575" s="21">
        <v>0.12</v>
      </c>
      <c r="I575" s="22">
        <v>26.86</v>
      </c>
      <c r="J575" s="22">
        <v>3.22</v>
      </c>
    </row>
    <row r="576" spans="1:10" ht="51.95" customHeight="1">
      <c r="A576" s="66" t="s">
        <v>445</v>
      </c>
      <c r="B576" s="19" t="s">
        <v>717</v>
      </c>
      <c r="C576" s="66" t="s">
        <v>61</v>
      </c>
      <c r="D576" s="66" t="s">
        <v>718</v>
      </c>
      <c r="E576" s="82" t="s">
        <v>448</v>
      </c>
      <c r="F576" s="82"/>
      <c r="G576" s="20" t="s">
        <v>74</v>
      </c>
      <c r="H576" s="21">
        <v>7.4999999999999997E-2</v>
      </c>
      <c r="I576" s="22">
        <v>5500</v>
      </c>
      <c r="J576" s="22">
        <v>412.5</v>
      </c>
    </row>
    <row r="577" spans="1:10">
      <c r="A577" s="67"/>
      <c r="B577" s="67"/>
      <c r="C577" s="67"/>
      <c r="D577" s="67"/>
      <c r="E577" s="67" t="s">
        <v>429</v>
      </c>
      <c r="F577" s="16">
        <v>67.88</v>
      </c>
      <c r="G577" s="67" t="s">
        <v>430</v>
      </c>
      <c r="H577" s="16">
        <v>0</v>
      </c>
      <c r="I577" s="67" t="s">
        <v>431</v>
      </c>
      <c r="J577" s="16">
        <v>67.88</v>
      </c>
    </row>
    <row r="578" spans="1:10">
      <c r="A578" s="67"/>
      <c r="B578" s="67"/>
      <c r="C578" s="67"/>
      <c r="D578" s="67"/>
      <c r="E578" s="67" t="s">
        <v>432</v>
      </c>
      <c r="F578" s="16">
        <v>171.2</v>
      </c>
      <c r="G578" s="67"/>
      <c r="H578" s="83" t="s">
        <v>433</v>
      </c>
      <c r="I578" s="83"/>
      <c r="J578" s="16">
        <v>808.13</v>
      </c>
    </row>
    <row r="579" spans="1:10" ht="50.1" customHeight="1" thickBot="1">
      <c r="A579" s="58"/>
      <c r="B579" s="58"/>
      <c r="C579" s="58"/>
      <c r="D579" s="58"/>
      <c r="E579" s="58"/>
      <c r="F579" s="58"/>
      <c r="G579" s="58" t="s">
        <v>434</v>
      </c>
      <c r="H579" s="17" t="s">
        <v>527</v>
      </c>
      <c r="I579" s="58" t="s">
        <v>436</v>
      </c>
      <c r="J579" s="60">
        <v>169707.3</v>
      </c>
    </row>
    <row r="580" spans="1:10" ht="0.95" customHeight="1" thickTop="1">
      <c r="A580" s="18"/>
      <c r="B580" s="18"/>
      <c r="C580" s="18"/>
      <c r="D580" s="18"/>
      <c r="E580" s="18"/>
      <c r="F580" s="18"/>
      <c r="G580" s="18"/>
      <c r="H580" s="18"/>
      <c r="I580" s="18"/>
      <c r="J580" s="18"/>
    </row>
    <row r="581" spans="1:10" ht="18" customHeight="1">
      <c r="A581" s="64" t="s">
        <v>173</v>
      </c>
      <c r="B581" s="71" t="s">
        <v>52</v>
      </c>
      <c r="C581" s="64" t="s">
        <v>53</v>
      </c>
      <c r="D581" s="64" t="s">
        <v>10</v>
      </c>
      <c r="E581" s="80" t="s">
        <v>421</v>
      </c>
      <c r="F581" s="80"/>
      <c r="G581" s="70" t="s">
        <v>54</v>
      </c>
      <c r="H581" s="71" t="s">
        <v>11</v>
      </c>
      <c r="I581" s="71" t="s">
        <v>55</v>
      </c>
      <c r="J581" s="71" t="s">
        <v>12</v>
      </c>
    </row>
    <row r="582" spans="1:10" ht="39" customHeight="1">
      <c r="A582" s="65" t="s">
        <v>422</v>
      </c>
      <c r="B582" s="6" t="s">
        <v>84</v>
      </c>
      <c r="C582" s="65" t="s">
        <v>61</v>
      </c>
      <c r="D582" s="65" t="s">
        <v>85</v>
      </c>
      <c r="E582" s="81" t="s">
        <v>423</v>
      </c>
      <c r="F582" s="81"/>
      <c r="G582" s="5" t="s">
        <v>68</v>
      </c>
      <c r="H582" s="11">
        <v>1</v>
      </c>
      <c r="I582" s="7">
        <v>334.14</v>
      </c>
      <c r="J582" s="7">
        <v>334.14</v>
      </c>
    </row>
    <row r="583" spans="1:10" ht="24" customHeight="1">
      <c r="A583" s="69" t="s">
        <v>424</v>
      </c>
      <c r="B583" s="12" t="s">
        <v>443</v>
      </c>
      <c r="C583" s="69" t="s">
        <v>66</v>
      </c>
      <c r="D583" s="69" t="s">
        <v>444</v>
      </c>
      <c r="E583" s="85" t="s">
        <v>427</v>
      </c>
      <c r="F583" s="85"/>
      <c r="G583" s="13" t="s">
        <v>428</v>
      </c>
      <c r="H583" s="14">
        <v>0.1</v>
      </c>
      <c r="I583" s="15">
        <v>26.4</v>
      </c>
      <c r="J583" s="15">
        <v>2.64</v>
      </c>
    </row>
    <row r="584" spans="1:10" ht="24" customHeight="1">
      <c r="A584" s="69" t="s">
        <v>424</v>
      </c>
      <c r="B584" s="12" t="s">
        <v>482</v>
      </c>
      <c r="C584" s="69" t="s">
        <v>66</v>
      </c>
      <c r="D584" s="69" t="s">
        <v>483</v>
      </c>
      <c r="E584" s="85" t="s">
        <v>427</v>
      </c>
      <c r="F584" s="85"/>
      <c r="G584" s="13" t="s">
        <v>428</v>
      </c>
      <c r="H584" s="14">
        <v>0.03</v>
      </c>
      <c r="I584" s="15">
        <v>33.020000000000003</v>
      </c>
      <c r="J584" s="15">
        <v>0.99</v>
      </c>
    </row>
    <row r="585" spans="1:10" ht="24" customHeight="1">
      <c r="A585" s="69" t="s">
        <v>424</v>
      </c>
      <c r="B585" s="12" t="s">
        <v>438</v>
      </c>
      <c r="C585" s="69" t="s">
        <v>66</v>
      </c>
      <c r="D585" s="69" t="s">
        <v>439</v>
      </c>
      <c r="E585" s="85" t="s">
        <v>427</v>
      </c>
      <c r="F585" s="85"/>
      <c r="G585" s="13" t="s">
        <v>428</v>
      </c>
      <c r="H585" s="14">
        <v>0.4</v>
      </c>
      <c r="I585" s="15">
        <v>21.46</v>
      </c>
      <c r="J585" s="15">
        <v>8.58</v>
      </c>
    </row>
    <row r="586" spans="1:10" ht="39" customHeight="1">
      <c r="A586" s="66" t="s">
        <v>445</v>
      </c>
      <c r="B586" s="19" t="s">
        <v>484</v>
      </c>
      <c r="C586" s="66" t="s">
        <v>66</v>
      </c>
      <c r="D586" s="66" t="s">
        <v>485</v>
      </c>
      <c r="E586" s="82" t="s">
        <v>448</v>
      </c>
      <c r="F586" s="82"/>
      <c r="G586" s="20" t="s">
        <v>113</v>
      </c>
      <c r="H586" s="21">
        <v>3.33</v>
      </c>
      <c r="I586" s="22">
        <v>46.87</v>
      </c>
      <c r="J586" s="22">
        <v>156.07</v>
      </c>
    </row>
    <row r="587" spans="1:10" ht="39" customHeight="1">
      <c r="A587" s="66" t="s">
        <v>445</v>
      </c>
      <c r="B587" s="19" t="s">
        <v>486</v>
      </c>
      <c r="C587" s="66" t="s">
        <v>66</v>
      </c>
      <c r="D587" s="66" t="s">
        <v>487</v>
      </c>
      <c r="E587" s="82" t="s">
        <v>448</v>
      </c>
      <c r="F587" s="82"/>
      <c r="G587" s="20" t="s">
        <v>113</v>
      </c>
      <c r="H587" s="21">
        <v>1</v>
      </c>
      <c r="I587" s="22">
        <v>165.86</v>
      </c>
      <c r="J587" s="22">
        <v>165.86</v>
      </c>
    </row>
    <row r="588" spans="1:10">
      <c r="A588" s="67"/>
      <c r="B588" s="67"/>
      <c r="C588" s="67"/>
      <c r="D588" s="67"/>
      <c r="E588" s="67" t="s">
        <v>429</v>
      </c>
      <c r="F588" s="16">
        <v>8.9700000000000006</v>
      </c>
      <c r="G588" s="67" t="s">
        <v>430</v>
      </c>
      <c r="H588" s="16">
        <v>0</v>
      </c>
      <c r="I588" s="67" t="s">
        <v>431</v>
      </c>
      <c r="J588" s="16">
        <v>8.9700000000000006</v>
      </c>
    </row>
    <row r="589" spans="1:10">
      <c r="A589" s="67"/>
      <c r="B589" s="67"/>
      <c r="C589" s="67"/>
      <c r="D589" s="67"/>
      <c r="E589" s="67" t="s">
        <v>432</v>
      </c>
      <c r="F589" s="16">
        <v>89.81</v>
      </c>
      <c r="G589" s="67"/>
      <c r="H589" s="83" t="s">
        <v>433</v>
      </c>
      <c r="I589" s="83"/>
      <c r="J589" s="16">
        <v>423.95</v>
      </c>
    </row>
    <row r="590" spans="1:10" ht="50.1" customHeight="1" thickBot="1">
      <c r="A590" s="58"/>
      <c r="B590" s="58"/>
      <c r="C590" s="58"/>
      <c r="D590" s="58"/>
      <c r="E590" s="58"/>
      <c r="F590" s="58"/>
      <c r="G590" s="58" t="s">
        <v>434</v>
      </c>
      <c r="H590" s="17" t="s">
        <v>488</v>
      </c>
      <c r="I590" s="58" t="s">
        <v>436</v>
      </c>
      <c r="J590" s="60">
        <v>8190.71</v>
      </c>
    </row>
    <row r="591" spans="1:10" ht="0.95" customHeight="1" thickTop="1">
      <c r="A591" s="18"/>
      <c r="B591" s="18"/>
      <c r="C591" s="18"/>
      <c r="D591" s="18"/>
      <c r="E591" s="18"/>
      <c r="F591" s="18"/>
      <c r="G591" s="18"/>
      <c r="H591" s="18"/>
      <c r="I591" s="18"/>
      <c r="J591" s="18"/>
    </row>
    <row r="592" spans="1:10" ht="24" customHeight="1">
      <c r="A592" s="68" t="s">
        <v>174</v>
      </c>
      <c r="B592" s="68"/>
      <c r="C592" s="68"/>
      <c r="D592" s="68" t="s">
        <v>131</v>
      </c>
      <c r="E592" s="68"/>
      <c r="F592" s="84"/>
      <c r="G592" s="84"/>
      <c r="H592" s="2"/>
      <c r="I592" s="68"/>
      <c r="J592" s="3">
        <v>88944.08</v>
      </c>
    </row>
    <row r="593" spans="1:10" ht="18" customHeight="1">
      <c r="A593" s="64" t="s">
        <v>175</v>
      </c>
      <c r="B593" s="71" t="s">
        <v>52</v>
      </c>
      <c r="C593" s="64" t="s">
        <v>53</v>
      </c>
      <c r="D593" s="64" t="s">
        <v>10</v>
      </c>
      <c r="E593" s="80" t="s">
        <v>421</v>
      </c>
      <c r="F593" s="80"/>
      <c r="G593" s="70" t="s">
        <v>54</v>
      </c>
      <c r="H593" s="71" t="s">
        <v>11</v>
      </c>
      <c r="I593" s="71" t="s">
        <v>55</v>
      </c>
      <c r="J593" s="71" t="s">
        <v>12</v>
      </c>
    </row>
    <row r="594" spans="1:10" ht="39" customHeight="1">
      <c r="A594" s="65" t="s">
        <v>422</v>
      </c>
      <c r="B594" s="6" t="s">
        <v>89</v>
      </c>
      <c r="C594" s="65" t="s">
        <v>61</v>
      </c>
      <c r="D594" s="65" t="s">
        <v>90</v>
      </c>
      <c r="E594" s="81" t="s">
        <v>423</v>
      </c>
      <c r="F594" s="81"/>
      <c r="G594" s="5" t="s">
        <v>82</v>
      </c>
      <c r="H594" s="11">
        <v>1</v>
      </c>
      <c r="I594" s="7">
        <v>694.28</v>
      </c>
      <c r="J594" s="7">
        <v>694.28</v>
      </c>
    </row>
    <row r="595" spans="1:10" ht="24" customHeight="1">
      <c r="A595" s="69" t="s">
        <v>424</v>
      </c>
      <c r="B595" s="12" t="s">
        <v>438</v>
      </c>
      <c r="C595" s="69" t="s">
        <v>66</v>
      </c>
      <c r="D595" s="69" t="s">
        <v>439</v>
      </c>
      <c r="E595" s="85" t="s">
        <v>427</v>
      </c>
      <c r="F595" s="85"/>
      <c r="G595" s="13" t="s">
        <v>428</v>
      </c>
      <c r="H595" s="14">
        <v>0.8</v>
      </c>
      <c r="I595" s="15">
        <v>21.46</v>
      </c>
      <c r="J595" s="15">
        <v>17.16</v>
      </c>
    </row>
    <row r="596" spans="1:10" ht="24" customHeight="1">
      <c r="A596" s="69" t="s">
        <v>424</v>
      </c>
      <c r="B596" s="12" t="s">
        <v>482</v>
      </c>
      <c r="C596" s="69" t="s">
        <v>66</v>
      </c>
      <c r="D596" s="69" t="s">
        <v>483</v>
      </c>
      <c r="E596" s="85" t="s">
        <v>427</v>
      </c>
      <c r="F596" s="85"/>
      <c r="G596" s="13" t="s">
        <v>428</v>
      </c>
      <c r="H596" s="14">
        <v>0.1</v>
      </c>
      <c r="I596" s="15">
        <v>33.020000000000003</v>
      </c>
      <c r="J596" s="15">
        <v>3.3</v>
      </c>
    </row>
    <row r="597" spans="1:10" ht="24" customHeight="1">
      <c r="A597" s="69" t="s">
        <v>424</v>
      </c>
      <c r="B597" s="12" t="s">
        <v>443</v>
      </c>
      <c r="C597" s="69" t="s">
        <v>66</v>
      </c>
      <c r="D597" s="69" t="s">
        <v>444</v>
      </c>
      <c r="E597" s="85" t="s">
        <v>427</v>
      </c>
      <c r="F597" s="85"/>
      <c r="G597" s="13" t="s">
        <v>428</v>
      </c>
      <c r="H597" s="14">
        <v>0.3</v>
      </c>
      <c r="I597" s="15">
        <v>26.4</v>
      </c>
      <c r="J597" s="15">
        <v>7.92</v>
      </c>
    </row>
    <row r="598" spans="1:10" ht="51.95" customHeight="1">
      <c r="A598" s="66" t="s">
        <v>445</v>
      </c>
      <c r="B598" s="19" t="s">
        <v>717</v>
      </c>
      <c r="C598" s="66" t="s">
        <v>61</v>
      </c>
      <c r="D598" s="66" t="s">
        <v>718</v>
      </c>
      <c r="E598" s="82" t="s">
        <v>448</v>
      </c>
      <c r="F598" s="82"/>
      <c r="G598" s="20" t="s">
        <v>74</v>
      </c>
      <c r="H598" s="21">
        <v>0.12</v>
      </c>
      <c r="I598" s="22">
        <v>5500</v>
      </c>
      <c r="J598" s="22">
        <v>660</v>
      </c>
    </row>
    <row r="599" spans="1:10" ht="24" customHeight="1">
      <c r="A599" s="66" t="s">
        <v>445</v>
      </c>
      <c r="B599" s="19" t="s">
        <v>478</v>
      </c>
      <c r="C599" s="66" t="s">
        <v>66</v>
      </c>
      <c r="D599" s="66" t="s">
        <v>479</v>
      </c>
      <c r="E599" s="82" t="s">
        <v>448</v>
      </c>
      <c r="F599" s="82"/>
      <c r="G599" s="20" t="s">
        <v>480</v>
      </c>
      <c r="H599" s="21">
        <v>0.22</v>
      </c>
      <c r="I599" s="22">
        <v>26.86</v>
      </c>
      <c r="J599" s="22">
        <v>5.9</v>
      </c>
    </row>
    <row r="600" spans="1:10">
      <c r="A600" s="67"/>
      <c r="B600" s="67"/>
      <c r="C600" s="67"/>
      <c r="D600" s="67"/>
      <c r="E600" s="67" t="s">
        <v>429</v>
      </c>
      <c r="F600" s="16">
        <v>21.11</v>
      </c>
      <c r="G600" s="67" t="s">
        <v>430</v>
      </c>
      <c r="H600" s="16">
        <v>0</v>
      </c>
      <c r="I600" s="67" t="s">
        <v>431</v>
      </c>
      <c r="J600" s="16">
        <v>21.11</v>
      </c>
    </row>
    <row r="601" spans="1:10">
      <c r="A601" s="67"/>
      <c r="B601" s="67"/>
      <c r="C601" s="67"/>
      <c r="D601" s="67"/>
      <c r="E601" s="67" t="s">
        <v>432</v>
      </c>
      <c r="F601" s="16">
        <v>186.62</v>
      </c>
      <c r="G601" s="67"/>
      <c r="H601" s="83" t="s">
        <v>433</v>
      </c>
      <c r="I601" s="83"/>
      <c r="J601" s="16">
        <v>880.9</v>
      </c>
    </row>
    <row r="602" spans="1:10" ht="50.1" customHeight="1" thickBot="1">
      <c r="A602" s="58"/>
      <c r="B602" s="58"/>
      <c r="C602" s="58"/>
      <c r="D602" s="58"/>
      <c r="E602" s="58"/>
      <c r="F602" s="58"/>
      <c r="G602" s="58" t="s">
        <v>434</v>
      </c>
      <c r="H602" s="17" t="s">
        <v>489</v>
      </c>
      <c r="I602" s="58" t="s">
        <v>436</v>
      </c>
      <c r="J602" s="60">
        <v>49612.28</v>
      </c>
    </row>
    <row r="603" spans="1:10" ht="0.95" customHeight="1" thickTop="1">
      <c r="A603" s="18"/>
      <c r="B603" s="18"/>
      <c r="C603" s="18"/>
      <c r="D603" s="18"/>
      <c r="E603" s="18"/>
      <c r="F603" s="18"/>
      <c r="G603" s="18"/>
      <c r="H603" s="18"/>
      <c r="I603" s="18"/>
      <c r="J603" s="18"/>
    </row>
    <row r="604" spans="1:10" ht="18" customHeight="1">
      <c r="A604" s="64" t="s">
        <v>176</v>
      </c>
      <c r="B604" s="71" t="s">
        <v>52</v>
      </c>
      <c r="C604" s="64" t="s">
        <v>53</v>
      </c>
      <c r="D604" s="64" t="s">
        <v>10</v>
      </c>
      <c r="E604" s="80" t="s">
        <v>421</v>
      </c>
      <c r="F604" s="80"/>
      <c r="G604" s="70" t="s">
        <v>54</v>
      </c>
      <c r="H604" s="71" t="s">
        <v>11</v>
      </c>
      <c r="I604" s="71" t="s">
        <v>55</v>
      </c>
      <c r="J604" s="71" t="s">
        <v>12</v>
      </c>
    </row>
    <row r="605" spans="1:10" ht="24" customHeight="1">
      <c r="A605" s="65" t="s">
        <v>422</v>
      </c>
      <c r="B605" s="6" t="s">
        <v>92</v>
      </c>
      <c r="C605" s="65" t="s">
        <v>61</v>
      </c>
      <c r="D605" s="65" t="s">
        <v>706</v>
      </c>
      <c r="E605" s="81" t="s">
        <v>423</v>
      </c>
      <c r="F605" s="81"/>
      <c r="G605" s="5" t="s">
        <v>82</v>
      </c>
      <c r="H605" s="11">
        <v>1</v>
      </c>
      <c r="I605" s="7">
        <v>516.66</v>
      </c>
      <c r="J605" s="7">
        <v>516.66</v>
      </c>
    </row>
    <row r="606" spans="1:10" ht="39" customHeight="1">
      <c r="A606" s="69" t="s">
        <v>424</v>
      </c>
      <c r="B606" s="12" t="s">
        <v>490</v>
      </c>
      <c r="C606" s="69" t="s">
        <v>66</v>
      </c>
      <c r="D606" s="69" t="s">
        <v>491</v>
      </c>
      <c r="E606" s="85" t="s">
        <v>460</v>
      </c>
      <c r="F606" s="85"/>
      <c r="G606" s="13" t="s">
        <v>464</v>
      </c>
      <c r="H606" s="14">
        <v>0.25</v>
      </c>
      <c r="I606" s="15">
        <v>217.47</v>
      </c>
      <c r="J606" s="15">
        <v>54.36</v>
      </c>
    </row>
    <row r="607" spans="1:10" ht="24" customHeight="1">
      <c r="A607" s="69" t="s">
        <v>424</v>
      </c>
      <c r="B607" s="12" t="s">
        <v>438</v>
      </c>
      <c r="C607" s="69" t="s">
        <v>66</v>
      </c>
      <c r="D607" s="69" t="s">
        <v>439</v>
      </c>
      <c r="E607" s="85" t="s">
        <v>427</v>
      </c>
      <c r="F607" s="85"/>
      <c r="G607" s="13" t="s">
        <v>428</v>
      </c>
      <c r="H607" s="14">
        <v>1</v>
      </c>
      <c r="I607" s="15">
        <v>21.46</v>
      </c>
      <c r="J607" s="15">
        <v>21.46</v>
      </c>
    </row>
    <row r="608" spans="1:10" ht="24" customHeight="1">
      <c r="A608" s="69" t="s">
        <v>424</v>
      </c>
      <c r="B608" s="12" t="s">
        <v>443</v>
      </c>
      <c r="C608" s="69" t="s">
        <v>66</v>
      </c>
      <c r="D608" s="69" t="s">
        <v>444</v>
      </c>
      <c r="E608" s="85" t="s">
        <v>427</v>
      </c>
      <c r="F608" s="85"/>
      <c r="G608" s="13" t="s">
        <v>428</v>
      </c>
      <c r="H608" s="14">
        <v>0.6</v>
      </c>
      <c r="I608" s="15">
        <v>26.4</v>
      </c>
      <c r="J608" s="15">
        <v>15.84</v>
      </c>
    </row>
    <row r="609" spans="1:10" ht="24" customHeight="1">
      <c r="A609" s="69" t="s">
        <v>424</v>
      </c>
      <c r="B609" s="12" t="s">
        <v>482</v>
      </c>
      <c r="C609" s="69" t="s">
        <v>66</v>
      </c>
      <c r="D609" s="69" t="s">
        <v>483</v>
      </c>
      <c r="E609" s="85" t="s">
        <v>427</v>
      </c>
      <c r="F609" s="85"/>
      <c r="G609" s="13" t="s">
        <v>428</v>
      </c>
      <c r="H609" s="14">
        <v>0.2</v>
      </c>
      <c r="I609" s="15">
        <v>33.020000000000003</v>
      </c>
      <c r="J609" s="15">
        <v>6.6</v>
      </c>
    </row>
    <row r="610" spans="1:10" ht="24" customHeight="1">
      <c r="A610" s="66" t="s">
        <v>445</v>
      </c>
      <c r="B610" s="19" t="s">
        <v>478</v>
      </c>
      <c r="C610" s="66" t="s">
        <v>66</v>
      </c>
      <c r="D610" s="66" t="s">
        <v>479</v>
      </c>
      <c r="E610" s="82" t="s">
        <v>448</v>
      </c>
      <c r="F610" s="82"/>
      <c r="G610" s="20" t="s">
        <v>480</v>
      </c>
      <c r="H610" s="21">
        <v>0.22</v>
      </c>
      <c r="I610" s="22">
        <v>26.86</v>
      </c>
      <c r="J610" s="22">
        <v>5.9</v>
      </c>
    </row>
    <row r="611" spans="1:10" ht="51.95" customHeight="1">
      <c r="A611" s="66" t="s">
        <v>445</v>
      </c>
      <c r="B611" s="19" t="s">
        <v>717</v>
      </c>
      <c r="C611" s="66" t="s">
        <v>61</v>
      </c>
      <c r="D611" s="66" t="s">
        <v>718</v>
      </c>
      <c r="E611" s="82" t="s">
        <v>448</v>
      </c>
      <c r="F611" s="82"/>
      <c r="G611" s="20" t="s">
        <v>74</v>
      </c>
      <c r="H611" s="21">
        <v>7.4999999999999997E-2</v>
      </c>
      <c r="I611" s="22">
        <v>5500</v>
      </c>
      <c r="J611" s="22">
        <v>412.5</v>
      </c>
    </row>
    <row r="612" spans="1:10">
      <c r="A612" s="67"/>
      <c r="B612" s="67"/>
      <c r="C612" s="67"/>
      <c r="D612" s="67"/>
      <c r="E612" s="67" t="s">
        <v>429</v>
      </c>
      <c r="F612" s="16">
        <v>38.36</v>
      </c>
      <c r="G612" s="67" t="s">
        <v>430</v>
      </c>
      <c r="H612" s="16">
        <v>0</v>
      </c>
      <c r="I612" s="67" t="s">
        <v>431</v>
      </c>
      <c r="J612" s="16">
        <v>38.36</v>
      </c>
    </row>
    <row r="613" spans="1:10">
      <c r="A613" s="67"/>
      <c r="B613" s="67"/>
      <c r="C613" s="67"/>
      <c r="D613" s="67"/>
      <c r="E613" s="67" t="s">
        <v>432</v>
      </c>
      <c r="F613" s="16">
        <v>138.87</v>
      </c>
      <c r="G613" s="67"/>
      <c r="H613" s="83" t="s">
        <v>433</v>
      </c>
      <c r="I613" s="83"/>
      <c r="J613" s="16">
        <v>655.53</v>
      </c>
    </row>
    <row r="614" spans="1:10" ht="50.1" customHeight="1" thickBot="1">
      <c r="A614" s="58"/>
      <c r="B614" s="58"/>
      <c r="C614" s="58"/>
      <c r="D614" s="58"/>
      <c r="E614" s="58"/>
      <c r="F614" s="58"/>
      <c r="G614" s="58" t="s">
        <v>434</v>
      </c>
      <c r="H614" s="17" t="s">
        <v>465</v>
      </c>
      <c r="I614" s="58" t="s">
        <v>436</v>
      </c>
      <c r="J614" s="60">
        <v>39331.800000000003</v>
      </c>
    </row>
    <row r="615" spans="1:10" ht="0.95" customHeight="1" thickTop="1">
      <c r="A615" s="18"/>
      <c r="B615" s="18"/>
      <c r="C615" s="18"/>
      <c r="D615" s="18"/>
      <c r="E615" s="18"/>
      <c r="F615" s="18"/>
      <c r="G615" s="18"/>
      <c r="H615" s="18"/>
      <c r="I615" s="18"/>
      <c r="J615" s="18"/>
    </row>
    <row r="616" spans="1:10" ht="24" customHeight="1">
      <c r="A616" s="68" t="s">
        <v>177</v>
      </c>
      <c r="B616" s="68"/>
      <c r="C616" s="68"/>
      <c r="D616" s="68" t="s">
        <v>94</v>
      </c>
      <c r="E616" s="68"/>
      <c r="F616" s="84"/>
      <c r="G616" s="84"/>
      <c r="H616" s="2"/>
      <c r="I616" s="68"/>
      <c r="J616" s="3">
        <v>238558.06</v>
      </c>
    </row>
    <row r="617" spans="1:10" ht="18" customHeight="1">
      <c r="A617" s="64" t="s">
        <v>178</v>
      </c>
      <c r="B617" s="71" t="s">
        <v>52</v>
      </c>
      <c r="C617" s="64" t="s">
        <v>53</v>
      </c>
      <c r="D617" s="64" t="s">
        <v>10</v>
      </c>
      <c r="E617" s="80" t="s">
        <v>421</v>
      </c>
      <c r="F617" s="80"/>
      <c r="G617" s="70" t="s">
        <v>54</v>
      </c>
      <c r="H617" s="71" t="s">
        <v>11</v>
      </c>
      <c r="I617" s="71" t="s">
        <v>55</v>
      </c>
      <c r="J617" s="71" t="s">
        <v>12</v>
      </c>
    </row>
    <row r="618" spans="1:10" ht="24" customHeight="1">
      <c r="A618" s="65" t="s">
        <v>422</v>
      </c>
      <c r="B618" s="6" t="s">
        <v>96</v>
      </c>
      <c r="C618" s="65" t="s">
        <v>61</v>
      </c>
      <c r="D618" s="65" t="s">
        <v>707</v>
      </c>
      <c r="E618" s="81" t="s">
        <v>423</v>
      </c>
      <c r="F618" s="81"/>
      <c r="G618" s="5" t="s">
        <v>82</v>
      </c>
      <c r="H618" s="11">
        <v>1</v>
      </c>
      <c r="I618" s="7">
        <v>505.79</v>
      </c>
      <c r="J618" s="7">
        <v>505.79</v>
      </c>
    </row>
    <row r="619" spans="1:10" ht="39" customHeight="1">
      <c r="A619" s="69" t="s">
        <v>424</v>
      </c>
      <c r="B619" s="12" t="s">
        <v>490</v>
      </c>
      <c r="C619" s="69" t="s">
        <v>66</v>
      </c>
      <c r="D619" s="69" t="s">
        <v>491</v>
      </c>
      <c r="E619" s="85" t="s">
        <v>460</v>
      </c>
      <c r="F619" s="85"/>
      <c r="G619" s="13" t="s">
        <v>464</v>
      </c>
      <c r="H619" s="14">
        <v>0.2</v>
      </c>
      <c r="I619" s="15">
        <v>217.47</v>
      </c>
      <c r="J619" s="15">
        <v>43.49</v>
      </c>
    </row>
    <row r="620" spans="1:10" ht="24" customHeight="1">
      <c r="A620" s="69" t="s">
        <v>424</v>
      </c>
      <c r="B620" s="12" t="s">
        <v>438</v>
      </c>
      <c r="C620" s="69" t="s">
        <v>66</v>
      </c>
      <c r="D620" s="69" t="s">
        <v>439</v>
      </c>
      <c r="E620" s="85" t="s">
        <v>427</v>
      </c>
      <c r="F620" s="85"/>
      <c r="G620" s="13" t="s">
        <v>428</v>
      </c>
      <c r="H620" s="14">
        <v>1</v>
      </c>
      <c r="I620" s="15">
        <v>21.46</v>
      </c>
      <c r="J620" s="15">
        <v>21.46</v>
      </c>
    </row>
    <row r="621" spans="1:10" ht="24" customHeight="1">
      <c r="A621" s="69" t="s">
        <v>424</v>
      </c>
      <c r="B621" s="12" t="s">
        <v>482</v>
      </c>
      <c r="C621" s="69" t="s">
        <v>66</v>
      </c>
      <c r="D621" s="69" t="s">
        <v>483</v>
      </c>
      <c r="E621" s="85" t="s">
        <v>427</v>
      </c>
      <c r="F621" s="85"/>
      <c r="G621" s="13" t="s">
        <v>428</v>
      </c>
      <c r="H621" s="14">
        <v>0.2</v>
      </c>
      <c r="I621" s="15">
        <v>33.020000000000003</v>
      </c>
      <c r="J621" s="15">
        <v>6.6</v>
      </c>
    </row>
    <row r="622" spans="1:10" ht="24" customHeight="1">
      <c r="A622" s="69" t="s">
        <v>424</v>
      </c>
      <c r="B622" s="12" t="s">
        <v>443</v>
      </c>
      <c r="C622" s="69" t="s">
        <v>66</v>
      </c>
      <c r="D622" s="69" t="s">
        <v>444</v>
      </c>
      <c r="E622" s="85" t="s">
        <v>427</v>
      </c>
      <c r="F622" s="85"/>
      <c r="G622" s="13" t="s">
        <v>428</v>
      </c>
      <c r="H622" s="14">
        <v>0.6</v>
      </c>
      <c r="I622" s="15">
        <v>26.4</v>
      </c>
      <c r="J622" s="15">
        <v>15.84</v>
      </c>
    </row>
    <row r="623" spans="1:10" ht="24" customHeight="1">
      <c r="A623" s="66" t="s">
        <v>445</v>
      </c>
      <c r="B623" s="19" t="s">
        <v>478</v>
      </c>
      <c r="C623" s="66" t="s">
        <v>66</v>
      </c>
      <c r="D623" s="66" t="s">
        <v>479</v>
      </c>
      <c r="E623" s="82" t="s">
        <v>448</v>
      </c>
      <c r="F623" s="82"/>
      <c r="G623" s="20" t="s">
        <v>480</v>
      </c>
      <c r="H623" s="21">
        <v>0.22</v>
      </c>
      <c r="I623" s="22">
        <v>26.86</v>
      </c>
      <c r="J623" s="22">
        <v>5.9</v>
      </c>
    </row>
    <row r="624" spans="1:10" ht="51.95" customHeight="1">
      <c r="A624" s="66" t="s">
        <v>445</v>
      </c>
      <c r="B624" s="19" t="s">
        <v>717</v>
      </c>
      <c r="C624" s="66" t="s">
        <v>61</v>
      </c>
      <c r="D624" s="66" t="s">
        <v>718</v>
      </c>
      <c r="E624" s="82" t="s">
        <v>448</v>
      </c>
      <c r="F624" s="82"/>
      <c r="G624" s="20" t="s">
        <v>74</v>
      </c>
      <c r="H624" s="21">
        <v>7.4999999999999997E-2</v>
      </c>
      <c r="I624" s="22">
        <v>5500</v>
      </c>
      <c r="J624" s="22">
        <v>412.5</v>
      </c>
    </row>
    <row r="625" spans="1:10">
      <c r="A625" s="67"/>
      <c r="B625" s="67"/>
      <c r="C625" s="67"/>
      <c r="D625" s="67"/>
      <c r="E625" s="67" t="s">
        <v>429</v>
      </c>
      <c r="F625" s="16">
        <v>37.29</v>
      </c>
      <c r="G625" s="67" t="s">
        <v>430</v>
      </c>
      <c r="H625" s="16">
        <v>0</v>
      </c>
      <c r="I625" s="67" t="s">
        <v>431</v>
      </c>
      <c r="J625" s="16">
        <v>37.29</v>
      </c>
    </row>
    <row r="626" spans="1:10">
      <c r="A626" s="67"/>
      <c r="B626" s="67"/>
      <c r="C626" s="67"/>
      <c r="D626" s="67"/>
      <c r="E626" s="67" t="s">
        <v>432</v>
      </c>
      <c r="F626" s="16">
        <v>135.94999999999999</v>
      </c>
      <c r="G626" s="67"/>
      <c r="H626" s="83" t="s">
        <v>433</v>
      </c>
      <c r="I626" s="83"/>
      <c r="J626" s="16">
        <v>641.74</v>
      </c>
    </row>
    <row r="627" spans="1:10" ht="50.1" customHeight="1" thickBot="1">
      <c r="A627" s="58"/>
      <c r="B627" s="58"/>
      <c r="C627" s="58"/>
      <c r="D627" s="58"/>
      <c r="E627" s="58"/>
      <c r="F627" s="58"/>
      <c r="G627" s="58" t="s">
        <v>434</v>
      </c>
      <c r="H627" s="17" t="s">
        <v>517</v>
      </c>
      <c r="I627" s="58" t="s">
        <v>436</v>
      </c>
      <c r="J627" s="60">
        <v>17326.98</v>
      </c>
    </row>
    <row r="628" spans="1:10" ht="0.95" customHeight="1" thickTop="1">
      <c r="A628" s="18"/>
      <c r="B628" s="18"/>
      <c r="C628" s="18"/>
      <c r="D628" s="18"/>
      <c r="E628" s="18"/>
      <c r="F628" s="18"/>
      <c r="G628" s="18"/>
      <c r="H628" s="18"/>
      <c r="I628" s="18"/>
      <c r="J628" s="18"/>
    </row>
    <row r="629" spans="1:10" ht="18" customHeight="1">
      <c r="A629" s="64" t="s">
        <v>179</v>
      </c>
      <c r="B629" s="71" t="s">
        <v>52</v>
      </c>
      <c r="C629" s="64" t="s">
        <v>53</v>
      </c>
      <c r="D629" s="64" t="s">
        <v>10</v>
      </c>
      <c r="E629" s="80" t="s">
        <v>421</v>
      </c>
      <c r="F629" s="80"/>
      <c r="G629" s="70" t="s">
        <v>54</v>
      </c>
      <c r="H629" s="71" t="s">
        <v>11</v>
      </c>
      <c r="I629" s="71" t="s">
        <v>55</v>
      </c>
      <c r="J629" s="71" t="s">
        <v>12</v>
      </c>
    </row>
    <row r="630" spans="1:10" ht="24" customHeight="1">
      <c r="A630" s="65" t="s">
        <v>422</v>
      </c>
      <c r="B630" s="6" t="s">
        <v>98</v>
      </c>
      <c r="C630" s="65" t="s">
        <v>61</v>
      </c>
      <c r="D630" s="65" t="s">
        <v>708</v>
      </c>
      <c r="E630" s="81" t="s">
        <v>423</v>
      </c>
      <c r="F630" s="81"/>
      <c r="G630" s="5" t="s">
        <v>82</v>
      </c>
      <c r="H630" s="11">
        <v>1</v>
      </c>
      <c r="I630" s="7">
        <v>516.66</v>
      </c>
      <c r="J630" s="7">
        <v>516.66</v>
      </c>
    </row>
    <row r="631" spans="1:10" ht="39" customHeight="1">
      <c r="A631" s="69" t="s">
        <v>424</v>
      </c>
      <c r="B631" s="12" t="s">
        <v>490</v>
      </c>
      <c r="C631" s="69" t="s">
        <v>66</v>
      </c>
      <c r="D631" s="69" t="s">
        <v>491</v>
      </c>
      <c r="E631" s="85" t="s">
        <v>460</v>
      </c>
      <c r="F631" s="85"/>
      <c r="G631" s="13" t="s">
        <v>464</v>
      </c>
      <c r="H631" s="14">
        <v>0.25</v>
      </c>
      <c r="I631" s="15">
        <v>217.47</v>
      </c>
      <c r="J631" s="15">
        <v>54.36</v>
      </c>
    </row>
    <row r="632" spans="1:10" ht="24" customHeight="1">
      <c r="A632" s="69" t="s">
        <v>424</v>
      </c>
      <c r="B632" s="12" t="s">
        <v>438</v>
      </c>
      <c r="C632" s="69" t="s">
        <v>66</v>
      </c>
      <c r="D632" s="69" t="s">
        <v>439</v>
      </c>
      <c r="E632" s="85" t="s">
        <v>427</v>
      </c>
      <c r="F632" s="85"/>
      <c r="G632" s="13" t="s">
        <v>428</v>
      </c>
      <c r="H632" s="14">
        <v>1</v>
      </c>
      <c r="I632" s="15">
        <v>21.46</v>
      </c>
      <c r="J632" s="15">
        <v>21.46</v>
      </c>
    </row>
    <row r="633" spans="1:10" ht="24" customHeight="1">
      <c r="A633" s="69" t="s">
        <v>424</v>
      </c>
      <c r="B633" s="12" t="s">
        <v>443</v>
      </c>
      <c r="C633" s="69" t="s">
        <v>66</v>
      </c>
      <c r="D633" s="69" t="s">
        <v>444</v>
      </c>
      <c r="E633" s="85" t="s">
        <v>427</v>
      </c>
      <c r="F633" s="85"/>
      <c r="G633" s="13" t="s">
        <v>428</v>
      </c>
      <c r="H633" s="14">
        <v>0.6</v>
      </c>
      <c r="I633" s="15">
        <v>26.4</v>
      </c>
      <c r="J633" s="15">
        <v>15.84</v>
      </c>
    </row>
    <row r="634" spans="1:10" ht="24" customHeight="1">
      <c r="A634" s="69" t="s">
        <v>424</v>
      </c>
      <c r="B634" s="12" t="s">
        <v>482</v>
      </c>
      <c r="C634" s="69" t="s">
        <v>66</v>
      </c>
      <c r="D634" s="69" t="s">
        <v>483</v>
      </c>
      <c r="E634" s="85" t="s">
        <v>427</v>
      </c>
      <c r="F634" s="85"/>
      <c r="G634" s="13" t="s">
        <v>428</v>
      </c>
      <c r="H634" s="14">
        <v>0.2</v>
      </c>
      <c r="I634" s="15">
        <v>33.020000000000003</v>
      </c>
      <c r="J634" s="15">
        <v>6.6</v>
      </c>
    </row>
    <row r="635" spans="1:10" ht="51.95" customHeight="1">
      <c r="A635" s="66" t="s">
        <v>445</v>
      </c>
      <c r="B635" s="19" t="s">
        <v>717</v>
      </c>
      <c r="C635" s="66" t="s">
        <v>61</v>
      </c>
      <c r="D635" s="66" t="s">
        <v>718</v>
      </c>
      <c r="E635" s="82" t="s">
        <v>448</v>
      </c>
      <c r="F635" s="82"/>
      <c r="G635" s="20" t="s">
        <v>74</v>
      </c>
      <c r="H635" s="21">
        <v>7.4999999999999997E-2</v>
      </c>
      <c r="I635" s="22">
        <v>5500</v>
      </c>
      <c r="J635" s="22">
        <v>412.5</v>
      </c>
    </row>
    <row r="636" spans="1:10" ht="24" customHeight="1">
      <c r="A636" s="66" t="s">
        <v>445</v>
      </c>
      <c r="B636" s="19" t="s">
        <v>478</v>
      </c>
      <c r="C636" s="66" t="s">
        <v>66</v>
      </c>
      <c r="D636" s="66" t="s">
        <v>479</v>
      </c>
      <c r="E636" s="82" t="s">
        <v>448</v>
      </c>
      <c r="F636" s="82"/>
      <c r="G636" s="20" t="s">
        <v>480</v>
      </c>
      <c r="H636" s="21">
        <v>0.22</v>
      </c>
      <c r="I636" s="22">
        <v>26.86</v>
      </c>
      <c r="J636" s="22">
        <v>5.9</v>
      </c>
    </row>
    <row r="637" spans="1:10">
      <c r="A637" s="67"/>
      <c r="B637" s="67"/>
      <c r="C637" s="67"/>
      <c r="D637" s="67"/>
      <c r="E637" s="67" t="s">
        <v>429</v>
      </c>
      <c r="F637" s="16">
        <v>38.36</v>
      </c>
      <c r="G637" s="67" t="s">
        <v>430</v>
      </c>
      <c r="H637" s="16">
        <v>0</v>
      </c>
      <c r="I637" s="67" t="s">
        <v>431</v>
      </c>
      <c r="J637" s="16">
        <v>38.36</v>
      </c>
    </row>
    <row r="638" spans="1:10">
      <c r="A638" s="67"/>
      <c r="B638" s="67"/>
      <c r="C638" s="67"/>
      <c r="D638" s="67"/>
      <c r="E638" s="67" t="s">
        <v>432</v>
      </c>
      <c r="F638" s="16">
        <v>138.87</v>
      </c>
      <c r="G638" s="67"/>
      <c r="H638" s="83" t="s">
        <v>433</v>
      </c>
      <c r="I638" s="83"/>
      <c r="J638" s="16">
        <v>655.53</v>
      </c>
    </row>
    <row r="639" spans="1:10" ht="50.1" customHeight="1" thickBot="1">
      <c r="A639" s="58"/>
      <c r="B639" s="58"/>
      <c r="C639" s="58"/>
      <c r="D639" s="58"/>
      <c r="E639" s="58"/>
      <c r="F639" s="58"/>
      <c r="G639" s="58" t="s">
        <v>434</v>
      </c>
      <c r="H639" s="17" t="s">
        <v>531</v>
      </c>
      <c r="I639" s="58" t="s">
        <v>436</v>
      </c>
      <c r="J639" s="60">
        <v>85218.9</v>
      </c>
    </row>
    <row r="640" spans="1:10" ht="0.95" customHeight="1" thickTop="1">
      <c r="A640" s="18"/>
      <c r="B640" s="18"/>
      <c r="C640" s="18"/>
      <c r="D640" s="18"/>
      <c r="E640" s="18"/>
      <c r="F640" s="18"/>
      <c r="G640" s="18"/>
      <c r="H640" s="18"/>
      <c r="I640" s="18"/>
      <c r="J640" s="18"/>
    </row>
    <row r="641" spans="1:10" ht="18" customHeight="1">
      <c r="A641" s="64" t="s">
        <v>180</v>
      </c>
      <c r="B641" s="71" t="s">
        <v>52</v>
      </c>
      <c r="C641" s="64" t="s">
        <v>53</v>
      </c>
      <c r="D641" s="64" t="s">
        <v>10</v>
      </c>
      <c r="E641" s="80" t="s">
        <v>421</v>
      </c>
      <c r="F641" s="80"/>
      <c r="G641" s="70" t="s">
        <v>54</v>
      </c>
      <c r="H641" s="71" t="s">
        <v>11</v>
      </c>
      <c r="I641" s="71" t="s">
        <v>55</v>
      </c>
      <c r="J641" s="71" t="s">
        <v>12</v>
      </c>
    </row>
    <row r="642" spans="1:10" ht="26.1" customHeight="1">
      <c r="A642" s="65" t="s">
        <v>422</v>
      </c>
      <c r="B642" s="6" t="s">
        <v>100</v>
      </c>
      <c r="C642" s="65" t="s">
        <v>61</v>
      </c>
      <c r="D642" s="65" t="s">
        <v>709</v>
      </c>
      <c r="E642" s="81" t="s">
        <v>423</v>
      </c>
      <c r="F642" s="81"/>
      <c r="G642" s="5" t="s">
        <v>63</v>
      </c>
      <c r="H642" s="11">
        <v>1</v>
      </c>
      <c r="I642" s="7">
        <v>513.36</v>
      </c>
      <c r="J642" s="7">
        <v>513.36</v>
      </c>
    </row>
    <row r="643" spans="1:10" ht="24" customHeight="1">
      <c r="A643" s="69" t="s">
        <v>424</v>
      </c>
      <c r="B643" s="12" t="s">
        <v>482</v>
      </c>
      <c r="C643" s="69" t="s">
        <v>66</v>
      </c>
      <c r="D643" s="69" t="s">
        <v>483</v>
      </c>
      <c r="E643" s="85" t="s">
        <v>427</v>
      </c>
      <c r="F643" s="85"/>
      <c r="G643" s="13" t="s">
        <v>428</v>
      </c>
      <c r="H643" s="14">
        <v>0.1</v>
      </c>
      <c r="I643" s="15">
        <v>33.020000000000003</v>
      </c>
      <c r="J643" s="15">
        <v>3.3</v>
      </c>
    </row>
    <row r="644" spans="1:10" ht="39" customHeight="1">
      <c r="A644" s="69" t="s">
        <v>424</v>
      </c>
      <c r="B644" s="12" t="s">
        <v>490</v>
      </c>
      <c r="C644" s="69" t="s">
        <v>66</v>
      </c>
      <c r="D644" s="69" t="s">
        <v>491</v>
      </c>
      <c r="E644" s="85" t="s">
        <v>460</v>
      </c>
      <c r="F644" s="85"/>
      <c r="G644" s="13" t="s">
        <v>464</v>
      </c>
      <c r="H644" s="14">
        <v>0.25</v>
      </c>
      <c r="I644" s="15">
        <v>217.47</v>
      </c>
      <c r="J644" s="15">
        <v>54.36</v>
      </c>
    </row>
    <row r="645" spans="1:10" ht="24" customHeight="1">
      <c r="A645" s="69" t="s">
        <v>424</v>
      </c>
      <c r="B645" s="12" t="s">
        <v>438</v>
      </c>
      <c r="C645" s="69" t="s">
        <v>66</v>
      </c>
      <c r="D645" s="69" t="s">
        <v>439</v>
      </c>
      <c r="E645" s="85" t="s">
        <v>427</v>
      </c>
      <c r="F645" s="85"/>
      <c r="G645" s="13" t="s">
        <v>428</v>
      </c>
      <c r="H645" s="14">
        <v>1</v>
      </c>
      <c r="I645" s="15">
        <v>21.46</v>
      </c>
      <c r="J645" s="15">
        <v>21.46</v>
      </c>
    </row>
    <row r="646" spans="1:10" ht="24" customHeight="1">
      <c r="A646" s="69" t="s">
        <v>424</v>
      </c>
      <c r="B646" s="12" t="s">
        <v>443</v>
      </c>
      <c r="C646" s="69" t="s">
        <v>66</v>
      </c>
      <c r="D646" s="69" t="s">
        <v>444</v>
      </c>
      <c r="E646" s="85" t="s">
        <v>427</v>
      </c>
      <c r="F646" s="85"/>
      <c r="G646" s="13" t="s">
        <v>428</v>
      </c>
      <c r="H646" s="14">
        <v>0.6</v>
      </c>
      <c r="I646" s="15">
        <v>26.4</v>
      </c>
      <c r="J646" s="15">
        <v>15.84</v>
      </c>
    </row>
    <row r="647" spans="1:10" ht="24" customHeight="1">
      <c r="A647" s="66" t="s">
        <v>445</v>
      </c>
      <c r="B647" s="19" t="s">
        <v>478</v>
      </c>
      <c r="C647" s="66" t="s">
        <v>66</v>
      </c>
      <c r="D647" s="66" t="s">
        <v>479</v>
      </c>
      <c r="E647" s="82" t="s">
        <v>448</v>
      </c>
      <c r="F647" s="82"/>
      <c r="G647" s="20" t="s">
        <v>480</v>
      </c>
      <c r="H647" s="21">
        <v>0.22</v>
      </c>
      <c r="I647" s="22">
        <v>26.86</v>
      </c>
      <c r="J647" s="22">
        <v>5.9</v>
      </c>
    </row>
    <row r="648" spans="1:10" ht="51.95" customHeight="1">
      <c r="A648" s="66" t="s">
        <v>445</v>
      </c>
      <c r="B648" s="19" t="s">
        <v>717</v>
      </c>
      <c r="C648" s="66" t="s">
        <v>61</v>
      </c>
      <c r="D648" s="66" t="s">
        <v>718</v>
      </c>
      <c r="E648" s="82" t="s">
        <v>448</v>
      </c>
      <c r="F648" s="82"/>
      <c r="G648" s="20" t="s">
        <v>74</v>
      </c>
      <c r="H648" s="21">
        <v>7.4999999999999997E-2</v>
      </c>
      <c r="I648" s="22">
        <v>5500</v>
      </c>
      <c r="J648" s="22">
        <v>412.5</v>
      </c>
    </row>
    <row r="649" spans="1:10">
      <c r="A649" s="67"/>
      <c r="B649" s="67"/>
      <c r="C649" s="67"/>
      <c r="D649" s="67"/>
      <c r="E649" s="67" t="s">
        <v>429</v>
      </c>
      <c r="F649" s="16">
        <v>35.61</v>
      </c>
      <c r="G649" s="67" t="s">
        <v>430</v>
      </c>
      <c r="H649" s="16">
        <v>0</v>
      </c>
      <c r="I649" s="67" t="s">
        <v>431</v>
      </c>
      <c r="J649" s="16">
        <v>35.61</v>
      </c>
    </row>
    <row r="650" spans="1:10">
      <c r="A650" s="67"/>
      <c r="B650" s="67"/>
      <c r="C650" s="67"/>
      <c r="D650" s="67"/>
      <c r="E650" s="67" t="s">
        <v>432</v>
      </c>
      <c r="F650" s="16">
        <v>137.99</v>
      </c>
      <c r="G650" s="67"/>
      <c r="H650" s="83" t="s">
        <v>433</v>
      </c>
      <c r="I650" s="83"/>
      <c r="J650" s="16">
        <v>651.35</v>
      </c>
    </row>
    <row r="651" spans="1:10" ht="50.1" customHeight="1" thickBot="1">
      <c r="A651" s="58"/>
      <c r="B651" s="58"/>
      <c r="C651" s="58"/>
      <c r="D651" s="58"/>
      <c r="E651" s="58"/>
      <c r="F651" s="58"/>
      <c r="G651" s="58" t="s">
        <v>434</v>
      </c>
      <c r="H651" s="17" t="s">
        <v>492</v>
      </c>
      <c r="I651" s="58" t="s">
        <v>436</v>
      </c>
      <c r="J651" s="60">
        <v>19540.5</v>
      </c>
    </row>
    <row r="652" spans="1:10" ht="0.95" customHeight="1" thickTop="1">
      <c r="A652" s="18"/>
      <c r="B652" s="18"/>
      <c r="C652" s="18"/>
      <c r="D652" s="18"/>
      <c r="E652" s="18"/>
      <c r="F652" s="18"/>
      <c r="G652" s="18"/>
      <c r="H652" s="18"/>
      <c r="I652" s="18"/>
      <c r="J652" s="18"/>
    </row>
    <row r="653" spans="1:10" ht="18" customHeight="1">
      <c r="A653" s="64" t="s">
        <v>181</v>
      </c>
      <c r="B653" s="71" t="s">
        <v>52</v>
      </c>
      <c r="C653" s="64" t="s">
        <v>53</v>
      </c>
      <c r="D653" s="64" t="s">
        <v>10</v>
      </c>
      <c r="E653" s="80" t="s">
        <v>421</v>
      </c>
      <c r="F653" s="80"/>
      <c r="G653" s="70" t="s">
        <v>54</v>
      </c>
      <c r="H653" s="71" t="s">
        <v>11</v>
      </c>
      <c r="I653" s="71" t="s">
        <v>55</v>
      </c>
      <c r="J653" s="71" t="s">
        <v>12</v>
      </c>
    </row>
    <row r="654" spans="1:10" ht="26.1" customHeight="1">
      <c r="A654" s="65" t="s">
        <v>422</v>
      </c>
      <c r="B654" s="6" t="s">
        <v>102</v>
      </c>
      <c r="C654" s="65" t="s">
        <v>61</v>
      </c>
      <c r="D654" s="65" t="s">
        <v>103</v>
      </c>
      <c r="E654" s="81" t="s">
        <v>423</v>
      </c>
      <c r="F654" s="81"/>
      <c r="G654" s="5" t="s">
        <v>82</v>
      </c>
      <c r="H654" s="11">
        <v>1</v>
      </c>
      <c r="I654" s="7">
        <v>68.040000000000006</v>
      </c>
      <c r="J654" s="7">
        <v>68.040000000000006</v>
      </c>
    </row>
    <row r="655" spans="1:10" ht="24" customHeight="1">
      <c r="A655" s="69" t="s">
        <v>424</v>
      </c>
      <c r="B655" s="12" t="s">
        <v>482</v>
      </c>
      <c r="C655" s="69" t="s">
        <v>66</v>
      </c>
      <c r="D655" s="69" t="s">
        <v>483</v>
      </c>
      <c r="E655" s="85" t="s">
        <v>427</v>
      </c>
      <c r="F655" s="85"/>
      <c r="G655" s="13" t="s">
        <v>428</v>
      </c>
      <c r="H655" s="14">
        <v>0.1</v>
      </c>
      <c r="I655" s="15">
        <v>33.020000000000003</v>
      </c>
      <c r="J655" s="15">
        <v>3.3</v>
      </c>
    </row>
    <row r="656" spans="1:10" ht="24" customHeight="1">
      <c r="A656" s="69" t="s">
        <v>424</v>
      </c>
      <c r="B656" s="12" t="s">
        <v>438</v>
      </c>
      <c r="C656" s="69" t="s">
        <v>66</v>
      </c>
      <c r="D656" s="69" t="s">
        <v>439</v>
      </c>
      <c r="E656" s="85" t="s">
        <v>427</v>
      </c>
      <c r="F656" s="85"/>
      <c r="G656" s="13" t="s">
        <v>428</v>
      </c>
      <c r="H656" s="14">
        <v>0.8</v>
      </c>
      <c r="I656" s="15">
        <v>21.46</v>
      </c>
      <c r="J656" s="15">
        <v>17.16</v>
      </c>
    </row>
    <row r="657" spans="1:10" ht="24" customHeight="1">
      <c r="A657" s="69" t="s">
        <v>424</v>
      </c>
      <c r="B657" s="12" t="s">
        <v>443</v>
      </c>
      <c r="C657" s="69" t="s">
        <v>66</v>
      </c>
      <c r="D657" s="69" t="s">
        <v>444</v>
      </c>
      <c r="E657" s="85" t="s">
        <v>427</v>
      </c>
      <c r="F657" s="85"/>
      <c r="G657" s="13" t="s">
        <v>428</v>
      </c>
      <c r="H657" s="14">
        <v>0.2</v>
      </c>
      <c r="I657" s="15">
        <v>26.4</v>
      </c>
      <c r="J657" s="15">
        <v>5.28</v>
      </c>
    </row>
    <row r="658" spans="1:10" ht="24" customHeight="1">
      <c r="A658" s="66" t="s">
        <v>445</v>
      </c>
      <c r="B658" s="19" t="s">
        <v>478</v>
      </c>
      <c r="C658" s="66" t="s">
        <v>66</v>
      </c>
      <c r="D658" s="66" t="s">
        <v>479</v>
      </c>
      <c r="E658" s="82" t="s">
        <v>448</v>
      </c>
      <c r="F658" s="82"/>
      <c r="G658" s="20" t="s">
        <v>480</v>
      </c>
      <c r="H658" s="21">
        <v>0.12</v>
      </c>
      <c r="I658" s="22">
        <v>26.86</v>
      </c>
      <c r="J658" s="22">
        <v>3.22</v>
      </c>
    </row>
    <row r="659" spans="1:10" ht="39" customHeight="1">
      <c r="A659" s="66" t="s">
        <v>445</v>
      </c>
      <c r="B659" s="19" t="s">
        <v>495</v>
      </c>
      <c r="C659" s="66" t="s">
        <v>66</v>
      </c>
      <c r="D659" s="66" t="s">
        <v>496</v>
      </c>
      <c r="E659" s="82" t="s">
        <v>448</v>
      </c>
      <c r="F659" s="82"/>
      <c r="G659" s="20" t="s">
        <v>113</v>
      </c>
      <c r="H659" s="21">
        <v>1</v>
      </c>
      <c r="I659" s="22">
        <v>39.08</v>
      </c>
      <c r="J659" s="22">
        <v>39.08</v>
      </c>
    </row>
    <row r="660" spans="1:10">
      <c r="A660" s="67"/>
      <c r="B660" s="67"/>
      <c r="C660" s="67"/>
      <c r="D660" s="67"/>
      <c r="E660" s="67" t="s">
        <v>429</v>
      </c>
      <c r="F660" s="16">
        <v>19.07</v>
      </c>
      <c r="G660" s="67" t="s">
        <v>430</v>
      </c>
      <c r="H660" s="16">
        <v>0</v>
      </c>
      <c r="I660" s="67" t="s">
        <v>431</v>
      </c>
      <c r="J660" s="16">
        <v>19.07</v>
      </c>
    </row>
    <row r="661" spans="1:10">
      <c r="A661" s="67"/>
      <c r="B661" s="67"/>
      <c r="C661" s="67"/>
      <c r="D661" s="67"/>
      <c r="E661" s="67" t="s">
        <v>432</v>
      </c>
      <c r="F661" s="16">
        <v>18.28</v>
      </c>
      <c r="G661" s="67"/>
      <c r="H661" s="83" t="s">
        <v>433</v>
      </c>
      <c r="I661" s="83"/>
      <c r="J661" s="16">
        <v>86.32</v>
      </c>
    </row>
    <row r="662" spans="1:10" ht="50.1" customHeight="1" thickBot="1">
      <c r="A662" s="58"/>
      <c r="B662" s="58"/>
      <c r="C662" s="58"/>
      <c r="D662" s="58"/>
      <c r="E662" s="58"/>
      <c r="F662" s="58"/>
      <c r="G662" s="58" t="s">
        <v>434</v>
      </c>
      <c r="H662" s="17" t="s">
        <v>532</v>
      </c>
      <c r="I662" s="58" t="s">
        <v>436</v>
      </c>
      <c r="J662" s="60">
        <v>47130.720000000001</v>
      </c>
    </row>
    <row r="663" spans="1:10" ht="0.95" customHeight="1" thickTop="1">
      <c r="A663" s="18"/>
      <c r="B663" s="18"/>
      <c r="C663" s="18"/>
      <c r="D663" s="18"/>
      <c r="E663" s="18"/>
      <c r="F663" s="18"/>
      <c r="G663" s="18"/>
      <c r="H663" s="18"/>
      <c r="I663" s="18"/>
      <c r="J663" s="18"/>
    </row>
    <row r="664" spans="1:10" ht="18" customHeight="1">
      <c r="A664" s="64" t="s">
        <v>182</v>
      </c>
      <c r="B664" s="71" t="s">
        <v>52</v>
      </c>
      <c r="C664" s="64" t="s">
        <v>53</v>
      </c>
      <c r="D664" s="64" t="s">
        <v>10</v>
      </c>
      <c r="E664" s="80" t="s">
        <v>421</v>
      </c>
      <c r="F664" s="80"/>
      <c r="G664" s="70" t="s">
        <v>54</v>
      </c>
      <c r="H664" s="71" t="s">
        <v>11</v>
      </c>
      <c r="I664" s="71" t="s">
        <v>55</v>
      </c>
      <c r="J664" s="71" t="s">
        <v>12</v>
      </c>
    </row>
    <row r="665" spans="1:10" ht="26.1" customHeight="1">
      <c r="A665" s="65" t="s">
        <v>422</v>
      </c>
      <c r="B665" s="6" t="s">
        <v>105</v>
      </c>
      <c r="C665" s="65" t="s">
        <v>61</v>
      </c>
      <c r="D665" s="65" t="s">
        <v>106</v>
      </c>
      <c r="E665" s="81" t="s">
        <v>423</v>
      </c>
      <c r="F665" s="81"/>
      <c r="G665" s="5" t="s">
        <v>82</v>
      </c>
      <c r="H665" s="11">
        <v>1</v>
      </c>
      <c r="I665" s="7">
        <v>68.040000000000006</v>
      </c>
      <c r="J665" s="7">
        <v>68.040000000000006</v>
      </c>
    </row>
    <row r="666" spans="1:10" ht="24" customHeight="1">
      <c r="A666" s="69" t="s">
        <v>424</v>
      </c>
      <c r="B666" s="12" t="s">
        <v>438</v>
      </c>
      <c r="C666" s="69" t="s">
        <v>66</v>
      </c>
      <c r="D666" s="69" t="s">
        <v>439</v>
      </c>
      <c r="E666" s="85" t="s">
        <v>427</v>
      </c>
      <c r="F666" s="85"/>
      <c r="G666" s="13" t="s">
        <v>428</v>
      </c>
      <c r="H666" s="14">
        <v>0.8</v>
      </c>
      <c r="I666" s="15">
        <v>21.46</v>
      </c>
      <c r="J666" s="15">
        <v>17.16</v>
      </c>
    </row>
    <row r="667" spans="1:10" ht="24" customHeight="1">
      <c r="A667" s="69" t="s">
        <v>424</v>
      </c>
      <c r="B667" s="12" t="s">
        <v>443</v>
      </c>
      <c r="C667" s="69" t="s">
        <v>66</v>
      </c>
      <c r="D667" s="69" t="s">
        <v>444</v>
      </c>
      <c r="E667" s="85" t="s">
        <v>427</v>
      </c>
      <c r="F667" s="85"/>
      <c r="G667" s="13" t="s">
        <v>428</v>
      </c>
      <c r="H667" s="14">
        <v>0.2</v>
      </c>
      <c r="I667" s="15">
        <v>26.4</v>
      </c>
      <c r="J667" s="15">
        <v>5.28</v>
      </c>
    </row>
    <row r="668" spans="1:10" ht="24" customHeight="1">
      <c r="A668" s="69" t="s">
        <v>424</v>
      </c>
      <c r="B668" s="12" t="s">
        <v>482</v>
      </c>
      <c r="C668" s="69" t="s">
        <v>66</v>
      </c>
      <c r="D668" s="69" t="s">
        <v>483</v>
      </c>
      <c r="E668" s="85" t="s">
        <v>427</v>
      </c>
      <c r="F668" s="85"/>
      <c r="G668" s="13" t="s">
        <v>428</v>
      </c>
      <c r="H668" s="14">
        <v>0.1</v>
      </c>
      <c r="I668" s="15">
        <v>33.020000000000003</v>
      </c>
      <c r="J668" s="15">
        <v>3.3</v>
      </c>
    </row>
    <row r="669" spans="1:10" ht="39" customHeight="1">
      <c r="A669" s="66" t="s">
        <v>445</v>
      </c>
      <c r="B669" s="19" t="s">
        <v>495</v>
      </c>
      <c r="C669" s="66" t="s">
        <v>66</v>
      </c>
      <c r="D669" s="66" t="s">
        <v>496</v>
      </c>
      <c r="E669" s="82" t="s">
        <v>448</v>
      </c>
      <c r="F669" s="82"/>
      <c r="G669" s="20" t="s">
        <v>113</v>
      </c>
      <c r="H669" s="21">
        <v>1</v>
      </c>
      <c r="I669" s="22">
        <v>39.08</v>
      </c>
      <c r="J669" s="22">
        <v>39.08</v>
      </c>
    </row>
    <row r="670" spans="1:10" ht="24" customHeight="1">
      <c r="A670" s="66" t="s">
        <v>445</v>
      </c>
      <c r="B670" s="19" t="s">
        <v>478</v>
      </c>
      <c r="C670" s="66" t="s">
        <v>66</v>
      </c>
      <c r="D670" s="66" t="s">
        <v>479</v>
      </c>
      <c r="E670" s="82" t="s">
        <v>448</v>
      </c>
      <c r="F670" s="82"/>
      <c r="G670" s="20" t="s">
        <v>480</v>
      </c>
      <c r="H670" s="21">
        <v>0.12</v>
      </c>
      <c r="I670" s="22">
        <v>26.86</v>
      </c>
      <c r="J670" s="22">
        <v>3.22</v>
      </c>
    </row>
    <row r="671" spans="1:10">
      <c r="A671" s="67"/>
      <c r="B671" s="67"/>
      <c r="C671" s="67"/>
      <c r="D671" s="67"/>
      <c r="E671" s="67" t="s">
        <v>429</v>
      </c>
      <c r="F671" s="16">
        <v>19.07</v>
      </c>
      <c r="G671" s="67" t="s">
        <v>430</v>
      </c>
      <c r="H671" s="16">
        <v>0</v>
      </c>
      <c r="I671" s="67" t="s">
        <v>431</v>
      </c>
      <c r="J671" s="16">
        <v>19.07</v>
      </c>
    </row>
    <row r="672" spans="1:10">
      <c r="A672" s="67"/>
      <c r="B672" s="67"/>
      <c r="C672" s="67"/>
      <c r="D672" s="67"/>
      <c r="E672" s="67" t="s">
        <v>432</v>
      </c>
      <c r="F672" s="16">
        <v>18.28</v>
      </c>
      <c r="G672" s="67"/>
      <c r="H672" s="83" t="s">
        <v>433</v>
      </c>
      <c r="I672" s="83"/>
      <c r="J672" s="16">
        <v>86.32</v>
      </c>
    </row>
    <row r="673" spans="1:10" ht="50.1" customHeight="1" thickBot="1">
      <c r="A673" s="58"/>
      <c r="B673" s="58"/>
      <c r="C673" s="58"/>
      <c r="D673" s="58"/>
      <c r="E673" s="58"/>
      <c r="F673" s="58"/>
      <c r="G673" s="58" t="s">
        <v>434</v>
      </c>
      <c r="H673" s="17" t="s">
        <v>533</v>
      </c>
      <c r="I673" s="58" t="s">
        <v>436</v>
      </c>
      <c r="J673" s="60">
        <v>22443.200000000001</v>
      </c>
    </row>
    <row r="674" spans="1:10" ht="0.95" customHeight="1" thickTop="1">
      <c r="A674" s="18"/>
      <c r="B674" s="18"/>
      <c r="C674" s="18"/>
      <c r="D674" s="18"/>
      <c r="E674" s="18"/>
      <c r="F674" s="18"/>
      <c r="G674" s="18"/>
      <c r="H674" s="18"/>
      <c r="I674" s="18"/>
      <c r="J674" s="18"/>
    </row>
    <row r="675" spans="1:10" ht="18" customHeight="1">
      <c r="A675" s="64" t="s">
        <v>183</v>
      </c>
      <c r="B675" s="71" t="s">
        <v>52</v>
      </c>
      <c r="C675" s="64" t="s">
        <v>53</v>
      </c>
      <c r="D675" s="64" t="s">
        <v>10</v>
      </c>
      <c r="E675" s="80" t="s">
        <v>421</v>
      </c>
      <c r="F675" s="80"/>
      <c r="G675" s="70" t="s">
        <v>54</v>
      </c>
      <c r="H675" s="71" t="s">
        <v>11</v>
      </c>
      <c r="I675" s="71" t="s">
        <v>55</v>
      </c>
      <c r="J675" s="71" t="s">
        <v>12</v>
      </c>
    </row>
    <row r="676" spans="1:10" ht="26.1" customHeight="1">
      <c r="A676" s="65" t="s">
        <v>422</v>
      </c>
      <c r="B676" s="6" t="s">
        <v>108</v>
      </c>
      <c r="C676" s="65" t="s">
        <v>61</v>
      </c>
      <c r="D676" s="65" t="s">
        <v>109</v>
      </c>
      <c r="E676" s="81" t="s">
        <v>423</v>
      </c>
      <c r="F676" s="81"/>
      <c r="G676" s="5" t="s">
        <v>82</v>
      </c>
      <c r="H676" s="11">
        <v>1</v>
      </c>
      <c r="I676" s="7">
        <v>444.1</v>
      </c>
      <c r="J676" s="7">
        <v>444.1</v>
      </c>
    </row>
    <row r="677" spans="1:10" ht="24" customHeight="1">
      <c r="A677" s="69" t="s">
        <v>424</v>
      </c>
      <c r="B677" s="12" t="s">
        <v>443</v>
      </c>
      <c r="C677" s="69" t="s">
        <v>66</v>
      </c>
      <c r="D677" s="69" t="s">
        <v>444</v>
      </c>
      <c r="E677" s="85" t="s">
        <v>427</v>
      </c>
      <c r="F677" s="85"/>
      <c r="G677" s="13" t="s">
        <v>428</v>
      </c>
      <c r="H677" s="14">
        <v>0.3</v>
      </c>
      <c r="I677" s="15">
        <v>26.4</v>
      </c>
      <c r="J677" s="15">
        <v>7.92</v>
      </c>
    </row>
    <row r="678" spans="1:10" ht="24" customHeight="1">
      <c r="A678" s="69" t="s">
        <v>424</v>
      </c>
      <c r="B678" s="12" t="s">
        <v>438</v>
      </c>
      <c r="C678" s="69" t="s">
        <v>66</v>
      </c>
      <c r="D678" s="69" t="s">
        <v>439</v>
      </c>
      <c r="E678" s="85" t="s">
        <v>427</v>
      </c>
      <c r="F678" s="85"/>
      <c r="G678" s="13" t="s">
        <v>428</v>
      </c>
      <c r="H678" s="14">
        <v>0.8</v>
      </c>
      <c r="I678" s="15">
        <v>21.46</v>
      </c>
      <c r="J678" s="15">
        <v>17.16</v>
      </c>
    </row>
    <row r="679" spans="1:10" ht="24" customHeight="1">
      <c r="A679" s="69" t="s">
        <v>424</v>
      </c>
      <c r="B679" s="12" t="s">
        <v>482</v>
      </c>
      <c r="C679" s="69" t="s">
        <v>66</v>
      </c>
      <c r="D679" s="69" t="s">
        <v>483</v>
      </c>
      <c r="E679" s="85" t="s">
        <v>427</v>
      </c>
      <c r="F679" s="85"/>
      <c r="G679" s="13" t="s">
        <v>428</v>
      </c>
      <c r="H679" s="14">
        <v>0.1</v>
      </c>
      <c r="I679" s="15">
        <v>33.020000000000003</v>
      </c>
      <c r="J679" s="15">
        <v>3.3</v>
      </c>
    </row>
    <row r="680" spans="1:10" ht="51.95" customHeight="1">
      <c r="A680" s="66" t="s">
        <v>445</v>
      </c>
      <c r="B680" s="19" t="s">
        <v>717</v>
      </c>
      <c r="C680" s="66" t="s">
        <v>61</v>
      </c>
      <c r="D680" s="66" t="s">
        <v>718</v>
      </c>
      <c r="E680" s="82" t="s">
        <v>448</v>
      </c>
      <c r="F680" s="82"/>
      <c r="G680" s="20" t="s">
        <v>74</v>
      </c>
      <c r="H680" s="21">
        <v>7.4999999999999997E-2</v>
      </c>
      <c r="I680" s="22">
        <v>5500</v>
      </c>
      <c r="J680" s="22">
        <v>412.5</v>
      </c>
    </row>
    <row r="681" spans="1:10" ht="24" customHeight="1">
      <c r="A681" s="66" t="s">
        <v>445</v>
      </c>
      <c r="B681" s="19" t="s">
        <v>478</v>
      </c>
      <c r="C681" s="66" t="s">
        <v>66</v>
      </c>
      <c r="D681" s="66" t="s">
        <v>479</v>
      </c>
      <c r="E681" s="82" t="s">
        <v>448</v>
      </c>
      <c r="F681" s="82"/>
      <c r="G681" s="20" t="s">
        <v>480</v>
      </c>
      <c r="H681" s="21">
        <v>0.12</v>
      </c>
      <c r="I681" s="22">
        <v>26.86</v>
      </c>
      <c r="J681" s="22">
        <v>3.22</v>
      </c>
    </row>
    <row r="682" spans="1:10">
      <c r="A682" s="67"/>
      <c r="B682" s="67"/>
      <c r="C682" s="67"/>
      <c r="D682" s="67"/>
      <c r="E682" s="67" t="s">
        <v>429</v>
      </c>
      <c r="F682" s="16">
        <v>21.11</v>
      </c>
      <c r="G682" s="67" t="s">
        <v>430</v>
      </c>
      <c r="H682" s="16">
        <v>0</v>
      </c>
      <c r="I682" s="67" t="s">
        <v>431</v>
      </c>
      <c r="J682" s="16">
        <v>21.11</v>
      </c>
    </row>
    <row r="683" spans="1:10">
      <c r="A683" s="67"/>
      <c r="B683" s="67"/>
      <c r="C683" s="67"/>
      <c r="D683" s="67"/>
      <c r="E683" s="67" t="s">
        <v>432</v>
      </c>
      <c r="F683" s="16">
        <v>119.37</v>
      </c>
      <c r="G683" s="67"/>
      <c r="H683" s="83" t="s">
        <v>433</v>
      </c>
      <c r="I683" s="83"/>
      <c r="J683" s="16">
        <v>563.47</v>
      </c>
    </row>
    <row r="684" spans="1:10" ht="50.1" customHeight="1" thickBot="1">
      <c r="A684" s="58"/>
      <c r="B684" s="58"/>
      <c r="C684" s="58"/>
      <c r="D684" s="58"/>
      <c r="E684" s="58"/>
      <c r="F684" s="58"/>
      <c r="G684" s="58" t="s">
        <v>434</v>
      </c>
      <c r="H684" s="17" t="s">
        <v>534</v>
      </c>
      <c r="I684" s="58" t="s">
        <v>436</v>
      </c>
      <c r="J684" s="60">
        <v>29300.44</v>
      </c>
    </row>
    <row r="685" spans="1:10" ht="0.95" customHeight="1" thickTop="1">
      <c r="A685" s="18"/>
      <c r="B685" s="18"/>
      <c r="C685" s="18"/>
      <c r="D685" s="18"/>
      <c r="E685" s="18"/>
      <c r="F685" s="18"/>
      <c r="G685" s="18"/>
      <c r="H685" s="18"/>
      <c r="I685" s="18"/>
      <c r="J685" s="18"/>
    </row>
    <row r="686" spans="1:10" ht="18" customHeight="1">
      <c r="A686" s="64" t="s">
        <v>184</v>
      </c>
      <c r="B686" s="71" t="s">
        <v>52</v>
      </c>
      <c r="C686" s="64" t="s">
        <v>53</v>
      </c>
      <c r="D686" s="64" t="s">
        <v>10</v>
      </c>
      <c r="E686" s="80" t="s">
        <v>421</v>
      </c>
      <c r="F686" s="80"/>
      <c r="G686" s="70" t="s">
        <v>54</v>
      </c>
      <c r="H686" s="71" t="s">
        <v>11</v>
      </c>
      <c r="I686" s="71" t="s">
        <v>55</v>
      </c>
      <c r="J686" s="71" t="s">
        <v>12</v>
      </c>
    </row>
    <row r="687" spans="1:10" ht="26.1" customHeight="1">
      <c r="A687" s="65" t="s">
        <v>422</v>
      </c>
      <c r="B687" s="6" t="s">
        <v>111</v>
      </c>
      <c r="C687" s="65" t="s">
        <v>61</v>
      </c>
      <c r="D687" s="65" t="s">
        <v>112</v>
      </c>
      <c r="E687" s="81" t="s">
        <v>423</v>
      </c>
      <c r="F687" s="81"/>
      <c r="G687" s="5" t="s">
        <v>113</v>
      </c>
      <c r="H687" s="11">
        <v>1</v>
      </c>
      <c r="I687" s="7">
        <v>266.72000000000003</v>
      </c>
      <c r="J687" s="7">
        <v>266.72000000000003</v>
      </c>
    </row>
    <row r="688" spans="1:10" ht="24" customHeight="1">
      <c r="A688" s="69" t="s">
        <v>424</v>
      </c>
      <c r="B688" s="12" t="s">
        <v>443</v>
      </c>
      <c r="C688" s="69" t="s">
        <v>66</v>
      </c>
      <c r="D688" s="69" t="s">
        <v>444</v>
      </c>
      <c r="E688" s="85" t="s">
        <v>427</v>
      </c>
      <c r="F688" s="85"/>
      <c r="G688" s="13" t="s">
        <v>428</v>
      </c>
      <c r="H688" s="14">
        <v>0.3</v>
      </c>
      <c r="I688" s="15">
        <v>26.4</v>
      </c>
      <c r="J688" s="15">
        <v>7.92</v>
      </c>
    </row>
    <row r="689" spans="1:10" ht="24" customHeight="1">
      <c r="A689" s="69" t="s">
        <v>424</v>
      </c>
      <c r="B689" s="12" t="s">
        <v>438</v>
      </c>
      <c r="C689" s="69" t="s">
        <v>66</v>
      </c>
      <c r="D689" s="69" t="s">
        <v>439</v>
      </c>
      <c r="E689" s="85" t="s">
        <v>427</v>
      </c>
      <c r="F689" s="85"/>
      <c r="G689" s="13" t="s">
        <v>428</v>
      </c>
      <c r="H689" s="14">
        <v>0.8</v>
      </c>
      <c r="I689" s="15">
        <v>21.46</v>
      </c>
      <c r="J689" s="15">
        <v>17.16</v>
      </c>
    </row>
    <row r="690" spans="1:10" ht="24" customHeight="1">
      <c r="A690" s="69" t="s">
        <v>424</v>
      </c>
      <c r="B690" s="12" t="s">
        <v>482</v>
      </c>
      <c r="C690" s="69" t="s">
        <v>66</v>
      </c>
      <c r="D690" s="69" t="s">
        <v>483</v>
      </c>
      <c r="E690" s="85" t="s">
        <v>427</v>
      </c>
      <c r="F690" s="85"/>
      <c r="G690" s="13" t="s">
        <v>428</v>
      </c>
      <c r="H690" s="14">
        <v>0.1</v>
      </c>
      <c r="I690" s="15">
        <v>33.020000000000003</v>
      </c>
      <c r="J690" s="15">
        <v>3.3</v>
      </c>
    </row>
    <row r="691" spans="1:10" ht="51.95" customHeight="1">
      <c r="A691" s="66" t="s">
        <v>445</v>
      </c>
      <c r="B691" s="19" t="s">
        <v>717</v>
      </c>
      <c r="C691" s="66" t="s">
        <v>61</v>
      </c>
      <c r="D691" s="66" t="s">
        <v>718</v>
      </c>
      <c r="E691" s="82" t="s">
        <v>448</v>
      </c>
      <c r="F691" s="82"/>
      <c r="G691" s="20" t="s">
        <v>74</v>
      </c>
      <c r="H691" s="21">
        <v>4.2750000000000003E-2</v>
      </c>
      <c r="I691" s="22">
        <v>5500</v>
      </c>
      <c r="J691" s="22">
        <v>235.12</v>
      </c>
    </row>
    <row r="692" spans="1:10" ht="24" customHeight="1">
      <c r="A692" s="66" t="s">
        <v>445</v>
      </c>
      <c r="B692" s="19" t="s">
        <v>478</v>
      </c>
      <c r="C692" s="66" t="s">
        <v>66</v>
      </c>
      <c r="D692" s="66" t="s">
        <v>479</v>
      </c>
      <c r="E692" s="82" t="s">
        <v>448</v>
      </c>
      <c r="F692" s="82"/>
      <c r="G692" s="20" t="s">
        <v>480</v>
      </c>
      <c r="H692" s="21">
        <v>0.12</v>
      </c>
      <c r="I692" s="22">
        <v>26.86</v>
      </c>
      <c r="J692" s="22">
        <v>3.22</v>
      </c>
    </row>
    <row r="693" spans="1:10">
      <c r="A693" s="67"/>
      <c r="B693" s="67"/>
      <c r="C693" s="67"/>
      <c r="D693" s="67"/>
      <c r="E693" s="67" t="s">
        <v>429</v>
      </c>
      <c r="F693" s="16">
        <v>21.11</v>
      </c>
      <c r="G693" s="67" t="s">
        <v>430</v>
      </c>
      <c r="H693" s="16">
        <v>0</v>
      </c>
      <c r="I693" s="67" t="s">
        <v>431</v>
      </c>
      <c r="J693" s="16">
        <v>21.11</v>
      </c>
    </row>
    <row r="694" spans="1:10">
      <c r="A694" s="67"/>
      <c r="B694" s="67"/>
      <c r="C694" s="67"/>
      <c r="D694" s="67"/>
      <c r="E694" s="67" t="s">
        <v>432</v>
      </c>
      <c r="F694" s="16">
        <v>71.69</v>
      </c>
      <c r="G694" s="67"/>
      <c r="H694" s="83" t="s">
        <v>433</v>
      </c>
      <c r="I694" s="83"/>
      <c r="J694" s="16">
        <v>338.41</v>
      </c>
    </row>
    <row r="695" spans="1:10" ht="50.1" customHeight="1" thickBot="1">
      <c r="A695" s="58"/>
      <c r="B695" s="58"/>
      <c r="C695" s="58"/>
      <c r="D695" s="58"/>
      <c r="E695" s="58"/>
      <c r="F695" s="58"/>
      <c r="G695" s="58" t="s">
        <v>434</v>
      </c>
      <c r="H695" s="17" t="s">
        <v>534</v>
      </c>
      <c r="I695" s="58" t="s">
        <v>436</v>
      </c>
      <c r="J695" s="60">
        <v>17597.32</v>
      </c>
    </row>
    <row r="696" spans="1:10" ht="0.95" customHeight="1" thickTop="1">
      <c r="A696" s="18"/>
      <c r="B696" s="18"/>
      <c r="C696" s="18"/>
      <c r="D696" s="18"/>
      <c r="E696" s="18"/>
      <c r="F696" s="18"/>
      <c r="G696" s="18"/>
      <c r="H696" s="18"/>
      <c r="I696" s="18"/>
      <c r="J696" s="18"/>
    </row>
    <row r="697" spans="1:10" ht="24" customHeight="1">
      <c r="A697" s="68" t="s">
        <v>185</v>
      </c>
      <c r="B697" s="68"/>
      <c r="C697" s="68"/>
      <c r="D697" s="68" t="s">
        <v>143</v>
      </c>
      <c r="E697" s="68"/>
      <c r="F697" s="84"/>
      <c r="G697" s="84"/>
      <c r="H697" s="2"/>
      <c r="I697" s="68"/>
      <c r="J697" s="3">
        <v>6585.15</v>
      </c>
    </row>
    <row r="698" spans="1:10" ht="18" customHeight="1">
      <c r="A698" s="64" t="s">
        <v>186</v>
      </c>
      <c r="B698" s="71" t="s">
        <v>52</v>
      </c>
      <c r="C698" s="64" t="s">
        <v>53</v>
      </c>
      <c r="D698" s="64" t="s">
        <v>10</v>
      </c>
      <c r="E698" s="80" t="s">
        <v>421</v>
      </c>
      <c r="F698" s="80"/>
      <c r="G698" s="70" t="s">
        <v>54</v>
      </c>
      <c r="H698" s="71" t="s">
        <v>11</v>
      </c>
      <c r="I698" s="71" t="s">
        <v>55</v>
      </c>
      <c r="J698" s="71" t="s">
        <v>12</v>
      </c>
    </row>
    <row r="699" spans="1:10" ht="26.1" customHeight="1">
      <c r="A699" s="65" t="s">
        <v>422</v>
      </c>
      <c r="B699" s="6" t="s">
        <v>117</v>
      </c>
      <c r="C699" s="65" t="s">
        <v>61</v>
      </c>
      <c r="D699" s="65" t="s">
        <v>118</v>
      </c>
      <c r="E699" s="81" t="s">
        <v>423</v>
      </c>
      <c r="F699" s="81"/>
      <c r="G699" s="5" t="s">
        <v>68</v>
      </c>
      <c r="H699" s="11">
        <v>1</v>
      </c>
      <c r="I699" s="7">
        <v>26.62</v>
      </c>
      <c r="J699" s="7">
        <v>26.62</v>
      </c>
    </row>
    <row r="700" spans="1:10" ht="24" customHeight="1">
      <c r="A700" s="69" t="s">
        <v>424</v>
      </c>
      <c r="B700" s="12" t="s">
        <v>500</v>
      </c>
      <c r="C700" s="69" t="s">
        <v>66</v>
      </c>
      <c r="D700" s="69" t="s">
        <v>501</v>
      </c>
      <c r="E700" s="85" t="s">
        <v>427</v>
      </c>
      <c r="F700" s="85"/>
      <c r="G700" s="13" t="s">
        <v>428</v>
      </c>
      <c r="H700" s="14">
        <v>0.28060000000000002</v>
      </c>
      <c r="I700" s="15">
        <v>28.49</v>
      </c>
      <c r="J700" s="15">
        <v>7.99</v>
      </c>
    </row>
    <row r="701" spans="1:10" ht="24" customHeight="1">
      <c r="A701" s="66" t="s">
        <v>445</v>
      </c>
      <c r="B701" s="19" t="s">
        <v>502</v>
      </c>
      <c r="C701" s="66" t="s">
        <v>66</v>
      </c>
      <c r="D701" s="66" t="s">
        <v>503</v>
      </c>
      <c r="E701" s="82" t="s">
        <v>448</v>
      </c>
      <c r="F701" s="82"/>
      <c r="G701" s="20" t="s">
        <v>480</v>
      </c>
      <c r="H701" s="21">
        <v>2.76E-2</v>
      </c>
      <c r="I701" s="22">
        <v>21.39</v>
      </c>
      <c r="J701" s="22">
        <v>0.59</v>
      </c>
    </row>
    <row r="702" spans="1:10" ht="26.1" customHeight="1">
      <c r="A702" s="66" t="s">
        <v>445</v>
      </c>
      <c r="B702" s="19" t="s">
        <v>504</v>
      </c>
      <c r="C702" s="66" t="s">
        <v>66</v>
      </c>
      <c r="D702" s="66" t="s">
        <v>505</v>
      </c>
      <c r="E702" s="82" t="s">
        <v>448</v>
      </c>
      <c r="F702" s="82"/>
      <c r="G702" s="20" t="s">
        <v>506</v>
      </c>
      <c r="H702" s="21">
        <v>0.4</v>
      </c>
      <c r="I702" s="22">
        <v>1.21</v>
      </c>
      <c r="J702" s="22">
        <v>0.48</v>
      </c>
    </row>
    <row r="703" spans="1:10" ht="26.1" customHeight="1">
      <c r="A703" s="66" t="s">
        <v>445</v>
      </c>
      <c r="B703" s="19" t="s">
        <v>507</v>
      </c>
      <c r="C703" s="66" t="s">
        <v>66</v>
      </c>
      <c r="D703" s="66" t="s">
        <v>508</v>
      </c>
      <c r="E703" s="82" t="s">
        <v>448</v>
      </c>
      <c r="F703" s="82"/>
      <c r="G703" s="20" t="s">
        <v>480</v>
      </c>
      <c r="H703" s="21">
        <v>0.49608000000000002</v>
      </c>
      <c r="I703" s="22">
        <v>35.409999999999997</v>
      </c>
      <c r="J703" s="22">
        <v>17.559999999999999</v>
      </c>
    </row>
    <row r="704" spans="1:10">
      <c r="A704" s="67"/>
      <c r="B704" s="67"/>
      <c r="C704" s="67"/>
      <c r="D704" s="67"/>
      <c r="E704" s="67" t="s">
        <v>429</v>
      </c>
      <c r="F704" s="16">
        <v>5.73</v>
      </c>
      <c r="G704" s="67" t="s">
        <v>430</v>
      </c>
      <c r="H704" s="16">
        <v>0</v>
      </c>
      <c r="I704" s="67" t="s">
        <v>431</v>
      </c>
      <c r="J704" s="16">
        <v>5.73</v>
      </c>
    </row>
    <row r="705" spans="1:10">
      <c r="A705" s="67"/>
      <c r="B705" s="67"/>
      <c r="C705" s="67"/>
      <c r="D705" s="67"/>
      <c r="E705" s="67" t="s">
        <v>432</v>
      </c>
      <c r="F705" s="16">
        <v>7.15</v>
      </c>
      <c r="G705" s="67"/>
      <c r="H705" s="83" t="s">
        <v>433</v>
      </c>
      <c r="I705" s="83"/>
      <c r="J705" s="16">
        <v>33.770000000000003</v>
      </c>
    </row>
    <row r="706" spans="1:10" ht="50.1" customHeight="1" thickBot="1">
      <c r="A706" s="58"/>
      <c r="B706" s="58"/>
      <c r="C706" s="58"/>
      <c r="D706" s="58"/>
      <c r="E706" s="58"/>
      <c r="F706" s="58"/>
      <c r="G706" s="58" t="s">
        <v>434</v>
      </c>
      <c r="H706" s="17" t="s">
        <v>535</v>
      </c>
      <c r="I706" s="58" t="s">
        <v>436</v>
      </c>
      <c r="J706" s="60">
        <v>6585.15</v>
      </c>
    </row>
    <row r="707" spans="1:10" ht="0.95" customHeight="1" thickTop="1">
      <c r="A707" s="18"/>
      <c r="B707" s="18"/>
      <c r="C707" s="18"/>
      <c r="D707" s="18"/>
      <c r="E707" s="18"/>
      <c r="F707" s="18"/>
      <c r="G707" s="18"/>
      <c r="H707" s="18"/>
      <c r="I707" s="18"/>
      <c r="J707" s="18"/>
    </row>
    <row r="708" spans="1:10" ht="24" customHeight="1">
      <c r="A708" s="68" t="s">
        <v>187</v>
      </c>
      <c r="B708" s="68"/>
      <c r="C708" s="68"/>
      <c r="D708" s="68" t="s">
        <v>120</v>
      </c>
      <c r="E708" s="68"/>
      <c r="F708" s="84"/>
      <c r="G708" s="84"/>
      <c r="H708" s="2"/>
      <c r="I708" s="68"/>
      <c r="J708" s="3">
        <v>13843.44</v>
      </c>
    </row>
    <row r="709" spans="1:10" ht="18" customHeight="1">
      <c r="A709" s="64" t="s">
        <v>188</v>
      </c>
      <c r="B709" s="71" t="s">
        <v>52</v>
      </c>
      <c r="C709" s="64" t="s">
        <v>53</v>
      </c>
      <c r="D709" s="64" t="s">
        <v>10</v>
      </c>
      <c r="E709" s="80" t="s">
        <v>421</v>
      </c>
      <c r="F709" s="80"/>
      <c r="G709" s="70" t="s">
        <v>54</v>
      </c>
      <c r="H709" s="71" t="s">
        <v>11</v>
      </c>
      <c r="I709" s="71" t="s">
        <v>55</v>
      </c>
      <c r="J709" s="71" t="s">
        <v>12</v>
      </c>
    </row>
    <row r="710" spans="1:10" ht="26.1" customHeight="1">
      <c r="A710" s="65" t="s">
        <v>422</v>
      </c>
      <c r="B710" s="6" t="s">
        <v>122</v>
      </c>
      <c r="C710" s="65" t="s">
        <v>61</v>
      </c>
      <c r="D710" s="65" t="s">
        <v>123</v>
      </c>
      <c r="E710" s="81" t="s">
        <v>423</v>
      </c>
      <c r="F710" s="81"/>
      <c r="G710" s="5" t="s">
        <v>68</v>
      </c>
      <c r="H710" s="11">
        <v>1</v>
      </c>
      <c r="I710" s="7">
        <v>93.26</v>
      </c>
      <c r="J710" s="7">
        <v>93.26</v>
      </c>
    </row>
    <row r="711" spans="1:10" ht="24" customHeight="1">
      <c r="A711" s="66" t="s">
        <v>445</v>
      </c>
      <c r="B711" s="19" t="s">
        <v>510</v>
      </c>
      <c r="C711" s="66" t="s">
        <v>66</v>
      </c>
      <c r="D711" s="66" t="s">
        <v>511</v>
      </c>
      <c r="E711" s="82" t="s">
        <v>448</v>
      </c>
      <c r="F711" s="82"/>
      <c r="G711" s="20" t="s">
        <v>451</v>
      </c>
      <c r="H711" s="21">
        <v>5</v>
      </c>
      <c r="I711" s="22">
        <v>8.2200000000000006</v>
      </c>
      <c r="J711" s="22">
        <v>41.1</v>
      </c>
    </row>
    <row r="712" spans="1:10" ht="26.1" customHeight="1">
      <c r="A712" s="66" t="s">
        <v>445</v>
      </c>
      <c r="B712" s="19" t="s">
        <v>512</v>
      </c>
      <c r="C712" s="66" t="s">
        <v>66</v>
      </c>
      <c r="D712" s="66" t="s">
        <v>513</v>
      </c>
      <c r="E712" s="82" t="s">
        <v>448</v>
      </c>
      <c r="F712" s="82"/>
      <c r="G712" s="20" t="s">
        <v>451</v>
      </c>
      <c r="H712" s="21">
        <v>2</v>
      </c>
      <c r="I712" s="22">
        <v>20.48</v>
      </c>
      <c r="J712" s="22">
        <v>40.96</v>
      </c>
    </row>
    <row r="713" spans="1:10" ht="26.1" customHeight="1">
      <c r="A713" s="66" t="s">
        <v>445</v>
      </c>
      <c r="B713" s="19" t="s">
        <v>514</v>
      </c>
      <c r="C713" s="66" t="s">
        <v>66</v>
      </c>
      <c r="D713" s="66" t="s">
        <v>515</v>
      </c>
      <c r="E713" s="82" t="s">
        <v>448</v>
      </c>
      <c r="F713" s="82"/>
      <c r="G713" s="20" t="s">
        <v>506</v>
      </c>
      <c r="H713" s="21">
        <v>2</v>
      </c>
      <c r="I713" s="22">
        <v>5.6</v>
      </c>
      <c r="J713" s="22">
        <v>11.2</v>
      </c>
    </row>
    <row r="714" spans="1:10">
      <c r="A714" s="67"/>
      <c r="B714" s="67"/>
      <c r="C714" s="67"/>
      <c r="D714" s="67"/>
      <c r="E714" s="67" t="s">
        <v>429</v>
      </c>
      <c r="F714" s="16">
        <v>0</v>
      </c>
      <c r="G714" s="67" t="s">
        <v>430</v>
      </c>
      <c r="H714" s="16">
        <v>0</v>
      </c>
      <c r="I714" s="67" t="s">
        <v>431</v>
      </c>
      <c r="J714" s="16">
        <v>0</v>
      </c>
    </row>
    <row r="715" spans="1:10">
      <c r="A715" s="67"/>
      <c r="B715" s="67"/>
      <c r="C715" s="67"/>
      <c r="D715" s="67"/>
      <c r="E715" s="67" t="s">
        <v>432</v>
      </c>
      <c r="F715" s="16">
        <v>25.06</v>
      </c>
      <c r="G715" s="67"/>
      <c r="H715" s="83" t="s">
        <v>433</v>
      </c>
      <c r="I715" s="83"/>
      <c r="J715" s="16">
        <v>118.32</v>
      </c>
    </row>
    <row r="716" spans="1:10" ht="50.1" customHeight="1" thickBot="1">
      <c r="A716" s="58"/>
      <c r="B716" s="58"/>
      <c r="C716" s="58"/>
      <c r="D716" s="58"/>
      <c r="E716" s="58"/>
      <c r="F716" s="58"/>
      <c r="G716" s="58" t="s">
        <v>434</v>
      </c>
      <c r="H716" s="17" t="s">
        <v>536</v>
      </c>
      <c r="I716" s="58" t="s">
        <v>436</v>
      </c>
      <c r="J716" s="60">
        <v>13843.44</v>
      </c>
    </row>
    <row r="717" spans="1:10" ht="0.95" customHeight="1" thickTop="1">
      <c r="A717" s="18"/>
      <c r="B717" s="18"/>
      <c r="C717" s="18"/>
      <c r="D717" s="18"/>
      <c r="E717" s="18"/>
      <c r="F717" s="18"/>
      <c r="G717" s="18"/>
      <c r="H717" s="18"/>
      <c r="I717" s="18"/>
      <c r="J717" s="18"/>
    </row>
    <row r="718" spans="1:10" ht="39" customHeight="1">
      <c r="A718" s="68" t="s">
        <v>26</v>
      </c>
      <c r="B718" s="68"/>
      <c r="C718" s="68"/>
      <c r="D718" s="68" t="s">
        <v>27</v>
      </c>
      <c r="E718" s="68"/>
      <c r="F718" s="84"/>
      <c r="G718" s="84"/>
      <c r="H718" s="2"/>
      <c r="I718" s="68"/>
      <c r="J718" s="3">
        <v>409868.79999999999</v>
      </c>
    </row>
    <row r="719" spans="1:10" ht="24" customHeight="1">
      <c r="A719" s="68" t="s">
        <v>189</v>
      </c>
      <c r="B719" s="68"/>
      <c r="C719" s="68"/>
      <c r="D719" s="68" t="s">
        <v>70</v>
      </c>
      <c r="E719" s="68"/>
      <c r="F719" s="84"/>
      <c r="G719" s="84"/>
      <c r="H719" s="2"/>
      <c r="I719" s="68"/>
      <c r="J719" s="3">
        <v>2791.08</v>
      </c>
    </row>
    <row r="720" spans="1:10" ht="18" customHeight="1">
      <c r="A720" s="64" t="s">
        <v>190</v>
      </c>
      <c r="B720" s="71" t="s">
        <v>52</v>
      </c>
      <c r="C720" s="64" t="s">
        <v>53</v>
      </c>
      <c r="D720" s="64" t="s">
        <v>10</v>
      </c>
      <c r="E720" s="80" t="s">
        <v>421</v>
      </c>
      <c r="F720" s="80"/>
      <c r="G720" s="70" t="s">
        <v>54</v>
      </c>
      <c r="H720" s="71" t="s">
        <v>11</v>
      </c>
      <c r="I720" s="71" t="s">
        <v>55</v>
      </c>
      <c r="J720" s="71" t="s">
        <v>12</v>
      </c>
    </row>
    <row r="721" spans="1:10" ht="65.099999999999994" customHeight="1">
      <c r="A721" s="65" t="s">
        <v>422</v>
      </c>
      <c r="B721" s="6" t="s">
        <v>72</v>
      </c>
      <c r="C721" s="65" t="s">
        <v>66</v>
      </c>
      <c r="D721" s="65" t="s">
        <v>73</v>
      </c>
      <c r="E721" s="81" t="s">
        <v>457</v>
      </c>
      <c r="F721" s="81"/>
      <c r="G721" s="5" t="s">
        <v>74</v>
      </c>
      <c r="H721" s="11">
        <v>1</v>
      </c>
      <c r="I721" s="7">
        <v>12.32</v>
      </c>
      <c r="J721" s="7">
        <v>12.32</v>
      </c>
    </row>
    <row r="722" spans="1:10" ht="24" customHeight="1">
      <c r="A722" s="69" t="s">
        <v>424</v>
      </c>
      <c r="B722" s="12" t="s">
        <v>438</v>
      </c>
      <c r="C722" s="69" t="s">
        <v>66</v>
      </c>
      <c r="D722" s="69" t="s">
        <v>439</v>
      </c>
      <c r="E722" s="85" t="s">
        <v>427</v>
      </c>
      <c r="F722" s="85"/>
      <c r="G722" s="13" t="s">
        <v>428</v>
      </c>
      <c r="H722" s="14">
        <v>0.10238899999999999</v>
      </c>
      <c r="I722" s="15">
        <v>21.46</v>
      </c>
      <c r="J722" s="15">
        <v>2.19</v>
      </c>
    </row>
    <row r="723" spans="1:10" ht="65.099999999999994" customHeight="1">
      <c r="A723" s="69" t="s">
        <v>424</v>
      </c>
      <c r="B723" s="12" t="s">
        <v>458</v>
      </c>
      <c r="C723" s="69" t="s">
        <v>66</v>
      </c>
      <c r="D723" s="69" t="s">
        <v>459</v>
      </c>
      <c r="E723" s="85" t="s">
        <v>460</v>
      </c>
      <c r="F723" s="85"/>
      <c r="G723" s="13" t="s">
        <v>461</v>
      </c>
      <c r="H723" s="14">
        <v>5.4273599999999998E-2</v>
      </c>
      <c r="I723" s="15">
        <v>58.45</v>
      </c>
      <c r="J723" s="15">
        <v>3.17</v>
      </c>
    </row>
    <row r="724" spans="1:10" ht="65.099999999999994" customHeight="1">
      <c r="A724" s="69" t="s">
        <v>424</v>
      </c>
      <c r="B724" s="12" t="s">
        <v>462</v>
      </c>
      <c r="C724" s="69" t="s">
        <v>66</v>
      </c>
      <c r="D724" s="69" t="s">
        <v>463</v>
      </c>
      <c r="E724" s="85" t="s">
        <v>460</v>
      </c>
      <c r="F724" s="85"/>
      <c r="G724" s="13" t="s">
        <v>464</v>
      </c>
      <c r="H724" s="14">
        <v>4.8115400000000003E-2</v>
      </c>
      <c r="I724" s="15">
        <v>144.66</v>
      </c>
      <c r="J724" s="15">
        <v>6.96</v>
      </c>
    </row>
    <row r="725" spans="1:10">
      <c r="A725" s="67"/>
      <c r="B725" s="67"/>
      <c r="C725" s="67"/>
      <c r="D725" s="67"/>
      <c r="E725" s="67" t="s">
        <v>429</v>
      </c>
      <c r="F725" s="16">
        <v>3.64</v>
      </c>
      <c r="G725" s="67" t="s">
        <v>430</v>
      </c>
      <c r="H725" s="16">
        <v>0</v>
      </c>
      <c r="I725" s="67" t="s">
        <v>431</v>
      </c>
      <c r="J725" s="16">
        <v>3.64</v>
      </c>
    </row>
    <row r="726" spans="1:10">
      <c r="A726" s="67"/>
      <c r="B726" s="67"/>
      <c r="C726" s="67"/>
      <c r="D726" s="67"/>
      <c r="E726" s="67" t="s">
        <v>432</v>
      </c>
      <c r="F726" s="16">
        <v>3.31</v>
      </c>
      <c r="G726" s="67"/>
      <c r="H726" s="83" t="s">
        <v>433</v>
      </c>
      <c r="I726" s="83"/>
      <c r="J726" s="16">
        <v>15.63</v>
      </c>
    </row>
    <row r="727" spans="1:10" ht="50.1" customHeight="1" thickBot="1">
      <c r="A727" s="58"/>
      <c r="B727" s="58"/>
      <c r="C727" s="58"/>
      <c r="D727" s="58"/>
      <c r="E727" s="58"/>
      <c r="F727" s="58"/>
      <c r="G727" s="58" t="s">
        <v>434</v>
      </c>
      <c r="H727" s="17" t="s">
        <v>465</v>
      </c>
      <c r="I727" s="58" t="s">
        <v>436</v>
      </c>
      <c r="J727" s="60">
        <v>937.8</v>
      </c>
    </row>
    <row r="728" spans="1:10" ht="0.95" customHeight="1" thickTop="1">
      <c r="A728" s="18"/>
      <c r="B728" s="18"/>
      <c r="C728" s="18"/>
      <c r="D728" s="18"/>
      <c r="E728" s="18"/>
      <c r="F728" s="18"/>
      <c r="G728" s="18"/>
      <c r="H728" s="18"/>
      <c r="I728" s="18"/>
      <c r="J728" s="18"/>
    </row>
    <row r="729" spans="1:10" ht="18" customHeight="1">
      <c r="A729" s="64" t="s">
        <v>191</v>
      </c>
      <c r="B729" s="71" t="s">
        <v>52</v>
      </c>
      <c r="C729" s="64" t="s">
        <v>53</v>
      </c>
      <c r="D729" s="64" t="s">
        <v>10</v>
      </c>
      <c r="E729" s="80" t="s">
        <v>421</v>
      </c>
      <c r="F729" s="80"/>
      <c r="G729" s="70" t="s">
        <v>54</v>
      </c>
      <c r="H729" s="71" t="s">
        <v>11</v>
      </c>
      <c r="I729" s="71" t="s">
        <v>55</v>
      </c>
      <c r="J729" s="71" t="s">
        <v>12</v>
      </c>
    </row>
    <row r="730" spans="1:10" ht="65.099999999999994" customHeight="1">
      <c r="A730" s="65" t="s">
        <v>422</v>
      </c>
      <c r="B730" s="6" t="s">
        <v>76</v>
      </c>
      <c r="C730" s="65" t="s">
        <v>66</v>
      </c>
      <c r="D730" s="65" t="s">
        <v>77</v>
      </c>
      <c r="E730" s="81" t="s">
        <v>466</v>
      </c>
      <c r="F730" s="81"/>
      <c r="G730" s="5" t="s">
        <v>74</v>
      </c>
      <c r="H730" s="11">
        <v>1</v>
      </c>
      <c r="I730" s="7">
        <v>18.73</v>
      </c>
      <c r="J730" s="7">
        <v>18.73</v>
      </c>
    </row>
    <row r="731" spans="1:10" ht="24" customHeight="1">
      <c r="A731" s="69" t="s">
        <v>424</v>
      </c>
      <c r="B731" s="12" t="s">
        <v>438</v>
      </c>
      <c r="C731" s="69" t="s">
        <v>66</v>
      </c>
      <c r="D731" s="69" t="s">
        <v>439</v>
      </c>
      <c r="E731" s="85" t="s">
        <v>427</v>
      </c>
      <c r="F731" s="85"/>
      <c r="G731" s="13" t="s">
        <v>428</v>
      </c>
      <c r="H731" s="14">
        <v>0.1676</v>
      </c>
      <c r="I731" s="15">
        <v>21.46</v>
      </c>
      <c r="J731" s="15">
        <v>3.59</v>
      </c>
    </row>
    <row r="732" spans="1:10" ht="65.099999999999994" customHeight="1">
      <c r="A732" s="69" t="s">
        <v>424</v>
      </c>
      <c r="B732" s="12" t="s">
        <v>458</v>
      </c>
      <c r="C732" s="69" t="s">
        <v>66</v>
      </c>
      <c r="D732" s="69" t="s">
        <v>459</v>
      </c>
      <c r="E732" s="85" t="s">
        <v>460</v>
      </c>
      <c r="F732" s="85"/>
      <c r="G732" s="13" t="s">
        <v>461</v>
      </c>
      <c r="H732" s="14">
        <v>7.7700000000000005E-2</v>
      </c>
      <c r="I732" s="15">
        <v>58.45</v>
      </c>
      <c r="J732" s="15">
        <v>4.54</v>
      </c>
    </row>
    <row r="733" spans="1:10" ht="65.099999999999994" customHeight="1">
      <c r="A733" s="69" t="s">
        <v>424</v>
      </c>
      <c r="B733" s="12" t="s">
        <v>462</v>
      </c>
      <c r="C733" s="69" t="s">
        <v>66</v>
      </c>
      <c r="D733" s="69" t="s">
        <v>463</v>
      </c>
      <c r="E733" s="85" t="s">
        <v>460</v>
      </c>
      <c r="F733" s="85"/>
      <c r="G733" s="13" t="s">
        <v>464</v>
      </c>
      <c r="H733" s="14">
        <v>5.3800000000000001E-2</v>
      </c>
      <c r="I733" s="15">
        <v>144.66</v>
      </c>
      <c r="J733" s="15">
        <v>7.78</v>
      </c>
    </row>
    <row r="734" spans="1:10" ht="65.099999999999994" customHeight="1">
      <c r="A734" s="69" t="s">
        <v>424</v>
      </c>
      <c r="B734" s="12" t="s">
        <v>467</v>
      </c>
      <c r="C734" s="69" t="s">
        <v>66</v>
      </c>
      <c r="D734" s="69" t="s">
        <v>468</v>
      </c>
      <c r="E734" s="85" t="s">
        <v>460</v>
      </c>
      <c r="F734" s="85"/>
      <c r="G734" s="13" t="s">
        <v>461</v>
      </c>
      <c r="H734" s="14">
        <v>5.9999999999999995E-4</v>
      </c>
      <c r="I734" s="15">
        <v>75.67</v>
      </c>
      <c r="J734" s="15">
        <v>0.04</v>
      </c>
    </row>
    <row r="735" spans="1:10" ht="65.099999999999994" customHeight="1">
      <c r="A735" s="69" t="s">
        <v>424</v>
      </c>
      <c r="B735" s="12" t="s">
        <v>469</v>
      </c>
      <c r="C735" s="69" t="s">
        <v>66</v>
      </c>
      <c r="D735" s="69" t="s">
        <v>470</v>
      </c>
      <c r="E735" s="85" t="s">
        <v>460</v>
      </c>
      <c r="F735" s="85"/>
      <c r="G735" s="13" t="s">
        <v>464</v>
      </c>
      <c r="H735" s="14">
        <v>5.4000000000000003E-3</v>
      </c>
      <c r="I735" s="15">
        <v>330.13</v>
      </c>
      <c r="J735" s="15">
        <v>1.78</v>
      </c>
    </row>
    <row r="736" spans="1:10" ht="39" customHeight="1">
      <c r="A736" s="69" t="s">
        <v>424</v>
      </c>
      <c r="B736" s="12" t="s">
        <v>471</v>
      </c>
      <c r="C736" s="69" t="s">
        <v>66</v>
      </c>
      <c r="D736" s="69" t="s">
        <v>472</v>
      </c>
      <c r="E736" s="85" t="s">
        <v>460</v>
      </c>
      <c r="F736" s="85"/>
      <c r="G736" s="13" t="s">
        <v>464</v>
      </c>
      <c r="H736" s="14">
        <v>9.4200000000000006E-2</v>
      </c>
      <c r="I736" s="15">
        <v>10.66</v>
      </c>
      <c r="J736" s="15">
        <v>1</v>
      </c>
    </row>
    <row r="737" spans="1:10">
      <c r="A737" s="67"/>
      <c r="B737" s="67"/>
      <c r="C737" s="67"/>
      <c r="D737" s="67"/>
      <c r="E737" s="67" t="s">
        <v>429</v>
      </c>
      <c r="F737" s="16">
        <v>5.37</v>
      </c>
      <c r="G737" s="67" t="s">
        <v>430</v>
      </c>
      <c r="H737" s="16">
        <v>0</v>
      </c>
      <c r="I737" s="67" t="s">
        <v>431</v>
      </c>
      <c r="J737" s="16">
        <v>5.37</v>
      </c>
    </row>
    <row r="738" spans="1:10">
      <c r="A738" s="67"/>
      <c r="B738" s="67"/>
      <c r="C738" s="67"/>
      <c r="D738" s="67"/>
      <c r="E738" s="67" t="s">
        <v>432</v>
      </c>
      <c r="F738" s="16">
        <v>5.03</v>
      </c>
      <c r="G738" s="67"/>
      <c r="H738" s="83" t="s">
        <v>433</v>
      </c>
      <c r="I738" s="83"/>
      <c r="J738" s="16">
        <v>23.76</v>
      </c>
    </row>
    <row r="739" spans="1:10" ht="50.1" customHeight="1" thickBot="1">
      <c r="A739" s="58"/>
      <c r="B739" s="58"/>
      <c r="C739" s="58"/>
      <c r="D739" s="58"/>
      <c r="E739" s="58"/>
      <c r="F739" s="58"/>
      <c r="G739" s="58" t="s">
        <v>434</v>
      </c>
      <c r="H739" s="17" t="s">
        <v>473</v>
      </c>
      <c r="I739" s="58" t="s">
        <v>436</v>
      </c>
      <c r="J739" s="60">
        <v>1853.28</v>
      </c>
    </row>
    <row r="740" spans="1:10" ht="0.95" customHeight="1" thickTop="1">
      <c r="A740" s="18"/>
      <c r="B740" s="18"/>
      <c r="C740" s="18"/>
      <c r="D740" s="18"/>
      <c r="E740" s="18"/>
      <c r="F740" s="18"/>
      <c r="G740" s="18"/>
      <c r="H740" s="18"/>
      <c r="I740" s="18"/>
      <c r="J740" s="18"/>
    </row>
    <row r="741" spans="1:10" ht="24" customHeight="1">
      <c r="A741" s="68" t="s">
        <v>192</v>
      </c>
      <c r="B741" s="68"/>
      <c r="C741" s="68"/>
      <c r="D741" s="68" t="s">
        <v>79</v>
      </c>
      <c r="E741" s="68"/>
      <c r="F741" s="84"/>
      <c r="G741" s="84"/>
      <c r="H741" s="2"/>
      <c r="I741" s="68"/>
      <c r="J741" s="3">
        <v>149613.46</v>
      </c>
    </row>
    <row r="742" spans="1:10" ht="18" customHeight="1">
      <c r="A742" s="64" t="s">
        <v>193</v>
      </c>
      <c r="B742" s="71" t="s">
        <v>52</v>
      </c>
      <c r="C742" s="64" t="s">
        <v>53</v>
      </c>
      <c r="D742" s="64" t="s">
        <v>10</v>
      </c>
      <c r="E742" s="80" t="s">
        <v>421</v>
      </c>
      <c r="F742" s="80"/>
      <c r="G742" s="70" t="s">
        <v>54</v>
      </c>
      <c r="H742" s="71" t="s">
        <v>11</v>
      </c>
      <c r="I742" s="71" t="s">
        <v>55</v>
      </c>
      <c r="J742" s="71" t="s">
        <v>12</v>
      </c>
    </row>
    <row r="743" spans="1:10" ht="24" customHeight="1">
      <c r="A743" s="65" t="s">
        <v>422</v>
      </c>
      <c r="B743" s="6" t="s">
        <v>81</v>
      </c>
      <c r="C743" s="65" t="s">
        <v>61</v>
      </c>
      <c r="D743" s="65" t="s">
        <v>705</v>
      </c>
      <c r="E743" s="81" t="s">
        <v>423</v>
      </c>
      <c r="F743" s="81"/>
      <c r="G743" s="5" t="s">
        <v>82</v>
      </c>
      <c r="H743" s="11">
        <v>1</v>
      </c>
      <c r="I743" s="7">
        <v>636.92999999999995</v>
      </c>
      <c r="J743" s="7">
        <v>636.92999999999995</v>
      </c>
    </row>
    <row r="744" spans="1:10" ht="39" customHeight="1">
      <c r="A744" s="69" t="s">
        <v>424</v>
      </c>
      <c r="B744" s="12" t="s">
        <v>474</v>
      </c>
      <c r="C744" s="69" t="s">
        <v>66</v>
      </c>
      <c r="D744" s="69" t="s">
        <v>475</v>
      </c>
      <c r="E744" s="85" t="s">
        <v>460</v>
      </c>
      <c r="F744" s="85"/>
      <c r="G744" s="13" t="s">
        <v>464</v>
      </c>
      <c r="H744" s="14">
        <v>0.8</v>
      </c>
      <c r="I744" s="15">
        <v>208.04</v>
      </c>
      <c r="J744" s="15">
        <v>166.43</v>
      </c>
    </row>
    <row r="745" spans="1:10" ht="24" customHeight="1">
      <c r="A745" s="69" t="s">
        <v>424</v>
      </c>
      <c r="B745" s="12" t="s">
        <v>438</v>
      </c>
      <c r="C745" s="69" t="s">
        <v>66</v>
      </c>
      <c r="D745" s="69" t="s">
        <v>439</v>
      </c>
      <c r="E745" s="85" t="s">
        <v>427</v>
      </c>
      <c r="F745" s="85"/>
      <c r="G745" s="13" t="s">
        <v>428</v>
      </c>
      <c r="H745" s="14">
        <v>1</v>
      </c>
      <c r="I745" s="15">
        <v>21.46</v>
      </c>
      <c r="J745" s="15">
        <v>21.46</v>
      </c>
    </row>
    <row r="746" spans="1:10" ht="24" customHeight="1">
      <c r="A746" s="69" t="s">
        <v>424</v>
      </c>
      <c r="B746" s="12" t="s">
        <v>443</v>
      </c>
      <c r="C746" s="69" t="s">
        <v>66</v>
      </c>
      <c r="D746" s="69" t="s">
        <v>444</v>
      </c>
      <c r="E746" s="85" t="s">
        <v>427</v>
      </c>
      <c r="F746" s="85"/>
      <c r="G746" s="13" t="s">
        <v>428</v>
      </c>
      <c r="H746" s="14">
        <v>0.6</v>
      </c>
      <c r="I746" s="15">
        <v>26.4</v>
      </c>
      <c r="J746" s="15">
        <v>15.84</v>
      </c>
    </row>
    <row r="747" spans="1:10" ht="26.1" customHeight="1">
      <c r="A747" s="69" t="s">
        <v>424</v>
      </c>
      <c r="B747" s="12" t="s">
        <v>476</v>
      </c>
      <c r="C747" s="69" t="s">
        <v>66</v>
      </c>
      <c r="D747" s="69" t="s">
        <v>477</v>
      </c>
      <c r="E747" s="85" t="s">
        <v>427</v>
      </c>
      <c r="F747" s="85"/>
      <c r="G747" s="13" t="s">
        <v>428</v>
      </c>
      <c r="H747" s="14">
        <v>0.8</v>
      </c>
      <c r="I747" s="15">
        <v>21.85</v>
      </c>
      <c r="J747" s="15">
        <v>17.48</v>
      </c>
    </row>
    <row r="748" spans="1:10" ht="24" customHeight="1">
      <c r="A748" s="66" t="s">
        <v>445</v>
      </c>
      <c r="B748" s="19" t="s">
        <v>478</v>
      </c>
      <c r="C748" s="66" t="s">
        <v>66</v>
      </c>
      <c r="D748" s="66" t="s">
        <v>479</v>
      </c>
      <c r="E748" s="82" t="s">
        <v>448</v>
      </c>
      <c r="F748" s="82"/>
      <c r="G748" s="20" t="s">
        <v>480</v>
      </c>
      <c r="H748" s="21">
        <v>0.12</v>
      </c>
      <c r="I748" s="22">
        <v>26.86</v>
      </c>
      <c r="J748" s="22">
        <v>3.22</v>
      </c>
    </row>
    <row r="749" spans="1:10" ht="51.95" customHeight="1">
      <c r="A749" s="66" t="s">
        <v>445</v>
      </c>
      <c r="B749" s="19" t="s">
        <v>717</v>
      </c>
      <c r="C749" s="66" t="s">
        <v>61</v>
      </c>
      <c r="D749" s="66" t="s">
        <v>718</v>
      </c>
      <c r="E749" s="82" t="s">
        <v>448</v>
      </c>
      <c r="F749" s="82"/>
      <c r="G749" s="20" t="s">
        <v>74</v>
      </c>
      <c r="H749" s="21">
        <v>7.4999999999999997E-2</v>
      </c>
      <c r="I749" s="22">
        <v>5500</v>
      </c>
      <c r="J749" s="22">
        <v>412.5</v>
      </c>
    </row>
    <row r="750" spans="1:10">
      <c r="A750" s="67"/>
      <c r="B750" s="67"/>
      <c r="C750" s="67"/>
      <c r="D750" s="67"/>
      <c r="E750" s="67" t="s">
        <v>429</v>
      </c>
      <c r="F750" s="16">
        <v>67.88</v>
      </c>
      <c r="G750" s="67" t="s">
        <v>430</v>
      </c>
      <c r="H750" s="16">
        <v>0</v>
      </c>
      <c r="I750" s="67" t="s">
        <v>431</v>
      </c>
      <c r="J750" s="16">
        <v>67.88</v>
      </c>
    </row>
    <row r="751" spans="1:10">
      <c r="A751" s="67"/>
      <c r="B751" s="67"/>
      <c r="C751" s="67"/>
      <c r="D751" s="67"/>
      <c r="E751" s="67" t="s">
        <v>432</v>
      </c>
      <c r="F751" s="16">
        <v>171.2</v>
      </c>
      <c r="G751" s="67"/>
      <c r="H751" s="83" t="s">
        <v>433</v>
      </c>
      <c r="I751" s="83"/>
      <c r="J751" s="16">
        <v>808.13</v>
      </c>
    </row>
    <row r="752" spans="1:10" ht="50.1" customHeight="1" thickBot="1">
      <c r="A752" s="58"/>
      <c r="B752" s="58"/>
      <c r="C752" s="58"/>
      <c r="D752" s="58"/>
      <c r="E752" s="58"/>
      <c r="F752" s="58"/>
      <c r="G752" s="58" t="s">
        <v>434</v>
      </c>
      <c r="H752" s="17" t="s">
        <v>710</v>
      </c>
      <c r="I752" s="58" t="s">
        <v>436</v>
      </c>
      <c r="J752" s="60">
        <v>141422.75</v>
      </c>
    </row>
    <row r="753" spans="1:10" ht="0.95" customHeight="1" thickTop="1">
      <c r="A753" s="18"/>
      <c r="B753" s="18"/>
      <c r="C753" s="18"/>
      <c r="D753" s="18"/>
      <c r="E753" s="18"/>
      <c r="F753" s="18"/>
      <c r="G753" s="18"/>
      <c r="H753" s="18"/>
      <c r="I753" s="18"/>
      <c r="J753" s="18"/>
    </row>
    <row r="754" spans="1:10" ht="18" customHeight="1">
      <c r="A754" s="64" t="s">
        <v>194</v>
      </c>
      <c r="B754" s="71" t="s">
        <v>52</v>
      </c>
      <c r="C754" s="64" t="s">
        <v>53</v>
      </c>
      <c r="D754" s="64" t="s">
        <v>10</v>
      </c>
      <c r="E754" s="80" t="s">
        <v>421</v>
      </c>
      <c r="F754" s="80"/>
      <c r="G754" s="70" t="s">
        <v>54</v>
      </c>
      <c r="H754" s="71" t="s">
        <v>11</v>
      </c>
      <c r="I754" s="71" t="s">
        <v>55</v>
      </c>
      <c r="J754" s="71" t="s">
        <v>12</v>
      </c>
    </row>
    <row r="755" spans="1:10" ht="39" customHeight="1">
      <c r="A755" s="65" t="s">
        <v>422</v>
      </c>
      <c r="B755" s="6" t="s">
        <v>84</v>
      </c>
      <c r="C755" s="65" t="s">
        <v>61</v>
      </c>
      <c r="D755" s="65" t="s">
        <v>85</v>
      </c>
      <c r="E755" s="81" t="s">
        <v>423</v>
      </c>
      <c r="F755" s="81"/>
      <c r="G755" s="5" t="s">
        <v>68</v>
      </c>
      <c r="H755" s="11">
        <v>1</v>
      </c>
      <c r="I755" s="7">
        <v>334.14</v>
      </c>
      <c r="J755" s="7">
        <v>334.14</v>
      </c>
    </row>
    <row r="756" spans="1:10" ht="24" customHeight="1">
      <c r="A756" s="69" t="s">
        <v>424</v>
      </c>
      <c r="B756" s="12" t="s">
        <v>443</v>
      </c>
      <c r="C756" s="69" t="s">
        <v>66</v>
      </c>
      <c r="D756" s="69" t="s">
        <v>444</v>
      </c>
      <c r="E756" s="85" t="s">
        <v>427</v>
      </c>
      <c r="F756" s="85"/>
      <c r="G756" s="13" t="s">
        <v>428</v>
      </c>
      <c r="H756" s="14">
        <v>0.1</v>
      </c>
      <c r="I756" s="15">
        <v>26.4</v>
      </c>
      <c r="J756" s="15">
        <v>2.64</v>
      </c>
    </row>
    <row r="757" spans="1:10" ht="24" customHeight="1">
      <c r="A757" s="69" t="s">
        <v>424</v>
      </c>
      <c r="B757" s="12" t="s">
        <v>482</v>
      </c>
      <c r="C757" s="69" t="s">
        <v>66</v>
      </c>
      <c r="D757" s="69" t="s">
        <v>483</v>
      </c>
      <c r="E757" s="85" t="s">
        <v>427</v>
      </c>
      <c r="F757" s="85"/>
      <c r="G757" s="13" t="s">
        <v>428</v>
      </c>
      <c r="H757" s="14">
        <v>0.03</v>
      </c>
      <c r="I757" s="15">
        <v>33.020000000000003</v>
      </c>
      <c r="J757" s="15">
        <v>0.99</v>
      </c>
    </row>
    <row r="758" spans="1:10" ht="24" customHeight="1">
      <c r="A758" s="69" t="s">
        <v>424</v>
      </c>
      <c r="B758" s="12" t="s">
        <v>438</v>
      </c>
      <c r="C758" s="69" t="s">
        <v>66</v>
      </c>
      <c r="D758" s="69" t="s">
        <v>439</v>
      </c>
      <c r="E758" s="85" t="s">
        <v>427</v>
      </c>
      <c r="F758" s="85"/>
      <c r="G758" s="13" t="s">
        <v>428</v>
      </c>
      <c r="H758" s="14">
        <v>0.4</v>
      </c>
      <c r="I758" s="15">
        <v>21.46</v>
      </c>
      <c r="J758" s="15">
        <v>8.58</v>
      </c>
    </row>
    <row r="759" spans="1:10" ht="39" customHeight="1">
      <c r="A759" s="66" t="s">
        <v>445</v>
      </c>
      <c r="B759" s="19" t="s">
        <v>484</v>
      </c>
      <c r="C759" s="66" t="s">
        <v>66</v>
      </c>
      <c r="D759" s="66" t="s">
        <v>485</v>
      </c>
      <c r="E759" s="82" t="s">
        <v>448</v>
      </c>
      <c r="F759" s="82"/>
      <c r="G759" s="20" t="s">
        <v>113</v>
      </c>
      <c r="H759" s="21">
        <v>3.33</v>
      </c>
      <c r="I759" s="22">
        <v>46.87</v>
      </c>
      <c r="J759" s="22">
        <v>156.07</v>
      </c>
    </row>
    <row r="760" spans="1:10" ht="39" customHeight="1">
      <c r="A760" s="66" t="s">
        <v>445</v>
      </c>
      <c r="B760" s="19" t="s">
        <v>486</v>
      </c>
      <c r="C760" s="66" t="s">
        <v>66</v>
      </c>
      <c r="D760" s="66" t="s">
        <v>487</v>
      </c>
      <c r="E760" s="82" t="s">
        <v>448</v>
      </c>
      <c r="F760" s="82"/>
      <c r="G760" s="20" t="s">
        <v>113</v>
      </c>
      <c r="H760" s="21">
        <v>1</v>
      </c>
      <c r="I760" s="22">
        <v>165.86</v>
      </c>
      <c r="J760" s="22">
        <v>165.86</v>
      </c>
    </row>
    <row r="761" spans="1:10">
      <c r="A761" s="67"/>
      <c r="B761" s="67"/>
      <c r="C761" s="67"/>
      <c r="D761" s="67"/>
      <c r="E761" s="67" t="s">
        <v>429</v>
      </c>
      <c r="F761" s="16">
        <v>8.9700000000000006</v>
      </c>
      <c r="G761" s="67" t="s">
        <v>430</v>
      </c>
      <c r="H761" s="16">
        <v>0</v>
      </c>
      <c r="I761" s="67" t="s">
        <v>431</v>
      </c>
      <c r="J761" s="16">
        <v>8.9700000000000006</v>
      </c>
    </row>
    <row r="762" spans="1:10">
      <c r="A762" s="67"/>
      <c r="B762" s="67"/>
      <c r="C762" s="67"/>
      <c r="D762" s="67"/>
      <c r="E762" s="67" t="s">
        <v>432</v>
      </c>
      <c r="F762" s="16">
        <v>89.81</v>
      </c>
      <c r="G762" s="67"/>
      <c r="H762" s="83" t="s">
        <v>433</v>
      </c>
      <c r="I762" s="83"/>
      <c r="J762" s="16">
        <v>423.95</v>
      </c>
    </row>
    <row r="763" spans="1:10" ht="50.1" customHeight="1" thickBot="1">
      <c r="A763" s="58"/>
      <c r="B763" s="58"/>
      <c r="C763" s="58"/>
      <c r="D763" s="58"/>
      <c r="E763" s="58"/>
      <c r="F763" s="58"/>
      <c r="G763" s="58" t="s">
        <v>434</v>
      </c>
      <c r="H763" s="17" t="s">
        <v>488</v>
      </c>
      <c r="I763" s="58" t="s">
        <v>436</v>
      </c>
      <c r="J763" s="60">
        <v>8190.71</v>
      </c>
    </row>
    <row r="764" spans="1:10" ht="0.95" customHeight="1" thickTop="1">
      <c r="A764" s="18"/>
      <c r="B764" s="18"/>
      <c r="C764" s="18"/>
      <c r="D764" s="18"/>
      <c r="E764" s="18"/>
      <c r="F764" s="18"/>
      <c r="G764" s="18"/>
      <c r="H764" s="18"/>
      <c r="I764" s="18"/>
      <c r="J764" s="18"/>
    </row>
    <row r="765" spans="1:10" ht="24" customHeight="1">
      <c r="A765" s="68" t="s">
        <v>195</v>
      </c>
      <c r="B765" s="68"/>
      <c r="C765" s="68"/>
      <c r="D765" s="68" t="s">
        <v>131</v>
      </c>
      <c r="E765" s="68"/>
      <c r="F765" s="84"/>
      <c r="G765" s="84"/>
      <c r="H765" s="2"/>
      <c r="I765" s="68"/>
      <c r="J765" s="3">
        <v>79111.13</v>
      </c>
    </row>
    <row r="766" spans="1:10" ht="18" customHeight="1">
      <c r="A766" s="64" t="s">
        <v>196</v>
      </c>
      <c r="B766" s="71" t="s">
        <v>52</v>
      </c>
      <c r="C766" s="64" t="s">
        <v>53</v>
      </c>
      <c r="D766" s="64" t="s">
        <v>10</v>
      </c>
      <c r="E766" s="80" t="s">
        <v>421</v>
      </c>
      <c r="F766" s="80"/>
      <c r="G766" s="70" t="s">
        <v>54</v>
      </c>
      <c r="H766" s="71" t="s">
        <v>11</v>
      </c>
      <c r="I766" s="71" t="s">
        <v>55</v>
      </c>
      <c r="J766" s="71" t="s">
        <v>12</v>
      </c>
    </row>
    <row r="767" spans="1:10" ht="39" customHeight="1">
      <c r="A767" s="65" t="s">
        <v>422</v>
      </c>
      <c r="B767" s="6" t="s">
        <v>89</v>
      </c>
      <c r="C767" s="65" t="s">
        <v>61</v>
      </c>
      <c r="D767" s="65" t="s">
        <v>90</v>
      </c>
      <c r="E767" s="81" t="s">
        <v>423</v>
      </c>
      <c r="F767" s="81"/>
      <c r="G767" s="5" t="s">
        <v>82</v>
      </c>
      <c r="H767" s="11">
        <v>1</v>
      </c>
      <c r="I767" s="7">
        <v>694.28</v>
      </c>
      <c r="J767" s="7">
        <v>694.28</v>
      </c>
    </row>
    <row r="768" spans="1:10" ht="24" customHeight="1">
      <c r="A768" s="69" t="s">
        <v>424</v>
      </c>
      <c r="B768" s="12" t="s">
        <v>438</v>
      </c>
      <c r="C768" s="69" t="s">
        <v>66</v>
      </c>
      <c r="D768" s="69" t="s">
        <v>439</v>
      </c>
      <c r="E768" s="85" t="s">
        <v>427</v>
      </c>
      <c r="F768" s="85"/>
      <c r="G768" s="13" t="s">
        <v>428</v>
      </c>
      <c r="H768" s="14">
        <v>0.8</v>
      </c>
      <c r="I768" s="15">
        <v>21.46</v>
      </c>
      <c r="J768" s="15">
        <v>17.16</v>
      </c>
    </row>
    <row r="769" spans="1:10" ht="24" customHeight="1">
      <c r="A769" s="69" t="s">
        <v>424</v>
      </c>
      <c r="B769" s="12" t="s">
        <v>482</v>
      </c>
      <c r="C769" s="69" t="s">
        <v>66</v>
      </c>
      <c r="D769" s="69" t="s">
        <v>483</v>
      </c>
      <c r="E769" s="85" t="s">
        <v>427</v>
      </c>
      <c r="F769" s="85"/>
      <c r="G769" s="13" t="s">
        <v>428</v>
      </c>
      <c r="H769" s="14">
        <v>0.1</v>
      </c>
      <c r="I769" s="15">
        <v>33.020000000000003</v>
      </c>
      <c r="J769" s="15">
        <v>3.3</v>
      </c>
    </row>
    <row r="770" spans="1:10" ht="24" customHeight="1">
      <c r="A770" s="69" t="s">
        <v>424</v>
      </c>
      <c r="B770" s="12" t="s">
        <v>443</v>
      </c>
      <c r="C770" s="69" t="s">
        <v>66</v>
      </c>
      <c r="D770" s="69" t="s">
        <v>444</v>
      </c>
      <c r="E770" s="85" t="s">
        <v>427</v>
      </c>
      <c r="F770" s="85"/>
      <c r="G770" s="13" t="s">
        <v>428</v>
      </c>
      <c r="H770" s="14">
        <v>0.3</v>
      </c>
      <c r="I770" s="15">
        <v>26.4</v>
      </c>
      <c r="J770" s="15">
        <v>7.92</v>
      </c>
    </row>
    <row r="771" spans="1:10" ht="51.95" customHeight="1">
      <c r="A771" s="66" t="s">
        <v>445</v>
      </c>
      <c r="B771" s="19" t="s">
        <v>717</v>
      </c>
      <c r="C771" s="66" t="s">
        <v>61</v>
      </c>
      <c r="D771" s="66" t="s">
        <v>718</v>
      </c>
      <c r="E771" s="82" t="s">
        <v>448</v>
      </c>
      <c r="F771" s="82"/>
      <c r="G771" s="20" t="s">
        <v>74</v>
      </c>
      <c r="H771" s="21">
        <v>0.12</v>
      </c>
      <c r="I771" s="22">
        <v>5500</v>
      </c>
      <c r="J771" s="22">
        <v>660</v>
      </c>
    </row>
    <row r="772" spans="1:10" ht="24" customHeight="1">
      <c r="A772" s="66" t="s">
        <v>445</v>
      </c>
      <c r="B772" s="19" t="s">
        <v>478</v>
      </c>
      <c r="C772" s="66" t="s">
        <v>66</v>
      </c>
      <c r="D772" s="66" t="s">
        <v>479</v>
      </c>
      <c r="E772" s="82" t="s">
        <v>448</v>
      </c>
      <c r="F772" s="82"/>
      <c r="G772" s="20" t="s">
        <v>480</v>
      </c>
      <c r="H772" s="21">
        <v>0.22</v>
      </c>
      <c r="I772" s="22">
        <v>26.86</v>
      </c>
      <c r="J772" s="22">
        <v>5.9</v>
      </c>
    </row>
    <row r="773" spans="1:10">
      <c r="A773" s="67"/>
      <c r="B773" s="67"/>
      <c r="C773" s="67"/>
      <c r="D773" s="67"/>
      <c r="E773" s="67" t="s">
        <v>429</v>
      </c>
      <c r="F773" s="16">
        <v>21.11</v>
      </c>
      <c r="G773" s="67" t="s">
        <v>430</v>
      </c>
      <c r="H773" s="16">
        <v>0</v>
      </c>
      <c r="I773" s="67" t="s">
        <v>431</v>
      </c>
      <c r="J773" s="16">
        <v>21.11</v>
      </c>
    </row>
    <row r="774" spans="1:10">
      <c r="A774" s="67"/>
      <c r="B774" s="67"/>
      <c r="C774" s="67"/>
      <c r="D774" s="67"/>
      <c r="E774" s="67" t="s">
        <v>432</v>
      </c>
      <c r="F774" s="16">
        <v>186.62</v>
      </c>
      <c r="G774" s="67"/>
      <c r="H774" s="83" t="s">
        <v>433</v>
      </c>
      <c r="I774" s="83"/>
      <c r="J774" s="16">
        <v>880.9</v>
      </c>
    </row>
    <row r="775" spans="1:10" ht="50.1" customHeight="1" thickBot="1">
      <c r="A775" s="58"/>
      <c r="B775" s="58"/>
      <c r="C775" s="58"/>
      <c r="D775" s="58"/>
      <c r="E775" s="58"/>
      <c r="F775" s="58"/>
      <c r="G775" s="58" t="s">
        <v>434</v>
      </c>
      <c r="H775" s="17" t="s">
        <v>489</v>
      </c>
      <c r="I775" s="58" t="s">
        <v>436</v>
      </c>
      <c r="J775" s="60">
        <v>49612.28</v>
      </c>
    </row>
    <row r="776" spans="1:10" ht="0.95" customHeight="1" thickTop="1">
      <c r="A776" s="18"/>
      <c r="B776" s="18"/>
      <c r="C776" s="18"/>
      <c r="D776" s="18"/>
      <c r="E776" s="18"/>
      <c r="F776" s="18"/>
      <c r="G776" s="18"/>
      <c r="H776" s="18"/>
      <c r="I776" s="18"/>
      <c r="J776" s="18"/>
    </row>
    <row r="777" spans="1:10" ht="18" customHeight="1">
      <c r="A777" s="64" t="s">
        <v>197</v>
      </c>
      <c r="B777" s="71" t="s">
        <v>52</v>
      </c>
      <c r="C777" s="64" t="s">
        <v>53</v>
      </c>
      <c r="D777" s="64" t="s">
        <v>10</v>
      </c>
      <c r="E777" s="80" t="s">
        <v>421</v>
      </c>
      <c r="F777" s="80"/>
      <c r="G777" s="70" t="s">
        <v>54</v>
      </c>
      <c r="H777" s="71" t="s">
        <v>11</v>
      </c>
      <c r="I777" s="71" t="s">
        <v>55</v>
      </c>
      <c r="J777" s="71" t="s">
        <v>12</v>
      </c>
    </row>
    <row r="778" spans="1:10" ht="24" customHeight="1">
      <c r="A778" s="65" t="s">
        <v>422</v>
      </c>
      <c r="B778" s="6" t="s">
        <v>92</v>
      </c>
      <c r="C778" s="65" t="s">
        <v>61</v>
      </c>
      <c r="D778" s="65" t="s">
        <v>706</v>
      </c>
      <c r="E778" s="81" t="s">
        <v>423</v>
      </c>
      <c r="F778" s="81"/>
      <c r="G778" s="5" t="s">
        <v>82</v>
      </c>
      <c r="H778" s="11">
        <v>1</v>
      </c>
      <c r="I778" s="7">
        <v>516.66</v>
      </c>
      <c r="J778" s="7">
        <v>516.66</v>
      </c>
    </row>
    <row r="779" spans="1:10" ht="39" customHeight="1">
      <c r="A779" s="69" t="s">
        <v>424</v>
      </c>
      <c r="B779" s="12" t="s">
        <v>490</v>
      </c>
      <c r="C779" s="69" t="s">
        <v>66</v>
      </c>
      <c r="D779" s="69" t="s">
        <v>491</v>
      </c>
      <c r="E779" s="85" t="s">
        <v>460</v>
      </c>
      <c r="F779" s="85"/>
      <c r="G779" s="13" t="s">
        <v>464</v>
      </c>
      <c r="H779" s="14">
        <v>0.25</v>
      </c>
      <c r="I779" s="15">
        <v>217.47</v>
      </c>
      <c r="J779" s="15">
        <v>54.36</v>
      </c>
    </row>
    <row r="780" spans="1:10" ht="24" customHeight="1">
      <c r="A780" s="69" t="s">
        <v>424</v>
      </c>
      <c r="B780" s="12" t="s">
        <v>438</v>
      </c>
      <c r="C780" s="69" t="s">
        <v>66</v>
      </c>
      <c r="D780" s="69" t="s">
        <v>439</v>
      </c>
      <c r="E780" s="85" t="s">
        <v>427</v>
      </c>
      <c r="F780" s="85"/>
      <c r="G780" s="13" t="s">
        <v>428</v>
      </c>
      <c r="H780" s="14">
        <v>1</v>
      </c>
      <c r="I780" s="15">
        <v>21.46</v>
      </c>
      <c r="J780" s="15">
        <v>21.46</v>
      </c>
    </row>
    <row r="781" spans="1:10" ht="24" customHeight="1">
      <c r="A781" s="69" t="s">
        <v>424</v>
      </c>
      <c r="B781" s="12" t="s">
        <v>443</v>
      </c>
      <c r="C781" s="69" t="s">
        <v>66</v>
      </c>
      <c r="D781" s="69" t="s">
        <v>444</v>
      </c>
      <c r="E781" s="85" t="s">
        <v>427</v>
      </c>
      <c r="F781" s="85"/>
      <c r="G781" s="13" t="s">
        <v>428</v>
      </c>
      <c r="H781" s="14">
        <v>0.6</v>
      </c>
      <c r="I781" s="15">
        <v>26.4</v>
      </c>
      <c r="J781" s="15">
        <v>15.84</v>
      </c>
    </row>
    <row r="782" spans="1:10" ht="24" customHeight="1">
      <c r="A782" s="69" t="s">
        <v>424</v>
      </c>
      <c r="B782" s="12" t="s">
        <v>482</v>
      </c>
      <c r="C782" s="69" t="s">
        <v>66</v>
      </c>
      <c r="D782" s="69" t="s">
        <v>483</v>
      </c>
      <c r="E782" s="85" t="s">
        <v>427</v>
      </c>
      <c r="F782" s="85"/>
      <c r="G782" s="13" t="s">
        <v>428</v>
      </c>
      <c r="H782" s="14">
        <v>0.2</v>
      </c>
      <c r="I782" s="15">
        <v>33.020000000000003</v>
      </c>
      <c r="J782" s="15">
        <v>6.6</v>
      </c>
    </row>
    <row r="783" spans="1:10" ht="24" customHeight="1">
      <c r="A783" s="66" t="s">
        <v>445</v>
      </c>
      <c r="B783" s="19" t="s">
        <v>478</v>
      </c>
      <c r="C783" s="66" t="s">
        <v>66</v>
      </c>
      <c r="D783" s="66" t="s">
        <v>479</v>
      </c>
      <c r="E783" s="82" t="s">
        <v>448</v>
      </c>
      <c r="F783" s="82"/>
      <c r="G783" s="20" t="s">
        <v>480</v>
      </c>
      <c r="H783" s="21">
        <v>0.22</v>
      </c>
      <c r="I783" s="22">
        <v>26.86</v>
      </c>
      <c r="J783" s="22">
        <v>5.9</v>
      </c>
    </row>
    <row r="784" spans="1:10" ht="51.95" customHeight="1">
      <c r="A784" s="66" t="s">
        <v>445</v>
      </c>
      <c r="B784" s="19" t="s">
        <v>717</v>
      </c>
      <c r="C784" s="66" t="s">
        <v>61</v>
      </c>
      <c r="D784" s="66" t="s">
        <v>718</v>
      </c>
      <c r="E784" s="82" t="s">
        <v>448</v>
      </c>
      <c r="F784" s="82"/>
      <c r="G784" s="20" t="s">
        <v>74</v>
      </c>
      <c r="H784" s="21">
        <v>7.4999999999999997E-2</v>
      </c>
      <c r="I784" s="22">
        <v>5500</v>
      </c>
      <c r="J784" s="22">
        <v>412.5</v>
      </c>
    </row>
    <row r="785" spans="1:10">
      <c r="A785" s="67"/>
      <c r="B785" s="67"/>
      <c r="C785" s="67"/>
      <c r="D785" s="67"/>
      <c r="E785" s="67" t="s">
        <v>429</v>
      </c>
      <c r="F785" s="16">
        <v>38.36</v>
      </c>
      <c r="G785" s="67" t="s">
        <v>430</v>
      </c>
      <c r="H785" s="16">
        <v>0</v>
      </c>
      <c r="I785" s="67" t="s">
        <v>431</v>
      </c>
      <c r="J785" s="16">
        <v>38.36</v>
      </c>
    </row>
    <row r="786" spans="1:10">
      <c r="A786" s="67"/>
      <c r="B786" s="67"/>
      <c r="C786" s="67"/>
      <c r="D786" s="67"/>
      <c r="E786" s="67" t="s">
        <v>432</v>
      </c>
      <c r="F786" s="16">
        <v>138.87</v>
      </c>
      <c r="G786" s="67"/>
      <c r="H786" s="83" t="s">
        <v>433</v>
      </c>
      <c r="I786" s="83"/>
      <c r="J786" s="16">
        <v>655.53</v>
      </c>
    </row>
    <row r="787" spans="1:10" ht="50.1" customHeight="1" thickBot="1">
      <c r="A787" s="58"/>
      <c r="B787" s="58"/>
      <c r="C787" s="58"/>
      <c r="D787" s="58"/>
      <c r="E787" s="58"/>
      <c r="F787" s="58"/>
      <c r="G787" s="58" t="s">
        <v>434</v>
      </c>
      <c r="H787" s="17" t="s">
        <v>530</v>
      </c>
      <c r="I787" s="58" t="s">
        <v>436</v>
      </c>
      <c r="J787" s="60">
        <v>29498.85</v>
      </c>
    </row>
    <row r="788" spans="1:10" ht="0.95" customHeight="1" thickTop="1">
      <c r="A788" s="18"/>
      <c r="B788" s="18"/>
      <c r="C788" s="18"/>
      <c r="D788" s="18"/>
      <c r="E788" s="18"/>
      <c r="F788" s="18"/>
      <c r="G788" s="18"/>
      <c r="H788" s="18"/>
      <c r="I788" s="18"/>
      <c r="J788" s="18"/>
    </row>
    <row r="789" spans="1:10" ht="24" customHeight="1">
      <c r="A789" s="68" t="s">
        <v>198</v>
      </c>
      <c r="B789" s="68"/>
      <c r="C789" s="68"/>
      <c r="D789" s="68" t="s">
        <v>94</v>
      </c>
      <c r="E789" s="68"/>
      <c r="F789" s="84"/>
      <c r="G789" s="84"/>
      <c r="H789" s="2"/>
      <c r="I789" s="68"/>
      <c r="J789" s="3">
        <v>164210.26</v>
      </c>
    </row>
    <row r="790" spans="1:10" ht="18" customHeight="1">
      <c r="A790" s="64" t="s">
        <v>199</v>
      </c>
      <c r="B790" s="71" t="s">
        <v>52</v>
      </c>
      <c r="C790" s="64" t="s">
        <v>53</v>
      </c>
      <c r="D790" s="64" t="s">
        <v>10</v>
      </c>
      <c r="E790" s="80" t="s">
        <v>421</v>
      </c>
      <c r="F790" s="80"/>
      <c r="G790" s="70" t="s">
        <v>54</v>
      </c>
      <c r="H790" s="71" t="s">
        <v>11</v>
      </c>
      <c r="I790" s="71" t="s">
        <v>55</v>
      </c>
      <c r="J790" s="71" t="s">
        <v>12</v>
      </c>
    </row>
    <row r="791" spans="1:10" ht="24" customHeight="1">
      <c r="A791" s="65" t="s">
        <v>422</v>
      </c>
      <c r="B791" s="6" t="s">
        <v>96</v>
      </c>
      <c r="C791" s="65" t="s">
        <v>61</v>
      </c>
      <c r="D791" s="65" t="s">
        <v>707</v>
      </c>
      <c r="E791" s="81" t="s">
        <v>423</v>
      </c>
      <c r="F791" s="81"/>
      <c r="G791" s="5" t="s">
        <v>82</v>
      </c>
      <c r="H791" s="11">
        <v>1</v>
      </c>
      <c r="I791" s="7">
        <v>505.79</v>
      </c>
      <c r="J791" s="7">
        <v>505.79</v>
      </c>
    </row>
    <row r="792" spans="1:10" ht="39" customHeight="1">
      <c r="A792" s="69" t="s">
        <v>424</v>
      </c>
      <c r="B792" s="12" t="s">
        <v>490</v>
      </c>
      <c r="C792" s="69" t="s">
        <v>66</v>
      </c>
      <c r="D792" s="69" t="s">
        <v>491</v>
      </c>
      <c r="E792" s="85" t="s">
        <v>460</v>
      </c>
      <c r="F792" s="85"/>
      <c r="G792" s="13" t="s">
        <v>464</v>
      </c>
      <c r="H792" s="14">
        <v>0.2</v>
      </c>
      <c r="I792" s="15">
        <v>217.47</v>
      </c>
      <c r="J792" s="15">
        <v>43.49</v>
      </c>
    </row>
    <row r="793" spans="1:10" ht="24" customHeight="1">
      <c r="A793" s="69" t="s">
        <v>424</v>
      </c>
      <c r="B793" s="12" t="s">
        <v>438</v>
      </c>
      <c r="C793" s="69" t="s">
        <v>66</v>
      </c>
      <c r="D793" s="69" t="s">
        <v>439</v>
      </c>
      <c r="E793" s="85" t="s">
        <v>427</v>
      </c>
      <c r="F793" s="85"/>
      <c r="G793" s="13" t="s">
        <v>428</v>
      </c>
      <c r="H793" s="14">
        <v>1</v>
      </c>
      <c r="I793" s="15">
        <v>21.46</v>
      </c>
      <c r="J793" s="15">
        <v>21.46</v>
      </c>
    </row>
    <row r="794" spans="1:10" ht="24" customHeight="1">
      <c r="A794" s="69" t="s">
        <v>424</v>
      </c>
      <c r="B794" s="12" t="s">
        <v>482</v>
      </c>
      <c r="C794" s="69" t="s">
        <v>66</v>
      </c>
      <c r="D794" s="69" t="s">
        <v>483</v>
      </c>
      <c r="E794" s="85" t="s">
        <v>427</v>
      </c>
      <c r="F794" s="85"/>
      <c r="G794" s="13" t="s">
        <v>428</v>
      </c>
      <c r="H794" s="14">
        <v>0.2</v>
      </c>
      <c r="I794" s="15">
        <v>33.020000000000003</v>
      </c>
      <c r="J794" s="15">
        <v>6.6</v>
      </c>
    </row>
    <row r="795" spans="1:10" ht="24" customHeight="1">
      <c r="A795" s="69" t="s">
        <v>424</v>
      </c>
      <c r="B795" s="12" t="s">
        <v>443</v>
      </c>
      <c r="C795" s="69" t="s">
        <v>66</v>
      </c>
      <c r="D795" s="69" t="s">
        <v>444</v>
      </c>
      <c r="E795" s="85" t="s">
        <v>427</v>
      </c>
      <c r="F795" s="85"/>
      <c r="G795" s="13" t="s">
        <v>428</v>
      </c>
      <c r="H795" s="14">
        <v>0.6</v>
      </c>
      <c r="I795" s="15">
        <v>26.4</v>
      </c>
      <c r="J795" s="15">
        <v>15.84</v>
      </c>
    </row>
    <row r="796" spans="1:10" ht="24" customHeight="1">
      <c r="A796" s="66" t="s">
        <v>445</v>
      </c>
      <c r="B796" s="19" t="s">
        <v>478</v>
      </c>
      <c r="C796" s="66" t="s">
        <v>66</v>
      </c>
      <c r="D796" s="66" t="s">
        <v>479</v>
      </c>
      <c r="E796" s="82" t="s">
        <v>448</v>
      </c>
      <c r="F796" s="82"/>
      <c r="G796" s="20" t="s">
        <v>480</v>
      </c>
      <c r="H796" s="21">
        <v>0.22</v>
      </c>
      <c r="I796" s="22">
        <v>26.86</v>
      </c>
      <c r="J796" s="22">
        <v>5.9</v>
      </c>
    </row>
    <row r="797" spans="1:10" ht="51.95" customHeight="1">
      <c r="A797" s="66" t="s">
        <v>445</v>
      </c>
      <c r="B797" s="19" t="s">
        <v>717</v>
      </c>
      <c r="C797" s="66" t="s">
        <v>61</v>
      </c>
      <c r="D797" s="66" t="s">
        <v>718</v>
      </c>
      <c r="E797" s="82" t="s">
        <v>448</v>
      </c>
      <c r="F797" s="82"/>
      <c r="G797" s="20" t="s">
        <v>74</v>
      </c>
      <c r="H797" s="21">
        <v>7.4999999999999997E-2</v>
      </c>
      <c r="I797" s="22">
        <v>5500</v>
      </c>
      <c r="J797" s="22">
        <v>412.5</v>
      </c>
    </row>
    <row r="798" spans="1:10">
      <c r="A798" s="67"/>
      <c r="B798" s="67"/>
      <c r="C798" s="67"/>
      <c r="D798" s="67"/>
      <c r="E798" s="67" t="s">
        <v>429</v>
      </c>
      <c r="F798" s="16">
        <v>37.29</v>
      </c>
      <c r="G798" s="67" t="s">
        <v>430</v>
      </c>
      <c r="H798" s="16">
        <v>0</v>
      </c>
      <c r="I798" s="67" t="s">
        <v>431</v>
      </c>
      <c r="J798" s="16">
        <v>37.29</v>
      </c>
    </row>
    <row r="799" spans="1:10">
      <c r="A799" s="67"/>
      <c r="B799" s="67"/>
      <c r="C799" s="67"/>
      <c r="D799" s="67"/>
      <c r="E799" s="67" t="s">
        <v>432</v>
      </c>
      <c r="F799" s="16">
        <v>135.94999999999999</v>
      </c>
      <c r="G799" s="67"/>
      <c r="H799" s="83" t="s">
        <v>433</v>
      </c>
      <c r="I799" s="83"/>
      <c r="J799" s="16">
        <v>641.74</v>
      </c>
    </row>
    <row r="800" spans="1:10" ht="50.1" customHeight="1" thickBot="1">
      <c r="A800" s="58"/>
      <c r="B800" s="58"/>
      <c r="C800" s="58"/>
      <c r="D800" s="58"/>
      <c r="E800" s="58"/>
      <c r="F800" s="58"/>
      <c r="G800" s="58" t="s">
        <v>434</v>
      </c>
      <c r="H800" s="17" t="s">
        <v>493</v>
      </c>
      <c r="I800" s="58" t="s">
        <v>436</v>
      </c>
      <c r="J800" s="60">
        <v>11551.32</v>
      </c>
    </row>
    <row r="801" spans="1:10" ht="0.95" customHeight="1" thickTop="1">
      <c r="A801" s="18"/>
      <c r="B801" s="18"/>
      <c r="C801" s="18"/>
      <c r="D801" s="18"/>
      <c r="E801" s="18"/>
      <c r="F801" s="18"/>
      <c r="G801" s="18"/>
      <c r="H801" s="18"/>
      <c r="I801" s="18"/>
      <c r="J801" s="18"/>
    </row>
    <row r="802" spans="1:10" ht="18" customHeight="1">
      <c r="A802" s="64" t="s">
        <v>200</v>
      </c>
      <c r="B802" s="71" t="s">
        <v>52</v>
      </c>
      <c r="C802" s="64" t="s">
        <v>53</v>
      </c>
      <c r="D802" s="64" t="s">
        <v>10</v>
      </c>
      <c r="E802" s="80" t="s">
        <v>421</v>
      </c>
      <c r="F802" s="80"/>
      <c r="G802" s="70" t="s">
        <v>54</v>
      </c>
      <c r="H802" s="71" t="s">
        <v>11</v>
      </c>
      <c r="I802" s="71" t="s">
        <v>55</v>
      </c>
      <c r="J802" s="71" t="s">
        <v>12</v>
      </c>
    </row>
    <row r="803" spans="1:10" ht="24" customHeight="1">
      <c r="A803" s="65" t="s">
        <v>422</v>
      </c>
      <c r="B803" s="6" t="s">
        <v>98</v>
      </c>
      <c r="C803" s="65" t="s">
        <v>61</v>
      </c>
      <c r="D803" s="65" t="s">
        <v>708</v>
      </c>
      <c r="E803" s="81" t="s">
        <v>423</v>
      </c>
      <c r="F803" s="81"/>
      <c r="G803" s="5" t="s">
        <v>82</v>
      </c>
      <c r="H803" s="11">
        <v>1</v>
      </c>
      <c r="I803" s="7">
        <v>516.66</v>
      </c>
      <c r="J803" s="7">
        <v>516.66</v>
      </c>
    </row>
    <row r="804" spans="1:10" ht="39" customHeight="1">
      <c r="A804" s="69" t="s">
        <v>424</v>
      </c>
      <c r="B804" s="12" t="s">
        <v>490</v>
      </c>
      <c r="C804" s="69" t="s">
        <v>66</v>
      </c>
      <c r="D804" s="69" t="s">
        <v>491</v>
      </c>
      <c r="E804" s="85" t="s">
        <v>460</v>
      </c>
      <c r="F804" s="85"/>
      <c r="G804" s="13" t="s">
        <v>464</v>
      </c>
      <c r="H804" s="14">
        <v>0.25</v>
      </c>
      <c r="I804" s="15">
        <v>217.47</v>
      </c>
      <c r="J804" s="15">
        <v>54.36</v>
      </c>
    </row>
    <row r="805" spans="1:10" ht="24" customHeight="1">
      <c r="A805" s="69" t="s">
        <v>424</v>
      </c>
      <c r="B805" s="12" t="s">
        <v>438</v>
      </c>
      <c r="C805" s="69" t="s">
        <v>66</v>
      </c>
      <c r="D805" s="69" t="s">
        <v>439</v>
      </c>
      <c r="E805" s="85" t="s">
        <v>427</v>
      </c>
      <c r="F805" s="85"/>
      <c r="G805" s="13" t="s">
        <v>428</v>
      </c>
      <c r="H805" s="14">
        <v>1</v>
      </c>
      <c r="I805" s="15">
        <v>21.46</v>
      </c>
      <c r="J805" s="15">
        <v>21.46</v>
      </c>
    </row>
    <row r="806" spans="1:10" ht="24" customHeight="1">
      <c r="A806" s="69" t="s">
        <v>424</v>
      </c>
      <c r="B806" s="12" t="s">
        <v>443</v>
      </c>
      <c r="C806" s="69" t="s">
        <v>66</v>
      </c>
      <c r="D806" s="69" t="s">
        <v>444</v>
      </c>
      <c r="E806" s="85" t="s">
        <v>427</v>
      </c>
      <c r="F806" s="85"/>
      <c r="G806" s="13" t="s">
        <v>428</v>
      </c>
      <c r="H806" s="14">
        <v>0.6</v>
      </c>
      <c r="I806" s="15">
        <v>26.4</v>
      </c>
      <c r="J806" s="15">
        <v>15.84</v>
      </c>
    </row>
    <row r="807" spans="1:10" ht="24" customHeight="1">
      <c r="A807" s="69" t="s">
        <v>424</v>
      </c>
      <c r="B807" s="12" t="s">
        <v>482</v>
      </c>
      <c r="C807" s="69" t="s">
        <v>66</v>
      </c>
      <c r="D807" s="69" t="s">
        <v>483</v>
      </c>
      <c r="E807" s="85" t="s">
        <v>427</v>
      </c>
      <c r="F807" s="85"/>
      <c r="G807" s="13" t="s">
        <v>428</v>
      </c>
      <c r="H807" s="14">
        <v>0.2</v>
      </c>
      <c r="I807" s="15">
        <v>33.020000000000003</v>
      </c>
      <c r="J807" s="15">
        <v>6.6</v>
      </c>
    </row>
    <row r="808" spans="1:10" ht="51.95" customHeight="1">
      <c r="A808" s="66" t="s">
        <v>445</v>
      </c>
      <c r="B808" s="19" t="s">
        <v>717</v>
      </c>
      <c r="C808" s="66" t="s">
        <v>61</v>
      </c>
      <c r="D808" s="66" t="s">
        <v>718</v>
      </c>
      <c r="E808" s="82" t="s">
        <v>448</v>
      </c>
      <c r="F808" s="82"/>
      <c r="G808" s="20" t="s">
        <v>74</v>
      </c>
      <c r="H808" s="21">
        <v>7.4999999999999997E-2</v>
      </c>
      <c r="I808" s="22">
        <v>5500</v>
      </c>
      <c r="J808" s="22">
        <v>412.5</v>
      </c>
    </row>
    <row r="809" spans="1:10" ht="24" customHeight="1">
      <c r="A809" s="66" t="s">
        <v>445</v>
      </c>
      <c r="B809" s="19" t="s">
        <v>478</v>
      </c>
      <c r="C809" s="66" t="s">
        <v>66</v>
      </c>
      <c r="D809" s="66" t="s">
        <v>479</v>
      </c>
      <c r="E809" s="82" t="s">
        <v>448</v>
      </c>
      <c r="F809" s="82"/>
      <c r="G809" s="20" t="s">
        <v>480</v>
      </c>
      <c r="H809" s="21">
        <v>0.22</v>
      </c>
      <c r="I809" s="22">
        <v>26.86</v>
      </c>
      <c r="J809" s="22">
        <v>5.9</v>
      </c>
    </row>
    <row r="810" spans="1:10">
      <c r="A810" s="67"/>
      <c r="B810" s="67"/>
      <c r="C810" s="67"/>
      <c r="D810" s="67"/>
      <c r="E810" s="67" t="s">
        <v>429</v>
      </c>
      <c r="F810" s="16">
        <v>38.36</v>
      </c>
      <c r="G810" s="67" t="s">
        <v>430</v>
      </c>
      <c r="H810" s="16">
        <v>0</v>
      </c>
      <c r="I810" s="67" t="s">
        <v>431</v>
      </c>
      <c r="J810" s="16">
        <v>38.36</v>
      </c>
    </row>
    <row r="811" spans="1:10">
      <c r="A811" s="67"/>
      <c r="B811" s="67"/>
      <c r="C811" s="67"/>
      <c r="D811" s="67"/>
      <c r="E811" s="67" t="s">
        <v>432</v>
      </c>
      <c r="F811" s="16">
        <v>138.87</v>
      </c>
      <c r="G811" s="67"/>
      <c r="H811" s="83" t="s">
        <v>433</v>
      </c>
      <c r="I811" s="83"/>
      <c r="J811" s="16">
        <v>655.53</v>
      </c>
    </row>
    <row r="812" spans="1:10" ht="50.1" customHeight="1" thickBot="1">
      <c r="A812" s="58"/>
      <c r="B812" s="58"/>
      <c r="C812" s="58"/>
      <c r="D812" s="58"/>
      <c r="E812" s="58"/>
      <c r="F812" s="58"/>
      <c r="G812" s="58" t="s">
        <v>434</v>
      </c>
      <c r="H812" s="17" t="s">
        <v>537</v>
      </c>
      <c r="I812" s="58" t="s">
        <v>436</v>
      </c>
      <c r="J812" s="60">
        <v>58997.7</v>
      </c>
    </row>
    <row r="813" spans="1:10" ht="0.95" customHeight="1" thickTop="1">
      <c r="A813" s="18"/>
      <c r="B813" s="18"/>
      <c r="C813" s="18"/>
      <c r="D813" s="18"/>
      <c r="E813" s="18"/>
      <c r="F813" s="18"/>
      <c r="G813" s="18"/>
      <c r="H813" s="18"/>
      <c r="I813" s="18"/>
      <c r="J813" s="18"/>
    </row>
    <row r="814" spans="1:10" ht="18" customHeight="1">
      <c r="A814" s="64" t="s">
        <v>201</v>
      </c>
      <c r="B814" s="71" t="s">
        <v>52</v>
      </c>
      <c r="C814" s="64" t="s">
        <v>53</v>
      </c>
      <c r="D814" s="64" t="s">
        <v>10</v>
      </c>
      <c r="E814" s="80" t="s">
        <v>421</v>
      </c>
      <c r="F814" s="80"/>
      <c r="G814" s="70" t="s">
        <v>54</v>
      </c>
      <c r="H814" s="71" t="s">
        <v>11</v>
      </c>
      <c r="I814" s="71" t="s">
        <v>55</v>
      </c>
      <c r="J814" s="71" t="s">
        <v>12</v>
      </c>
    </row>
    <row r="815" spans="1:10" ht="26.1" customHeight="1">
      <c r="A815" s="65" t="s">
        <v>422</v>
      </c>
      <c r="B815" s="6" t="s">
        <v>100</v>
      </c>
      <c r="C815" s="65" t="s">
        <v>61</v>
      </c>
      <c r="D815" s="65" t="s">
        <v>709</v>
      </c>
      <c r="E815" s="81" t="s">
        <v>423</v>
      </c>
      <c r="F815" s="81"/>
      <c r="G815" s="5" t="s">
        <v>63</v>
      </c>
      <c r="H815" s="11">
        <v>1</v>
      </c>
      <c r="I815" s="7">
        <v>513.36</v>
      </c>
      <c r="J815" s="7">
        <v>513.36</v>
      </c>
    </row>
    <row r="816" spans="1:10" ht="24" customHeight="1">
      <c r="A816" s="69" t="s">
        <v>424</v>
      </c>
      <c r="B816" s="12" t="s">
        <v>482</v>
      </c>
      <c r="C816" s="69" t="s">
        <v>66</v>
      </c>
      <c r="D816" s="69" t="s">
        <v>483</v>
      </c>
      <c r="E816" s="85" t="s">
        <v>427</v>
      </c>
      <c r="F816" s="85"/>
      <c r="G816" s="13" t="s">
        <v>428</v>
      </c>
      <c r="H816" s="14">
        <v>0.1</v>
      </c>
      <c r="I816" s="15">
        <v>33.020000000000003</v>
      </c>
      <c r="J816" s="15">
        <v>3.3</v>
      </c>
    </row>
    <row r="817" spans="1:10" ht="39" customHeight="1">
      <c r="A817" s="69" t="s">
        <v>424</v>
      </c>
      <c r="B817" s="12" t="s">
        <v>490</v>
      </c>
      <c r="C817" s="69" t="s">
        <v>66</v>
      </c>
      <c r="D817" s="69" t="s">
        <v>491</v>
      </c>
      <c r="E817" s="85" t="s">
        <v>460</v>
      </c>
      <c r="F817" s="85"/>
      <c r="G817" s="13" t="s">
        <v>464</v>
      </c>
      <c r="H817" s="14">
        <v>0.25</v>
      </c>
      <c r="I817" s="15">
        <v>217.47</v>
      </c>
      <c r="J817" s="15">
        <v>54.36</v>
      </c>
    </row>
    <row r="818" spans="1:10" ht="24" customHeight="1">
      <c r="A818" s="69" t="s">
        <v>424</v>
      </c>
      <c r="B818" s="12" t="s">
        <v>438</v>
      </c>
      <c r="C818" s="69" t="s">
        <v>66</v>
      </c>
      <c r="D818" s="69" t="s">
        <v>439</v>
      </c>
      <c r="E818" s="85" t="s">
        <v>427</v>
      </c>
      <c r="F818" s="85"/>
      <c r="G818" s="13" t="s">
        <v>428</v>
      </c>
      <c r="H818" s="14">
        <v>1</v>
      </c>
      <c r="I818" s="15">
        <v>21.46</v>
      </c>
      <c r="J818" s="15">
        <v>21.46</v>
      </c>
    </row>
    <row r="819" spans="1:10" ht="24" customHeight="1">
      <c r="A819" s="69" t="s">
        <v>424</v>
      </c>
      <c r="B819" s="12" t="s">
        <v>443</v>
      </c>
      <c r="C819" s="69" t="s">
        <v>66</v>
      </c>
      <c r="D819" s="69" t="s">
        <v>444</v>
      </c>
      <c r="E819" s="85" t="s">
        <v>427</v>
      </c>
      <c r="F819" s="85"/>
      <c r="G819" s="13" t="s">
        <v>428</v>
      </c>
      <c r="H819" s="14">
        <v>0.6</v>
      </c>
      <c r="I819" s="15">
        <v>26.4</v>
      </c>
      <c r="J819" s="15">
        <v>15.84</v>
      </c>
    </row>
    <row r="820" spans="1:10" ht="24" customHeight="1">
      <c r="A820" s="66" t="s">
        <v>445</v>
      </c>
      <c r="B820" s="19" t="s">
        <v>478</v>
      </c>
      <c r="C820" s="66" t="s">
        <v>66</v>
      </c>
      <c r="D820" s="66" t="s">
        <v>479</v>
      </c>
      <c r="E820" s="82" t="s">
        <v>448</v>
      </c>
      <c r="F820" s="82"/>
      <c r="G820" s="20" t="s">
        <v>480</v>
      </c>
      <c r="H820" s="21">
        <v>0.22</v>
      </c>
      <c r="I820" s="22">
        <v>26.86</v>
      </c>
      <c r="J820" s="22">
        <v>5.9</v>
      </c>
    </row>
    <row r="821" spans="1:10" ht="51.95" customHeight="1">
      <c r="A821" s="66" t="s">
        <v>445</v>
      </c>
      <c r="B821" s="19" t="s">
        <v>717</v>
      </c>
      <c r="C821" s="66" t="s">
        <v>61</v>
      </c>
      <c r="D821" s="66" t="s">
        <v>718</v>
      </c>
      <c r="E821" s="82" t="s">
        <v>448</v>
      </c>
      <c r="F821" s="82"/>
      <c r="G821" s="20" t="s">
        <v>74</v>
      </c>
      <c r="H821" s="21">
        <v>7.4999999999999997E-2</v>
      </c>
      <c r="I821" s="22">
        <v>5500</v>
      </c>
      <c r="J821" s="22">
        <v>412.5</v>
      </c>
    </row>
    <row r="822" spans="1:10">
      <c r="A822" s="67"/>
      <c r="B822" s="67"/>
      <c r="C822" s="67"/>
      <c r="D822" s="67"/>
      <c r="E822" s="67" t="s">
        <v>429</v>
      </c>
      <c r="F822" s="16">
        <v>35.61</v>
      </c>
      <c r="G822" s="67" t="s">
        <v>430</v>
      </c>
      <c r="H822" s="16">
        <v>0</v>
      </c>
      <c r="I822" s="67" t="s">
        <v>431</v>
      </c>
      <c r="J822" s="16">
        <v>35.61</v>
      </c>
    </row>
    <row r="823" spans="1:10">
      <c r="A823" s="67"/>
      <c r="B823" s="67"/>
      <c r="C823" s="67"/>
      <c r="D823" s="67"/>
      <c r="E823" s="67" t="s">
        <v>432</v>
      </c>
      <c r="F823" s="16">
        <v>137.99</v>
      </c>
      <c r="G823" s="67"/>
      <c r="H823" s="83" t="s">
        <v>433</v>
      </c>
      <c r="I823" s="83"/>
      <c r="J823" s="16">
        <v>651.35</v>
      </c>
    </row>
    <row r="824" spans="1:10" ht="50.1" customHeight="1" thickBot="1">
      <c r="A824" s="58"/>
      <c r="B824" s="58"/>
      <c r="C824" s="58"/>
      <c r="D824" s="58"/>
      <c r="E824" s="58"/>
      <c r="F824" s="58"/>
      <c r="G824" s="58" t="s">
        <v>434</v>
      </c>
      <c r="H824" s="17" t="s">
        <v>494</v>
      </c>
      <c r="I824" s="58" t="s">
        <v>436</v>
      </c>
      <c r="J824" s="60">
        <v>13027</v>
      </c>
    </row>
    <row r="825" spans="1:10" ht="0.95" customHeight="1" thickTop="1">
      <c r="A825" s="18"/>
      <c r="B825" s="18"/>
      <c r="C825" s="18"/>
      <c r="D825" s="18"/>
      <c r="E825" s="18"/>
      <c r="F825" s="18"/>
      <c r="G825" s="18"/>
      <c r="H825" s="18"/>
      <c r="I825" s="18"/>
      <c r="J825" s="18"/>
    </row>
    <row r="826" spans="1:10" ht="18" customHeight="1">
      <c r="A826" s="64" t="s">
        <v>202</v>
      </c>
      <c r="B826" s="71" t="s">
        <v>52</v>
      </c>
      <c r="C826" s="64" t="s">
        <v>53</v>
      </c>
      <c r="D826" s="64" t="s">
        <v>10</v>
      </c>
      <c r="E826" s="80" t="s">
        <v>421</v>
      </c>
      <c r="F826" s="80"/>
      <c r="G826" s="70" t="s">
        <v>54</v>
      </c>
      <c r="H826" s="71" t="s">
        <v>11</v>
      </c>
      <c r="I826" s="71" t="s">
        <v>55</v>
      </c>
      <c r="J826" s="71" t="s">
        <v>12</v>
      </c>
    </row>
    <row r="827" spans="1:10" ht="26.1" customHeight="1">
      <c r="A827" s="65" t="s">
        <v>422</v>
      </c>
      <c r="B827" s="6" t="s">
        <v>102</v>
      </c>
      <c r="C827" s="65" t="s">
        <v>61</v>
      </c>
      <c r="D827" s="65" t="s">
        <v>103</v>
      </c>
      <c r="E827" s="81" t="s">
        <v>423</v>
      </c>
      <c r="F827" s="81"/>
      <c r="G827" s="5" t="s">
        <v>82</v>
      </c>
      <c r="H827" s="11">
        <v>1</v>
      </c>
      <c r="I827" s="7">
        <v>68.040000000000006</v>
      </c>
      <c r="J827" s="7">
        <v>68.040000000000006</v>
      </c>
    </row>
    <row r="828" spans="1:10" ht="24" customHeight="1">
      <c r="A828" s="69" t="s">
        <v>424</v>
      </c>
      <c r="B828" s="12" t="s">
        <v>482</v>
      </c>
      <c r="C828" s="69" t="s">
        <v>66</v>
      </c>
      <c r="D828" s="69" t="s">
        <v>483</v>
      </c>
      <c r="E828" s="85" t="s">
        <v>427</v>
      </c>
      <c r="F828" s="85"/>
      <c r="G828" s="13" t="s">
        <v>428</v>
      </c>
      <c r="H828" s="14">
        <v>0.1</v>
      </c>
      <c r="I828" s="15">
        <v>33.020000000000003</v>
      </c>
      <c r="J828" s="15">
        <v>3.3</v>
      </c>
    </row>
    <row r="829" spans="1:10" ht="24" customHeight="1">
      <c r="A829" s="69" t="s">
        <v>424</v>
      </c>
      <c r="B829" s="12" t="s">
        <v>438</v>
      </c>
      <c r="C829" s="69" t="s">
        <v>66</v>
      </c>
      <c r="D829" s="69" t="s">
        <v>439</v>
      </c>
      <c r="E829" s="85" t="s">
        <v>427</v>
      </c>
      <c r="F829" s="85"/>
      <c r="G829" s="13" t="s">
        <v>428</v>
      </c>
      <c r="H829" s="14">
        <v>0.8</v>
      </c>
      <c r="I829" s="15">
        <v>21.46</v>
      </c>
      <c r="J829" s="15">
        <v>17.16</v>
      </c>
    </row>
    <row r="830" spans="1:10" ht="24" customHeight="1">
      <c r="A830" s="69" t="s">
        <v>424</v>
      </c>
      <c r="B830" s="12" t="s">
        <v>443</v>
      </c>
      <c r="C830" s="69" t="s">
        <v>66</v>
      </c>
      <c r="D830" s="69" t="s">
        <v>444</v>
      </c>
      <c r="E830" s="85" t="s">
        <v>427</v>
      </c>
      <c r="F830" s="85"/>
      <c r="G830" s="13" t="s">
        <v>428</v>
      </c>
      <c r="H830" s="14">
        <v>0.2</v>
      </c>
      <c r="I830" s="15">
        <v>26.4</v>
      </c>
      <c r="J830" s="15">
        <v>5.28</v>
      </c>
    </row>
    <row r="831" spans="1:10" ht="24" customHeight="1">
      <c r="A831" s="66" t="s">
        <v>445</v>
      </c>
      <c r="B831" s="19" t="s">
        <v>478</v>
      </c>
      <c r="C831" s="66" t="s">
        <v>66</v>
      </c>
      <c r="D831" s="66" t="s">
        <v>479</v>
      </c>
      <c r="E831" s="82" t="s">
        <v>448</v>
      </c>
      <c r="F831" s="82"/>
      <c r="G831" s="20" t="s">
        <v>480</v>
      </c>
      <c r="H831" s="21">
        <v>0.12</v>
      </c>
      <c r="I831" s="22">
        <v>26.86</v>
      </c>
      <c r="J831" s="22">
        <v>3.22</v>
      </c>
    </row>
    <row r="832" spans="1:10" ht="39" customHeight="1">
      <c r="A832" s="66" t="s">
        <v>445</v>
      </c>
      <c r="B832" s="19" t="s">
        <v>495</v>
      </c>
      <c r="C832" s="66" t="s">
        <v>66</v>
      </c>
      <c r="D832" s="66" t="s">
        <v>496</v>
      </c>
      <c r="E832" s="82" t="s">
        <v>448</v>
      </c>
      <c r="F832" s="82"/>
      <c r="G832" s="20" t="s">
        <v>113</v>
      </c>
      <c r="H832" s="21">
        <v>1</v>
      </c>
      <c r="I832" s="22">
        <v>39.08</v>
      </c>
      <c r="J832" s="22">
        <v>39.08</v>
      </c>
    </row>
    <row r="833" spans="1:10">
      <c r="A833" s="67"/>
      <c r="B833" s="67"/>
      <c r="C833" s="67"/>
      <c r="D833" s="67"/>
      <c r="E833" s="67" t="s">
        <v>429</v>
      </c>
      <c r="F833" s="16">
        <v>19.07</v>
      </c>
      <c r="G833" s="67" t="s">
        <v>430</v>
      </c>
      <c r="H833" s="16">
        <v>0</v>
      </c>
      <c r="I833" s="67" t="s">
        <v>431</v>
      </c>
      <c r="J833" s="16">
        <v>19.07</v>
      </c>
    </row>
    <row r="834" spans="1:10">
      <c r="A834" s="67"/>
      <c r="B834" s="67"/>
      <c r="C834" s="67"/>
      <c r="D834" s="67"/>
      <c r="E834" s="67" t="s">
        <v>432</v>
      </c>
      <c r="F834" s="16">
        <v>18.28</v>
      </c>
      <c r="G834" s="67"/>
      <c r="H834" s="83" t="s">
        <v>433</v>
      </c>
      <c r="I834" s="83"/>
      <c r="J834" s="16">
        <v>86.32</v>
      </c>
    </row>
    <row r="835" spans="1:10" ht="50.1" customHeight="1" thickBot="1">
      <c r="A835" s="58"/>
      <c r="B835" s="58"/>
      <c r="C835" s="58"/>
      <c r="D835" s="58"/>
      <c r="E835" s="58"/>
      <c r="F835" s="58"/>
      <c r="G835" s="58" t="s">
        <v>434</v>
      </c>
      <c r="H835" s="17" t="s">
        <v>538</v>
      </c>
      <c r="I835" s="58" t="s">
        <v>436</v>
      </c>
      <c r="J835" s="60">
        <v>32628.959999999999</v>
      </c>
    </row>
    <row r="836" spans="1:10" ht="0.95" customHeight="1" thickTop="1">
      <c r="A836" s="18"/>
      <c r="B836" s="18"/>
      <c r="C836" s="18"/>
      <c r="D836" s="18"/>
      <c r="E836" s="18"/>
      <c r="F836" s="18"/>
      <c r="G836" s="18"/>
      <c r="H836" s="18"/>
      <c r="I836" s="18"/>
      <c r="J836" s="18"/>
    </row>
    <row r="837" spans="1:10" ht="18" customHeight="1">
      <c r="A837" s="64" t="s">
        <v>203</v>
      </c>
      <c r="B837" s="71" t="s">
        <v>52</v>
      </c>
      <c r="C837" s="64" t="s">
        <v>53</v>
      </c>
      <c r="D837" s="64" t="s">
        <v>10</v>
      </c>
      <c r="E837" s="80" t="s">
        <v>421</v>
      </c>
      <c r="F837" s="80"/>
      <c r="G837" s="70" t="s">
        <v>54</v>
      </c>
      <c r="H837" s="71" t="s">
        <v>11</v>
      </c>
      <c r="I837" s="71" t="s">
        <v>55</v>
      </c>
      <c r="J837" s="71" t="s">
        <v>12</v>
      </c>
    </row>
    <row r="838" spans="1:10" ht="26.1" customHeight="1">
      <c r="A838" s="65" t="s">
        <v>422</v>
      </c>
      <c r="B838" s="6" t="s">
        <v>105</v>
      </c>
      <c r="C838" s="65" t="s">
        <v>61</v>
      </c>
      <c r="D838" s="65" t="s">
        <v>106</v>
      </c>
      <c r="E838" s="81" t="s">
        <v>423</v>
      </c>
      <c r="F838" s="81"/>
      <c r="G838" s="5" t="s">
        <v>82</v>
      </c>
      <c r="H838" s="11">
        <v>1</v>
      </c>
      <c r="I838" s="7">
        <v>68.040000000000006</v>
      </c>
      <c r="J838" s="7">
        <v>68.040000000000006</v>
      </c>
    </row>
    <row r="839" spans="1:10" ht="24" customHeight="1">
      <c r="A839" s="69" t="s">
        <v>424</v>
      </c>
      <c r="B839" s="12" t="s">
        <v>438</v>
      </c>
      <c r="C839" s="69" t="s">
        <v>66</v>
      </c>
      <c r="D839" s="69" t="s">
        <v>439</v>
      </c>
      <c r="E839" s="85" t="s">
        <v>427</v>
      </c>
      <c r="F839" s="85"/>
      <c r="G839" s="13" t="s">
        <v>428</v>
      </c>
      <c r="H839" s="14">
        <v>0.8</v>
      </c>
      <c r="I839" s="15">
        <v>21.46</v>
      </c>
      <c r="J839" s="15">
        <v>17.16</v>
      </c>
    </row>
    <row r="840" spans="1:10" ht="24" customHeight="1">
      <c r="A840" s="69" t="s">
        <v>424</v>
      </c>
      <c r="B840" s="12" t="s">
        <v>443</v>
      </c>
      <c r="C840" s="69" t="s">
        <v>66</v>
      </c>
      <c r="D840" s="69" t="s">
        <v>444</v>
      </c>
      <c r="E840" s="85" t="s">
        <v>427</v>
      </c>
      <c r="F840" s="85"/>
      <c r="G840" s="13" t="s">
        <v>428</v>
      </c>
      <c r="H840" s="14">
        <v>0.2</v>
      </c>
      <c r="I840" s="15">
        <v>26.4</v>
      </c>
      <c r="J840" s="15">
        <v>5.28</v>
      </c>
    </row>
    <row r="841" spans="1:10" ht="24" customHeight="1">
      <c r="A841" s="69" t="s">
        <v>424</v>
      </c>
      <c r="B841" s="12" t="s">
        <v>482</v>
      </c>
      <c r="C841" s="69" t="s">
        <v>66</v>
      </c>
      <c r="D841" s="69" t="s">
        <v>483</v>
      </c>
      <c r="E841" s="85" t="s">
        <v>427</v>
      </c>
      <c r="F841" s="85"/>
      <c r="G841" s="13" t="s">
        <v>428</v>
      </c>
      <c r="H841" s="14">
        <v>0.1</v>
      </c>
      <c r="I841" s="15">
        <v>33.020000000000003</v>
      </c>
      <c r="J841" s="15">
        <v>3.3</v>
      </c>
    </row>
    <row r="842" spans="1:10" ht="39" customHeight="1">
      <c r="A842" s="66" t="s">
        <v>445</v>
      </c>
      <c r="B842" s="19" t="s">
        <v>495</v>
      </c>
      <c r="C842" s="66" t="s">
        <v>66</v>
      </c>
      <c r="D842" s="66" t="s">
        <v>496</v>
      </c>
      <c r="E842" s="82" t="s">
        <v>448</v>
      </c>
      <c r="F842" s="82"/>
      <c r="G842" s="20" t="s">
        <v>113</v>
      </c>
      <c r="H842" s="21">
        <v>1</v>
      </c>
      <c r="I842" s="22">
        <v>39.08</v>
      </c>
      <c r="J842" s="22">
        <v>39.08</v>
      </c>
    </row>
    <row r="843" spans="1:10" ht="24" customHeight="1">
      <c r="A843" s="66" t="s">
        <v>445</v>
      </c>
      <c r="B843" s="19" t="s">
        <v>478</v>
      </c>
      <c r="C843" s="66" t="s">
        <v>66</v>
      </c>
      <c r="D843" s="66" t="s">
        <v>479</v>
      </c>
      <c r="E843" s="82" t="s">
        <v>448</v>
      </c>
      <c r="F843" s="82"/>
      <c r="G843" s="20" t="s">
        <v>480</v>
      </c>
      <c r="H843" s="21">
        <v>0.12</v>
      </c>
      <c r="I843" s="22">
        <v>26.86</v>
      </c>
      <c r="J843" s="22">
        <v>3.22</v>
      </c>
    </row>
    <row r="844" spans="1:10">
      <c r="A844" s="67"/>
      <c r="B844" s="67"/>
      <c r="C844" s="67"/>
      <c r="D844" s="67"/>
      <c r="E844" s="67" t="s">
        <v>429</v>
      </c>
      <c r="F844" s="16">
        <v>19.07</v>
      </c>
      <c r="G844" s="67" t="s">
        <v>430</v>
      </c>
      <c r="H844" s="16">
        <v>0</v>
      </c>
      <c r="I844" s="67" t="s">
        <v>431</v>
      </c>
      <c r="J844" s="16">
        <v>19.07</v>
      </c>
    </row>
    <row r="845" spans="1:10">
      <c r="A845" s="67"/>
      <c r="B845" s="67"/>
      <c r="C845" s="67"/>
      <c r="D845" s="67"/>
      <c r="E845" s="67" t="s">
        <v>432</v>
      </c>
      <c r="F845" s="16">
        <v>18.28</v>
      </c>
      <c r="G845" s="67"/>
      <c r="H845" s="83" t="s">
        <v>433</v>
      </c>
      <c r="I845" s="83"/>
      <c r="J845" s="16">
        <v>86.32</v>
      </c>
    </row>
    <row r="846" spans="1:10" ht="50.1" customHeight="1" thickBot="1">
      <c r="A846" s="58"/>
      <c r="B846" s="58"/>
      <c r="C846" s="58"/>
      <c r="D846" s="58"/>
      <c r="E846" s="58"/>
      <c r="F846" s="58"/>
      <c r="G846" s="58" t="s">
        <v>434</v>
      </c>
      <c r="H846" s="17" t="s">
        <v>539</v>
      </c>
      <c r="I846" s="58" t="s">
        <v>436</v>
      </c>
      <c r="J846" s="60">
        <v>15537.6</v>
      </c>
    </row>
    <row r="847" spans="1:10" ht="0.95" customHeight="1" thickTop="1">
      <c r="A847" s="18"/>
      <c r="B847" s="18"/>
      <c r="C847" s="18"/>
      <c r="D847" s="18"/>
      <c r="E847" s="18"/>
      <c r="F847" s="18"/>
      <c r="G847" s="18"/>
      <c r="H847" s="18"/>
      <c r="I847" s="18"/>
      <c r="J847" s="18"/>
    </row>
    <row r="848" spans="1:10" ht="18" customHeight="1">
      <c r="A848" s="64" t="s">
        <v>204</v>
      </c>
      <c r="B848" s="71" t="s">
        <v>52</v>
      </c>
      <c r="C848" s="64" t="s">
        <v>53</v>
      </c>
      <c r="D848" s="64" t="s">
        <v>10</v>
      </c>
      <c r="E848" s="80" t="s">
        <v>421</v>
      </c>
      <c r="F848" s="80"/>
      <c r="G848" s="70" t="s">
        <v>54</v>
      </c>
      <c r="H848" s="71" t="s">
        <v>11</v>
      </c>
      <c r="I848" s="71" t="s">
        <v>55</v>
      </c>
      <c r="J848" s="71" t="s">
        <v>12</v>
      </c>
    </row>
    <row r="849" spans="1:10" ht="26.1" customHeight="1">
      <c r="A849" s="65" t="s">
        <v>422</v>
      </c>
      <c r="B849" s="6" t="s">
        <v>108</v>
      </c>
      <c r="C849" s="65" t="s">
        <v>61</v>
      </c>
      <c r="D849" s="65" t="s">
        <v>109</v>
      </c>
      <c r="E849" s="81" t="s">
        <v>423</v>
      </c>
      <c r="F849" s="81"/>
      <c r="G849" s="5" t="s">
        <v>82</v>
      </c>
      <c r="H849" s="11">
        <v>1</v>
      </c>
      <c r="I849" s="7">
        <v>444.1</v>
      </c>
      <c r="J849" s="7">
        <v>444.1</v>
      </c>
    </row>
    <row r="850" spans="1:10" ht="24" customHeight="1">
      <c r="A850" s="69" t="s">
        <v>424</v>
      </c>
      <c r="B850" s="12" t="s">
        <v>443</v>
      </c>
      <c r="C850" s="69" t="s">
        <v>66</v>
      </c>
      <c r="D850" s="69" t="s">
        <v>444</v>
      </c>
      <c r="E850" s="85" t="s">
        <v>427</v>
      </c>
      <c r="F850" s="85"/>
      <c r="G850" s="13" t="s">
        <v>428</v>
      </c>
      <c r="H850" s="14">
        <v>0.3</v>
      </c>
      <c r="I850" s="15">
        <v>26.4</v>
      </c>
      <c r="J850" s="15">
        <v>7.92</v>
      </c>
    </row>
    <row r="851" spans="1:10" ht="24" customHeight="1">
      <c r="A851" s="69" t="s">
        <v>424</v>
      </c>
      <c r="B851" s="12" t="s">
        <v>438</v>
      </c>
      <c r="C851" s="69" t="s">
        <v>66</v>
      </c>
      <c r="D851" s="69" t="s">
        <v>439</v>
      </c>
      <c r="E851" s="85" t="s">
        <v>427</v>
      </c>
      <c r="F851" s="85"/>
      <c r="G851" s="13" t="s">
        <v>428</v>
      </c>
      <c r="H851" s="14">
        <v>0.8</v>
      </c>
      <c r="I851" s="15">
        <v>21.46</v>
      </c>
      <c r="J851" s="15">
        <v>17.16</v>
      </c>
    </row>
    <row r="852" spans="1:10" ht="24" customHeight="1">
      <c r="A852" s="69" t="s">
        <v>424</v>
      </c>
      <c r="B852" s="12" t="s">
        <v>482</v>
      </c>
      <c r="C852" s="69" t="s">
        <v>66</v>
      </c>
      <c r="D852" s="69" t="s">
        <v>483</v>
      </c>
      <c r="E852" s="85" t="s">
        <v>427</v>
      </c>
      <c r="F852" s="85"/>
      <c r="G852" s="13" t="s">
        <v>428</v>
      </c>
      <c r="H852" s="14">
        <v>0.1</v>
      </c>
      <c r="I852" s="15">
        <v>33.020000000000003</v>
      </c>
      <c r="J852" s="15">
        <v>3.3</v>
      </c>
    </row>
    <row r="853" spans="1:10" ht="51.95" customHeight="1">
      <c r="A853" s="66" t="s">
        <v>445</v>
      </c>
      <c r="B853" s="19" t="s">
        <v>717</v>
      </c>
      <c r="C853" s="66" t="s">
        <v>61</v>
      </c>
      <c r="D853" s="66" t="s">
        <v>718</v>
      </c>
      <c r="E853" s="82" t="s">
        <v>448</v>
      </c>
      <c r="F853" s="82"/>
      <c r="G853" s="20" t="s">
        <v>74</v>
      </c>
      <c r="H853" s="21">
        <v>7.4999999999999997E-2</v>
      </c>
      <c r="I853" s="22">
        <v>5500</v>
      </c>
      <c r="J853" s="22">
        <v>412.5</v>
      </c>
    </row>
    <row r="854" spans="1:10" ht="24" customHeight="1">
      <c r="A854" s="66" t="s">
        <v>445</v>
      </c>
      <c r="B854" s="19" t="s">
        <v>478</v>
      </c>
      <c r="C854" s="66" t="s">
        <v>66</v>
      </c>
      <c r="D854" s="66" t="s">
        <v>479</v>
      </c>
      <c r="E854" s="82" t="s">
        <v>448</v>
      </c>
      <c r="F854" s="82"/>
      <c r="G854" s="20" t="s">
        <v>480</v>
      </c>
      <c r="H854" s="21">
        <v>0.12</v>
      </c>
      <c r="I854" s="22">
        <v>26.86</v>
      </c>
      <c r="J854" s="22">
        <v>3.22</v>
      </c>
    </row>
    <row r="855" spans="1:10">
      <c r="A855" s="67"/>
      <c r="B855" s="67"/>
      <c r="C855" s="67"/>
      <c r="D855" s="67"/>
      <c r="E855" s="67" t="s">
        <v>429</v>
      </c>
      <c r="F855" s="16">
        <v>21.11</v>
      </c>
      <c r="G855" s="67" t="s">
        <v>430</v>
      </c>
      <c r="H855" s="16">
        <v>0</v>
      </c>
      <c r="I855" s="67" t="s">
        <v>431</v>
      </c>
      <c r="J855" s="16">
        <v>21.11</v>
      </c>
    </row>
    <row r="856" spans="1:10">
      <c r="A856" s="67"/>
      <c r="B856" s="67"/>
      <c r="C856" s="67"/>
      <c r="D856" s="67"/>
      <c r="E856" s="67" t="s">
        <v>432</v>
      </c>
      <c r="F856" s="16">
        <v>119.37</v>
      </c>
      <c r="G856" s="67"/>
      <c r="H856" s="83" t="s">
        <v>433</v>
      </c>
      <c r="I856" s="83"/>
      <c r="J856" s="16">
        <v>563.47</v>
      </c>
    </row>
    <row r="857" spans="1:10" ht="50.1" customHeight="1" thickBot="1">
      <c r="A857" s="58"/>
      <c r="B857" s="58"/>
      <c r="C857" s="58"/>
      <c r="D857" s="58"/>
      <c r="E857" s="58"/>
      <c r="F857" s="58"/>
      <c r="G857" s="58" t="s">
        <v>434</v>
      </c>
      <c r="H857" s="17" t="s">
        <v>540</v>
      </c>
      <c r="I857" s="58" t="s">
        <v>436</v>
      </c>
      <c r="J857" s="60">
        <v>20284.919999999998</v>
      </c>
    </row>
    <row r="858" spans="1:10" ht="0.95" customHeight="1" thickTop="1">
      <c r="A858" s="18"/>
      <c r="B858" s="18"/>
      <c r="C858" s="18"/>
      <c r="D858" s="18"/>
      <c r="E858" s="18"/>
      <c r="F858" s="18"/>
      <c r="G858" s="18"/>
      <c r="H858" s="18"/>
      <c r="I858" s="18"/>
      <c r="J858" s="18"/>
    </row>
    <row r="859" spans="1:10" ht="18" customHeight="1">
      <c r="A859" s="64" t="s">
        <v>205</v>
      </c>
      <c r="B859" s="71" t="s">
        <v>52</v>
      </c>
      <c r="C859" s="64" t="s">
        <v>53</v>
      </c>
      <c r="D859" s="64" t="s">
        <v>10</v>
      </c>
      <c r="E859" s="80" t="s">
        <v>421</v>
      </c>
      <c r="F859" s="80"/>
      <c r="G859" s="70" t="s">
        <v>54</v>
      </c>
      <c r="H859" s="71" t="s">
        <v>11</v>
      </c>
      <c r="I859" s="71" t="s">
        <v>55</v>
      </c>
      <c r="J859" s="71" t="s">
        <v>12</v>
      </c>
    </row>
    <row r="860" spans="1:10" ht="26.1" customHeight="1">
      <c r="A860" s="65" t="s">
        <v>422</v>
      </c>
      <c r="B860" s="6" t="s">
        <v>111</v>
      </c>
      <c r="C860" s="65" t="s">
        <v>61</v>
      </c>
      <c r="D860" s="65" t="s">
        <v>112</v>
      </c>
      <c r="E860" s="81" t="s">
        <v>423</v>
      </c>
      <c r="F860" s="81"/>
      <c r="G860" s="5" t="s">
        <v>113</v>
      </c>
      <c r="H860" s="11">
        <v>1</v>
      </c>
      <c r="I860" s="7">
        <v>266.72000000000003</v>
      </c>
      <c r="J860" s="7">
        <v>266.72000000000003</v>
      </c>
    </row>
    <row r="861" spans="1:10" ht="24" customHeight="1">
      <c r="A861" s="69" t="s">
        <v>424</v>
      </c>
      <c r="B861" s="12" t="s">
        <v>443</v>
      </c>
      <c r="C861" s="69" t="s">
        <v>66</v>
      </c>
      <c r="D861" s="69" t="s">
        <v>444</v>
      </c>
      <c r="E861" s="85" t="s">
        <v>427</v>
      </c>
      <c r="F861" s="85"/>
      <c r="G861" s="13" t="s">
        <v>428</v>
      </c>
      <c r="H861" s="14">
        <v>0.3</v>
      </c>
      <c r="I861" s="15">
        <v>26.4</v>
      </c>
      <c r="J861" s="15">
        <v>7.92</v>
      </c>
    </row>
    <row r="862" spans="1:10" ht="24" customHeight="1">
      <c r="A862" s="69" t="s">
        <v>424</v>
      </c>
      <c r="B862" s="12" t="s">
        <v>438</v>
      </c>
      <c r="C862" s="69" t="s">
        <v>66</v>
      </c>
      <c r="D862" s="69" t="s">
        <v>439</v>
      </c>
      <c r="E862" s="85" t="s">
        <v>427</v>
      </c>
      <c r="F862" s="85"/>
      <c r="G862" s="13" t="s">
        <v>428</v>
      </c>
      <c r="H862" s="14">
        <v>0.8</v>
      </c>
      <c r="I862" s="15">
        <v>21.46</v>
      </c>
      <c r="J862" s="15">
        <v>17.16</v>
      </c>
    </row>
    <row r="863" spans="1:10" ht="24" customHeight="1">
      <c r="A863" s="69" t="s">
        <v>424</v>
      </c>
      <c r="B863" s="12" t="s">
        <v>482</v>
      </c>
      <c r="C863" s="69" t="s">
        <v>66</v>
      </c>
      <c r="D863" s="69" t="s">
        <v>483</v>
      </c>
      <c r="E863" s="85" t="s">
        <v>427</v>
      </c>
      <c r="F863" s="85"/>
      <c r="G863" s="13" t="s">
        <v>428</v>
      </c>
      <c r="H863" s="14">
        <v>0.1</v>
      </c>
      <c r="I863" s="15">
        <v>33.020000000000003</v>
      </c>
      <c r="J863" s="15">
        <v>3.3</v>
      </c>
    </row>
    <row r="864" spans="1:10" ht="51.95" customHeight="1">
      <c r="A864" s="66" t="s">
        <v>445</v>
      </c>
      <c r="B864" s="19" t="s">
        <v>717</v>
      </c>
      <c r="C864" s="66" t="s">
        <v>61</v>
      </c>
      <c r="D864" s="66" t="s">
        <v>718</v>
      </c>
      <c r="E864" s="82" t="s">
        <v>448</v>
      </c>
      <c r="F864" s="82"/>
      <c r="G864" s="20" t="s">
        <v>74</v>
      </c>
      <c r="H864" s="21">
        <v>4.2750000000000003E-2</v>
      </c>
      <c r="I864" s="22">
        <v>5500</v>
      </c>
      <c r="J864" s="22">
        <v>235.12</v>
      </c>
    </row>
    <row r="865" spans="1:10" ht="24" customHeight="1">
      <c r="A865" s="66" t="s">
        <v>445</v>
      </c>
      <c r="B865" s="19" t="s">
        <v>478</v>
      </c>
      <c r="C865" s="66" t="s">
        <v>66</v>
      </c>
      <c r="D865" s="66" t="s">
        <v>479</v>
      </c>
      <c r="E865" s="82" t="s">
        <v>448</v>
      </c>
      <c r="F865" s="82"/>
      <c r="G865" s="20" t="s">
        <v>480</v>
      </c>
      <c r="H865" s="21">
        <v>0.12</v>
      </c>
      <c r="I865" s="22">
        <v>26.86</v>
      </c>
      <c r="J865" s="22">
        <v>3.22</v>
      </c>
    </row>
    <row r="866" spans="1:10">
      <c r="A866" s="67"/>
      <c r="B866" s="67"/>
      <c r="C866" s="67"/>
      <c r="D866" s="67"/>
      <c r="E866" s="67" t="s">
        <v>429</v>
      </c>
      <c r="F866" s="16">
        <v>21.11</v>
      </c>
      <c r="G866" s="67" t="s">
        <v>430</v>
      </c>
      <c r="H866" s="16">
        <v>0</v>
      </c>
      <c r="I866" s="67" t="s">
        <v>431</v>
      </c>
      <c r="J866" s="16">
        <v>21.11</v>
      </c>
    </row>
    <row r="867" spans="1:10">
      <c r="A867" s="67"/>
      <c r="B867" s="67"/>
      <c r="C867" s="67"/>
      <c r="D867" s="67"/>
      <c r="E867" s="67" t="s">
        <v>432</v>
      </c>
      <c r="F867" s="16">
        <v>71.69</v>
      </c>
      <c r="G867" s="67"/>
      <c r="H867" s="83" t="s">
        <v>433</v>
      </c>
      <c r="I867" s="83"/>
      <c r="J867" s="16">
        <v>338.41</v>
      </c>
    </row>
    <row r="868" spans="1:10" ht="50.1" customHeight="1" thickBot="1">
      <c r="A868" s="58"/>
      <c r="B868" s="58"/>
      <c r="C868" s="58"/>
      <c r="D868" s="58"/>
      <c r="E868" s="58"/>
      <c r="F868" s="58"/>
      <c r="G868" s="58" t="s">
        <v>434</v>
      </c>
      <c r="H868" s="17" t="s">
        <v>540</v>
      </c>
      <c r="I868" s="58" t="s">
        <v>436</v>
      </c>
      <c r="J868" s="60">
        <v>12182.76</v>
      </c>
    </row>
    <row r="869" spans="1:10" ht="0.95" customHeight="1" thickTop="1">
      <c r="A869" s="18"/>
      <c r="B869" s="18"/>
      <c r="C869" s="18"/>
      <c r="D869" s="18"/>
      <c r="E869" s="18"/>
      <c r="F869" s="18"/>
      <c r="G869" s="18"/>
      <c r="H869" s="18"/>
      <c r="I869" s="18"/>
      <c r="J869" s="18"/>
    </row>
    <row r="870" spans="1:10" ht="24" customHeight="1">
      <c r="A870" s="68" t="s">
        <v>206</v>
      </c>
      <c r="B870" s="68"/>
      <c r="C870" s="68"/>
      <c r="D870" s="68" t="s">
        <v>143</v>
      </c>
      <c r="E870" s="68"/>
      <c r="F870" s="84"/>
      <c r="G870" s="84"/>
      <c r="H870" s="2"/>
      <c r="I870" s="68"/>
      <c r="J870" s="3">
        <v>4558.95</v>
      </c>
    </row>
    <row r="871" spans="1:10" ht="18" customHeight="1">
      <c r="A871" s="64" t="s">
        <v>207</v>
      </c>
      <c r="B871" s="71" t="s">
        <v>52</v>
      </c>
      <c r="C871" s="64" t="s">
        <v>53</v>
      </c>
      <c r="D871" s="64" t="s">
        <v>10</v>
      </c>
      <c r="E871" s="80" t="s">
        <v>421</v>
      </c>
      <c r="F871" s="80"/>
      <c r="G871" s="70" t="s">
        <v>54</v>
      </c>
      <c r="H871" s="71" t="s">
        <v>11</v>
      </c>
      <c r="I871" s="71" t="s">
        <v>55</v>
      </c>
      <c r="J871" s="71" t="s">
        <v>12</v>
      </c>
    </row>
    <row r="872" spans="1:10" ht="26.1" customHeight="1">
      <c r="A872" s="65" t="s">
        <v>422</v>
      </c>
      <c r="B872" s="6" t="s">
        <v>117</v>
      </c>
      <c r="C872" s="65" t="s">
        <v>61</v>
      </c>
      <c r="D872" s="65" t="s">
        <v>118</v>
      </c>
      <c r="E872" s="81" t="s">
        <v>423</v>
      </c>
      <c r="F872" s="81"/>
      <c r="G872" s="5" t="s">
        <v>68</v>
      </c>
      <c r="H872" s="11">
        <v>1</v>
      </c>
      <c r="I872" s="7">
        <v>26.62</v>
      </c>
      <c r="J872" s="7">
        <v>26.62</v>
      </c>
    </row>
    <row r="873" spans="1:10" ht="24" customHeight="1">
      <c r="A873" s="69" t="s">
        <v>424</v>
      </c>
      <c r="B873" s="12" t="s">
        <v>500</v>
      </c>
      <c r="C873" s="69" t="s">
        <v>66</v>
      </c>
      <c r="D873" s="69" t="s">
        <v>501</v>
      </c>
      <c r="E873" s="85" t="s">
        <v>427</v>
      </c>
      <c r="F873" s="85"/>
      <c r="G873" s="13" t="s">
        <v>428</v>
      </c>
      <c r="H873" s="14">
        <v>0.28060000000000002</v>
      </c>
      <c r="I873" s="15">
        <v>28.49</v>
      </c>
      <c r="J873" s="15">
        <v>7.99</v>
      </c>
    </row>
    <row r="874" spans="1:10" ht="24" customHeight="1">
      <c r="A874" s="66" t="s">
        <v>445</v>
      </c>
      <c r="B874" s="19" t="s">
        <v>502</v>
      </c>
      <c r="C874" s="66" t="s">
        <v>66</v>
      </c>
      <c r="D874" s="66" t="s">
        <v>503</v>
      </c>
      <c r="E874" s="82" t="s">
        <v>448</v>
      </c>
      <c r="F874" s="82"/>
      <c r="G874" s="20" t="s">
        <v>480</v>
      </c>
      <c r="H874" s="21">
        <v>2.76E-2</v>
      </c>
      <c r="I874" s="22">
        <v>21.39</v>
      </c>
      <c r="J874" s="22">
        <v>0.59</v>
      </c>
    </row>
    <row r="875" spans="1:10" ht="26.1" customHeight="1">
      <c r="A875" s="66" t="s">
        <v>445</v>
      </c>
      <c r="B875" s="19" t="s">
        <v>504</v>
      </c>
      <c r="C875" s="66" t="s">
        <v>66</v>
      </c>
      <c r="D875" s="66" t="s">
        <v>505</v>
      </c>
      <c r="E875" s="82" t="s">
        <v>448</v>
      </c>
      <c r="F875" s="82"/>
      <c r="G875" s="20" t="s">
        <v>506</v>
      </c>
      <c r="H875" s="21">
        <v>0.4</v>
      </c>
      <c r="I875" s="22">
        <v>1.21</v>
      </c>
      <c r="J875" s="22">
        <v>0.48</v>
      </c>
    </row>
    <row r="876" spans="1:10" ht="26.1" customHeight="1">
      <c r="A876" s="66" t="s">
        <v>445</v>
      </c>
      <c r="B876" s="19" t="s">
        <v>507</v>
      </c>
      <c r="C876" s="66" t="s">
        <v>66</v>
      </c>
      <c r="D876" s="66" t="s">
        <v>508</v>
      </c>
      <c r="E876" s="82" t="s">
        <v>448</v>
      </c>
      <c r="F876" s="82"/>
      <c r="G876" s="20" t="s">
        <v>480</v>
      </c>
      <c r="H876" s="21">
        <v>0.49608000000000002</v>
      </c>
      <c r="I876" s="22">
        <v>35.409999999999997</v>
      </c>
      <c r="J876" s="22">
        <v>17.559999999999999</v>
      </c>
    </row>
    <row r="877" spans="1:10">
      <c r="A877" s="67"/>
      <c r="B877" s="67"/>
      <c r="C877" s="67"/>
      <c r="D877" s="67"/>
      <c r="E877" s="67" t="s">
        <v>429</v>
      </c>
      <c r="F877" s="16">
        <v>5.73</v>
      </c>
      <c r="G877" s="67" t="s">
        <v>430</v>
      </c>
      <c r="H877" s="16">
        <v>0</v>
      </c>
      <c r="I877" s="67" t="s">
        <v>431</v>
      </c>
      <c r="J877" s="16">
        <v>5.73</v>
      </c>
    </row>
    <row r="878" spans="1:10">
      <c r="A878" s="67"/>
      <c r="B878" s="67"/>
      <c r="C878" s="67"/>
      <c r="D878" s="67"/>
      <c r="E878" s="67" t="s">
        <v>432</v>
      </c>
      <c r="F878" s="16">
        <v>7.15</v>
      </c>
      <c r="G878" s="67"/>
      <c r="H878" s="83" t="s">
        <v>433</v>
      </c>
      <c r="I878" s="83"/>
      <c r="J878" s="16">
        <v>33.770000000000003</v>
      </c>
    </row>
    <row r="879" spans="1:10" ht="50.1" customHeight="1" thickBot="1">
      <c r="A879" s="58"/>
      <c r="B879" s="58"/>
      <c r="C879" s="58"/>
      <c r="D879" s="58"/>
      <c r="E879" s="58"/>
      <c r="F879" s="58"/>
      <c r="G879" s="58" t="s">
        <v>434</v>
      </c>
      <c r="H879" s="17" t="s">
        <v>541</v>
      </c>
      <c r="I879" s="58" t="s">
        <v>436</v>
      </c>
      <c r="J879" s="60">
        <v>4558.95</v>
      </c>
    </row>
    <row r="880" spans="1:10" ht="0.95" customHeight="1" thickTop="1">
      <c r="A880" s="18"/>
      <c r="B880" s="18"/>
      <c r="C880" s="18"/>
      <c r="D880" s="18"/>
      <c r="E880" s="18"/>
      <c r="F880" s="18"/>
      <c r="G880" s="18"/>
      <c r="H880" s="18"/>
      <c r="I880" s="18"/>
      <c r="J880" s="18"/>
    </row>
    <row r="881" spans="1:10" ht="24" customHeight="1">
      <c r="A881" s="68" t="s">
        <v>208</v>
      </c>
      <c r="B881" s="68"/>
      <c r="C881" s="68"/>
      <c r="D881" s="68" t="s">
        <v>120</v>
      </c>
      <c r="E881" s="68"/>
      <c r="F881" s="84"/>
      <c r="G881" s="84"/>
      <c r="H881" s="2"/>
      <c r="I881" s="68"/>
      <c r="J881" s="3">
        <v>9583.92</v>
      </c>
    </row>
    <row r="882" spans="1:10" ht="18" customHeight="1">
      <c r="A882" s="64" t="s">
        <v>209</v>
      </c>
      <c r="B882" s="71" t="s">
        <v>52</v>
      </c>
      <c r="C882" s="64" t="s">
        <v>53</v>
      </c>
      <c r="D882" s="64" t="s">
        <v>10</v>
      </c>
      <c r="E882" s="80" t="s">
        <v>421</v>
      </c>
      <c r="F882" s="80"/>
      <c r="G882" s="70" t="s">
        <v>54</v>
      </c>
      <c r="H882" s="71" t="s">
        <v>11</v>
      </c>
      <c r="I882" s="71" t="s">
        <v>55</v>
      </c>
      <c r="J882" s="71" t="s">
        <v>12</v>
      </c>
    </row>
    <row r="883" spans="1:10" ht="26.1" customHeight="1">
      <c r="A883" s="65" t="s">
        <v>422</v>
      </c>
      <c r="B883" s="6" t="s">
        <v>122</v>
      </c>
      <c r="C883" s="65" t="s">
        <v>61</v>
      </c>
      <c r="D883" s="65" t="s">
        <v>123</v>
      </c>
      <c r="E883" s="81" t="s">
        <v>423</v>
      </c>
      <c r="F883" s="81"/>
      <c r="G883" s="5" t="s">
        <v>68</v>
      </c>
      <c r="H883" s="11">
        <v>1</v>
      </c>
      <c r="I883" s="7">
        <v>93.26</v>
      </c>
      <c r="J883" s="7">
        <v>93.26</v>
      </c>
    </row>
    <row r="884" spans="1:10" ht="24" customHeight="1">
      <c r="A884" s="66" t="s">
        <v>445</v>
      </c>
      <c r="B884" s="19" t="s">
        <v>510</v>
      </c>
      <c r="C884" s="66" t="s">
        <v>66</v>
      </c>
      <c r="D884" s="66" t="s">
        <v>511</v>
      </c>
      <c r="E884" s="82" t="s">
        <v>448</v>
      </c>
      <c r="F884" s="82"/>
      <c r="G884" s="20" t="s">
        <v>451</v>
      </c>
      <c r="H884" s="21">
        <v>5</v>
      </c>
      <c r="I884" s="22">
        <v>8.2200000000000006</v>
      </c>
      <c r="J884" s="22">
        <v>41.1</v>
      </c>
    </row>
    <row r="885" spans="1:10" ht="26.1" customHeight="1">
      <c r="A885" s="66" t="s">
        <v>445</v>
      </c>
      <c r="B885" s="19" t="s">
        <v>512</v>
      </c>
      <c r="C885" s="66" t="s">
        <v>66</v>
      </c>
      <c r="D885" s="66" t="s">
        <v>513</v>
      </c>
      <c r="E885" s="82" t="s">
        <v>448</v>
      </c>
      <c r="F885" s="82"/>
      <c r="G885" s="20" t="s">
        <v>451</v>
      </c>
      <c r="H885" s="21">
        <v>2</v>
      </c>
      <c r="I885" s="22">
        <v>20.48</v>
      </c>
      <c r="J885" s="22">
        <v>40.96</v>
      </c>
    </row>
    <row r="886" spans="1:10" ht="26.1" customHeight="1">
      <c r="A886" s="66" t="s">
        <v>445</v>
      </c>
      <c r="B886" s="19" t="s">
        <v>514</v>
      </c>
      <c r="C886" s="66" t="s">
        <v>66</v>
      </c>
      <c r="D886" s="66" t="s">
        <v>515</v>
      </c>
      <c r="E886" s="82" t="s">
        <v>448</v>
      </c>
      <c r="F886" s="82"/>
      <c r="G886" s="20" t="s">
        <v>506</v>
      </c>
      <c r="H886" s="21">
        <v>2</v>
      </c>
      <c r="I886" s="22">
        <v>5.6</v>
      </c>
      <c r="J886" s="22">
        <v>11.2</v>
      </c>
    </row>
    <row r="887" spans="1:10">
      <c r="A887" s="67"/>
      <c r="B887" s="67"/>
      <c r="C887" s="67"/>
      <c r="D887" s="67"/>
      <c r="E887" s="67" t="s">
        <v>429</v>
      </c>
      <c r="F887" s="16">
        <v>0</v>
      </c>
      <c r="G887" s="67" t="s">
        <v>430</v>
      </c>
      <c r="H887" s="16">
        <v>0</v>
      </c>
      <c r="I887" s="67" t="s">
        <v>431</v>
      </c>
      <c r="J887" s="16">
        <v>0</v>
      </c>
    </row>
    <row r="888" spans="1:10">
      <c r="A888" s="67"/>
      <c r="B888" s="67"/>
      <c r="C888" s="67"/>
      <c r="D888" s="67"/>
      <c r="E888" s="67" t="s">
        <v>432</v>
      </c>
      <c r="F888" s="16">
        <v>25.06</v>
      </c>
      <c r="G888" s="67"/>
      <c r="H888" s="83" t="s">
        <v>433</v>
      </c>
      <c r="I888" s="83"/>
      <c r="J888" s="16">
        <v>118.32</v>
      </c>
    </row>
    <row r="889" spans="1:10" ht="50.1" customHeight="1" thickBot="1">
      <c r="A889" s="58"/>
      <c r="B889" s="58"/>
      <c r="C889" s="58"/>
      <c r="D889" s="58"/>
      <c r="E889" s="58"/>
      <c r="F889" s="58"/>
      <c r="G889" s="58" t="s">
        <v>434</v>
      </c>
      <c r="H889" s="17" t="s">
        <v>542</v>
      </c>
      <c r="I889" s="58" t="s">
        <v>436</v>
      </c>
      <c r="J889" s="60">
        <v>9583.92</v>
      </c>
    </row>
    <row r="890" spans="1:10" ht="0.95" customHeight="1" thickTop="1">
      <c r="A890" s="18"/>
      <c r="B890" s="18"/>
      <c r="C890" s="18"/>
      <c r="D890" s="18"/>
      <c r="E890" s="18"/>
      <c r="F890" s="18"/>
      <c r="G890" s="18"/>
      <c r="H890" s="18"/>
      <c r="I890" s="18"/>
      <c r="J890" s="18"/>
    </row>
    <row r="891" spans="1:10" ht="39" customHeight="1">
      <c r="A891" s="68" t="s">
        <v>28</v>
      </c>
      <c r="B891" s="68"/>
      <c r="C891" s="68"/>
      <c r="D891" s="68" t="s">
        <v>29</v>
      </c>
      <c r="E891" s="68"/>
      <c r="F891" s="84"/>
      <c r="G891" s="84"/>
      <c r="H891" s="2"/>
      <c r="I891" s="68"/>
      <c r="J891" s="3">
        <v>346122.16</v>
      </c>
    </row>
    <row r="892" spans="1:10" ht="24" customHeight="1">
      <c r="A892" s="68" t="s">
        <v>210</v>
      </c>
      <c r="B892" s="68"/>
      <c r="C892" s="68"/>
      <c r="D892" s="68" t="s">
        <v>70</v>
      </c>
      <c r="E892" s="68"/>
      <c r="F892" s="84"/>
      <c r="G892" s="84"/>
      <c r="H892" s="2"/>
      <c r="I892" s="68"/>
      <c r="J892" s="3">
        <v>2791.08</v>
      </c>
    </row>
    <row r="893" spans="1:10" ht="18" customHeight="1">
      <c r="A893" s="64" t="s">
        <v>211</v>
      </c>
      <c r="B893" s="71" t="s">
        <v>52</v>
      </c>
      <c r="C893" s="64" t="s">
        <v>53</v>
      </c>
      <c r="D893" s="64" t="s">
        <v>10</v>
      </c>
      <c r="E893" s="80" t="s">
        <v>421</v>
      </c>
      <c r="F893" s="80"/>
      <c r="G893" s="70" t="s">
        <v>54</v>
      </c>
      <c r="H893" s="71" t="s">
        <v>11</v>
      </c>
      <c r="I893" s="71" t="s">
        <v>55</v>
      </c>
      <c r="J893" s="71" t="s">
        <v>12</v>
      </c>
    </row>
    <row r="894" spans="1:10" ht="65.099999999999994" customHeight="1">
      <c r="A894" s="65" t="s">
        <v>422</v>
      </c>
      <c r="B894" s="6" t="s">
        <v>72</v>
      </c>
      <c r="C894" s="65" t="s">
        <v>66</v>
      </c>
      <c r="D894" s="65" t="s">
        <v>73</v>
      </c>
      <c r="E894" s="81" t="s">
        <v>457</v>
      </c>
      <c r="F894" s="81"/>
      <c r="G894" s="5" t="s">
        <v>74</v>
      </c>
      <c r="H894" s="11">
        <v>1</v>
      </c>
      <c r="I894" s="7">
        <v>12.32</v>
      </c>
      <c r="J894" s="7">
        <v>12.32</v>
      </c>
    </row>
    <row r="895" spans="1:10" ht="24" customHeight="1">
      <c r="A895" s="69" t="s">
        <v>424</v>
      </c>
      <c r="B895" s="12" t="s">
        <v>438</v>
      </c>
      <c r="C895" s="69" t="s">
        <v>66</v>
      </c>
      <c r="D895" s="69" t="s">
        <v>439</v>
      </c>
      <c r="E895" s="85" t="s">
        <v>427</v>
      </c>
      <c r="F895" s="85"/>
      <c r="G895" s="13" t="s">
        <v>428</v>
      </c>
      <c r="H895" s="14">
        <v>0.10238899999999999</v>
      </c>
      <c r="I895" s="15">
        <v>21.46</v>
      </c>
      <c r="J895" s="15">
        <v>2.19</v>
      </c>
    </row>
    <row r="896" spans="1:10" ht="65.099999999999994" customHeight="1">
      <c r="A896" s="69" t="s">
        <v>424</v>
      </c>
      <c r="B896" s="12" t="s">
        <v>458</v>
      </c>
      <c r="C896" s="69" t="s">
        <v>66</v>
      </c>
      <c r="D896" s="69" t="s">
        <v>459</v>
      </c>
      <c r="E896" s="85" t="s">
        <v>460</v>
      </c>
      <c r="F896" s="85"/>
      <c r="G896" s="13" t="s">
        <v>461</v>
      </c>
      <c r="H896" s="14">
        <v>5.4273599999999998E-2</v>
      </c>
      <c r="I896" s="15">
        <v>58.45</v>
      </c>
      <c r="J896" s="15">
        <v>3.17</v>
      </c>
    </row>
    <row r="897" spans="1:10" ht="65.099999999999994" customHeight="1">
      <c r="A897" s="69" t="s">
        <v>424</v>
      </c>
      <c r="B897" s="12" t="s">
        <v>462</v>
      </c>
      <c r="C897" s="69" t="s">
        <v>66</v>
      </c>
      <c r="D897" s="69" t="s">
        <v>463</v>
      </c>
      <c r="E897" s="85" t="s">
        <v>460</v>
      </c>
      <c r="F897" s="85"/>
      <c r="G897" s="13" t="s">
        <v>464</v>
      </c>
      <c r="H897" s="14">
        <v>4.8115400000000003E-2</v>
      </c>
      <c r="I897" s="15">
        <v>144.66</v>
      </c>
      <c r="J897" s="15">
        <v>6.96</v>
      </c>
    </row>
    <row r="898" spans="1:10">
      <c r="A898" s="67"/>
      <c r="B898" s="67"/>
      <c r="C898" s="67"/>
      <c r="D898" s="67"/>
      <c r="E898" s="67" t="s">
        <v>429</v>
      </c>
      <c r="F898" s="16">
        <v>3.64</v>
      </c>
      <c r="G898" s="67" t="s">
        <v>430</v>
      </c>
      <c r="H898" s="16">
        <v>0</v>
      </c>
      <c r="I898" s="67" t="s">
        <v>431</v>
      </c>
      <c r="J898" s="16">
        <v>3.64</v>
      </c>
    </row>
    <row r="899" spans="1:10">
      <c r="A899" s="67"/>
      <c r="B899" s="67"/>
      <c r="C899" s="67"/>
      <c r="D899" s="67"/>
      <c r="E899" s="67" t="s">
        <v>432</v>
      </c>
      <c r="F899" s="16">
        <v>3.31</v>
      </c>
      <c r="G899" s="67"/>
      <c r="H899" s="83" t="s">
        <v>433</v>
      </c>
      <c r="I899" s="83"/>
      <c r="J899" s="16">
        <v>15.63</v>
      </c>
    </row>
    <row r="900" spans="1:10" ht="50.1" customHeight="1" thickBot="1">
      <c r="A900" s="58"/>
      <c r="B900" s="58"/>
      <c r="C900" s="58"/>
      <c r="D900" s="58"/>
      <c r="E900" s="58"/>
      <c r="F900" s="58"/>
      <c r="G900" s="58" t="s">
        <v>434</v>
      </c>
      <c r="H900" s="17" t="s">
        <v>465</v>
      </c>
      <c r="I900" s="58" t="s">
        <v>436</v>
      </c>
      <c r="J900" s="60">
        <v>937.8</v>
      </c>
    </row>
    <row r="901" spans="1:10" ht="0.95" customHeight="1" thickTop="1">
      <c r="A901" s="18"/>
      <c r="B901" s="18"/>
      <c r="C901" s="18"/>
      <c r="D901" s="18"/>
      <c r="E901" s="18"/>
      <c r="F901" s="18"/>
      <c r="G901" s="18"/>
      <c r="H901" s="18"/>
      <c r="I901" s="18"/>
      <c r="J901" s="18"/>
    </row>
    <row r="902" spans="1:10" ht="18" customHeight="1">
      <c r="A902" s="64" t="s">
        <v>212</v>
      </c>
      <c r="B902" s="71" t="s">
        <v>52</v>
      </c>
      <c r="C902" s="64" t="s">
        <v>53</v>
      </c>
      <c r="D902" s="64" t="s">
        <v>10</v>
      </c>
      <c r="E902" s="80" t="s">
        <v>421</v>
      </c>
      <c r="F902" s="80"/>
      <c r="G902" s="70" t="s">
        <v>54</v>
      </c>
      <c r="H902" s="71" t="s">
        <v>11</v>
      </c>
      <c r="I902" s="71" t="s">
        <v>55</v>
      </c>
      <c r="J902" s="71" t="s">
        <v>12</v>
      </c>
    </row>
    <row r="903" spans="1:10" ht="65.099999999999994" customHeight="1">
      <c r="A903" s="65" t="s">
        <v>422</v>
      </c>
      <c r="B903" s="6" t="s">
        <v>76</v>
      </c>
      <c r="C903" s="65" t="s">
        <v>66</v>
      </c>
      <c r="D903" s="65" t="s">
        <v>77</v>
      </c>
      <c r="E903" s="81" t="s">
        <v>466</v>
      </c>
      <c r="F903" s="81"/>
      <c r="G903" s="5" t="s">
        <v>74</v>
      </c>
      <c r="H903" s="11">
        <v>1</v>
      </c>
      <c r="I903" s="7">
        <v>18.73</v>
      </c>
      <c r="J903" s="7">
        <v>18.73</v>
      </c>
    </row>
    <row r="904" spans="1:10" ht="24" customHeight="1">
      <c r="A904" s="69" t="s">
        <v>424</v>
      </c>
      <c r="B904" s="12" t="s">
        <v>438</v>
      </c>
      <c r="C904" s="69" t="s">
        <v>66</v>
      </c>
      <c r="D904" s="69" t="s">
        <v>439</v>
      </c>
      <c r="E904" s="85" t="s">
        <v>427</v>
      </c>
      <c r="F904" s="85"/>
      <c r="G904" s="13" t="s">
        <v>428</v>
      </c>
      <c r="H904" s="14">
        <v>0.1676</v>
      </c>
      <c r="I904" s="15">
        <v>21.46</v>
      </c>
      <c r="J904" s="15">
        <v>3.59</v>
      </c>
    </row>
    <row r="905" spans="1:10" ht="65.099999999999994" customHeight="1">
      <c r="A905" s="69" t="s">
        <v>424</v>
      </c>
      <c r="B905" s="12" t="s">
        <v>458</v>
      </c>
      <c r="C905" s="69" t="s">
        <v>66</v>
      </c>
      <c r="D905" s="69" t="s">
        <v>459</v>
      </c>
      <c r="E905" s="85" t="s">
        <v>460</v>
      </c>
      <c r="F905" s="85"/>
      <c r="G905" s="13" t="s">
        <v>461</v>
      </c>
      <c r="H905" s="14">
        <v>7.7700000000000005E-2</v>
      </c>
      <c r="I905" s="15">
        <v>58.45</v>
      </c>
      <c r="J905" s="15">
        <v>4.54</v>
      </c>
    </row>
    <row r="906" spans="1:10" ht="65.099999999999994" customHeight="1">
      <c r="A906" s="69" t="s">
        <v>424</v>
      </c>
      <c r="B906" s="12" t="s">
        <v>462</v>
      </c>
      <c r="C906" s="69" t="s">
        <v>66</v>
      </c>
      <c r="D906" s="69" t="s">
        <v>463</v>
      </c>
      <c r="E906" s="85" t="s">
        <v>460</v>
      </c>
      <c r="F906" s="85"/>
      <c r="G906" s="13" t="s">
        <v>464</v>
      </c>
      <c r="H906" s="14">
        <v>5.3800000000000001E-2</v>
      </c>
      <c r="I906" s="15">
        <v>144.66</v>
      </c>
      <c r="J906" s="15">
        <v>7.78</v>
      </c>
    </row>
    <row r="907" spans="1:10" ht="65.099999999999994" customHeight="1">
      <c r="A907" s="69" t="s">
        <v>424</v>
      </c>
      <c r="B907" s="12" t="s">
        <v>467</v>
      </c>
      <c r="C907" s="69" t="s">
        <v>66</v>
      </c>
      <c r="D907" s="69" t="s">
        <v>468</v>
      </c>
      <c r="E907" s="85" t="s">
        <v>460</v>
      </c>
      <c r="F907" s="85"/>
      <c r="G907" s="13" t="s">
        <v>461</v>
      </c>
      <c r="H907" s="14">
        <v>5.9999999999999995E-4</v>
      </c>
      <c r="I907" s="15">
        <v>75.67</v>
      </c>
      <c r="J907" s="15">
        <v>0.04</v>
      </c>
    </row>
    <row r="908" spans="1:10" ht="65.099999999999994" customHeight="1">
      <c r="A908" s="69" t="s">
        <v>424</v>
      </c>
      <c r="B908" s="12" t="s">
        <v>469</v>
      </c>
      <c r="C908" s="69" t="s">
        <v>66</v>
      </c>
      <c r="D908" s="69" t="s">
        <v>470</v>
      </c>
      <c r="E908" s="85" t="s">
        <v>460</v>
      </c>
      <c r="F908" s="85"/>
      <c r="G908" s="13" t="s">
        <v>464</v>
      </c>
      <c r="H908" s="14">
        <v>5.4000000000000003E-3</v>
      </c>
      <c r="I908" s="15">
        <v>330.13</v>
      </c>
      <c r="J908" s="15">
        <v>1.78</v>
      </c>
    </row>
    <row r="909" spans="1:10" ht="39" customHeight="1">
      <c r="A909" s="69" t="s">
        <v>424</v>
      </c>
      <c r="B909" s="12" t="s">
        <v>471</v>
      </c>
      <c r="C909" s="69" t="s">
        <v>66</v>
      </c>
      <c r="D909" s="69" t="s">
        <v>472</v>
      </c>
      <c r="E909" s="85" t="s">
        <v>460</v>
      </c>
      <c r="F909" s="85"/>
      <c r="G909" s="13" t="s">
        <v>464</v>
      </c>
      <c r="H909" s="14">
        <v>9.4200000000000006E-2</v>
      </c>
      <c r="I909" s="15">
        <v>10.66</v>
      </c>
      <c r="J909" s="15">
        <v>1</v>
      </c>
    </row>
    <row r="910" spans="1:10">
      <c r="A910" s="67"/>
      <c r="B910" s="67"/>
      <c r="C910" s="67"/>
      <c r="D910" s="67"/>
      <c r="E910" s="67" t="s">
        <v>429</v>
      </c>
      <c r="F910" s="16">
        <v>5.37</v>
      </c>
      <c r="G910" s="67" t="s">
        <v>430</v>
      </c>
      <c r="H910" s="16">
        <v>0</v>
      </c>
      <c r="I910" s="67" t="s">
        <v>431</v>
      </c>
      <c r="J910" s="16">
        <v>5.37</v>
      </c>
    </row>
    <row r="911" spans="1:10">
      <c r="A911" s="67"/>
      <c r="B911" s="67"/>
      <c r="C911" s="67"/>
      <c r="D911" s="67"/>
      <c r="E911" s="67" t="s">
        <v>432</v>
      </c>
      <c r="F911" s="16">
        <v>5.03</v>
      </c>
      <c r="G911" s="67"/>
      <c r="H911" s="83" t="s">
        <v>433</v>
      </c>
      <c r="I911" s="83"/>
      <c r="J911" s="16">
        <v>23.76</v>
      </c>
    </row>
    <row r="912" spans="1:10" ht="50.1" customHeight="1" thickBot="1">
      <c r="A912" s="58"/>
      <c r="B912" s="58"/>
      <c r="C912" s="58"/>
      <c r="D912" s="58"/>
      <c r="E912" s="58"/>
      <c r="F912" s="58"/>
      <c r="G912" s="58" t="s">
        <v>434</v>
      </c>
      <c r="H912" s="17" t="s">
        <v>473</v>
      </c>
      <c r="I912" s="58" t="s">
        <v>436</v>
      </c>
      <c r="J912" s="60">
        <v>1853.28</v>
      </c>
    </row>
    <row r="913" spans="1:10" ht="0.95" customHeight="1" thickTop="1">
      <c r="A913" s="18"/>
      <c r="B913" s="18"/>
      <c r="C913" s="18"/>
      <c r="D913" s="18"/>
      <c r="E913" s="18"/>
      <c r="F913" s="18"/>
      <c r="G913" s="18"/>
      <c r="H913" s="18"/>
      <c r="I913" s="18"/>
      <c r="J913" s="18"/>
    </row>
    <row r="914" spans="1:10" ht="24" customHeight="1">
      <c r="A914" s="68" t="s">
        <v>213</v>
      </c>
      <c r="B914" s="68"/>
      <c r="C914" s="68"/>
      <c r="D914" s="68" t="s">
        <v>79</v>
      </c>
      <c r="E914" s="68"/>
      <c r="F914" s="84"/>
      <c r="G914" s="84"/>
      <c r="H914" s="2"/>
      <c r="I914" s="68"/>
      <c r="J914" s="3">
        <v>121328.91</v>
      </c>
    </row>
    <row r="915" spans="1:10" ht="18" customHeight="1">
      <c r="A915" s="64" t="s">
        <v>214</v>
      </c>
      <c r="B915" s="71" t="s">
        <v>52</v>
      </c>
      <c r="C915" s="64" t="s">
        <v>53</v>
      </c>
      <c r="D915" s="64" t="s">
        <v>10</v>
      </c>
      <c r="E915" s="80" t="s">
        <v>421</v>
      </c>
      <c r="F915" s="80"/>
      <c r="G915" s="70" t="s">
        <v>54</v>
      </c>
      <c r="H915" s="71" t="s">
        <v>11</v>
      </c>
      <c r="I915" s="71" t="s">
        <v>55</v>
      </c>
      <c r="J915" s="71" t="s">
        <v>12</v>
      </c>
    </row>
    <row r="916" spans="1:10" ht="24" customHeight="1">
      <c r="A916" s="65" t="s">
        <v>422</v>
      </c>
      <c r="B916" s="6" t="s">
        <v>81</v>
      </c>
      <c r="C916" s="65" t="s">
        <v>61</v>
      </c>
      <c r="D916" s="65" t="s">
        <v>705</v>
      </c>
      <c r="E916" s="81" t="s">
        <v>423</v>
      </c>
      <c r="F916" s="81"/>
      <c r="G916" s="5" t="s">
        <v>82</v>
      </c>
      <c r="H916" s="11">
        <v>1</v>
      </c>
      <c r="I916" s="7">
        <v>636.92999999999995</v>
      </c>
      <c r="J916" s="7">
        <v>636.92999999999995</v>
      </c>
    </row>
    <row r="917" spans="1:10" ht="39" customHeight="1">
      <c r="A917" s="69" t="s">
        <v>424</v>
      </c>
      <c r="B917" s="12" t="s">
        <v>474</v>
      </c>
      <c r="C917" s="69" t="s">
        <v>66</v>
      </c>
      <c r="D917" s="69" t="s">
        <v>475</v>
      </c>
      <c r="E917" s="85" t="s">
        <v>460</v>
      </c>
      <c r="F917" s="85"/>
      <c r="G917" s="13" t="s">
        <v>464</v>
      </c>
      <c r="H917" s="14">
        <v>0.8</v>
      </c>
      <c r="I917" s="15">
        <v>208.04</v>
      </c>
      <c r="J917" s="15">
        <v>166.43</v>
      </c>
    </row>
    <row r="918" spans="1:10" ht="24" customHeight="1">
      <c r="A918" s="69" t="s">
        <v>424</v>
      </c>
      <c r="B918" s="12" t="s">
        <v>438</v>
      </c>
      <c r="C918" s="69" t="s">
        <v>66</v>
      </c>
      <c r="D918" s="69" t="s">
        <v>439</v>
      </c>
      <c r="E918" s="85" t="s">
        <v>427</v>
      </c>
      <c r="F918" s="85"/>
      <c r="G918" s="13" t="s">
        <v>428</v>
      </c>
      <c r="H918" s="14">
        <v>1</v>
      </c>
      <c r="I918" s="15">
        <v>21.46</v>
      </c>
      <c r="J918" s="15">
        <v>21.46</v>
      </c>
    </row>
    <row r="919" spans="1:10" ht="24" customHeight="1">
      <c r="A919" s="69" t="s">
        <v>424</v>
      </c>
      <c r="B919" s="12" t="s">
        <v>443</v>
      </c>
      <c r="C919" s="69" t="s">
        <v>66</v>
      </c>
      <c r="D919" s="69" t="s">
        <v>444</v>
      </c>
      <c r="E919" s="85" t="s">
        <v>427</v>
      </c>
      <c r="F919" s="85"/>
      <c r="G919" s="13" t="s">
        <v>428</v>
      </c>
      <c r="H919" s="14">
        <v>0.6</v>
      </c>
      <c r="I919" s="15">
        <v>26.4</v>
      </c>
      <c r="J919" s="15">
        <v>15.84</v>
      </c>
    </row>
    <row r="920" spans="1:10" ht="26.1" customHeight="1">
      <c r="A920" s="69" t="s">
        <v>424</v>
      </c>
      <c r="B920" s="12" t="s">
        <v>476</v>
      </c>
      <c r="C920" s="69" t="s">
        <v>66</v>
      </c>
      <c r="D920" s="69" t="s">
        <v>477</v>
      </c>
      <c r="E920" s="85" t="s">
        <v>427</v>
      </c>
      <c r="F920" s="85"/>
      <c r="G920" s="13" t="s">
        <v>428</v>
      </c>
      <c r="H920" s="14">
        <v>0.8</v>
      </c>
      <c r="I920" s="15">
        <v>21.85</v>
      </c>
      <c r="J920" s="15">
        <v>17.48</v>
      </c>
    </row>
    <row r="921" spans="1:10" ht="24" customHeight="1">
      <c r="A921" s="66" t="s">
        <v>445</v>
      </c>
      <c r="B921" s="19" t="s">
        <v>478</v>
      </c>
      <c r="C921" s="66" t="s">
        <v>66</v>
      </c>
      <c r="D921" s="66" t="s">
        <v>479</v>
      </c>
      <c r="E921" s="82" t="s">
        <v>448</v>
      </c>
      <c r="F921" s="82"/>
      <c r="G921" s="20" t="s">
        <v>480</v>
      </c>
      <c r="H921" s="21">
        <v>0.12</v>
      </c>
      <c r="I921" s="22">
        <v>26.86</v>
      </c>
      <c r="J921" s="22">
        <v>3.22</v>
      </c>
    </row>
    <row r="922" spans="1:10" ht="51.95" customHeight="1">
      <c r="A922" s="66" t="s">
        <v>445</v>
      </c>
      <c r="B922" s="19" t="s">
        <v>717</v>
      </c>
      <c r="C922" s="66" t="s">
        <v>61</v>
      </c>
      <c r="D922" s="66" t="s">
        <v>718</v>
      </c>
      <c r="E922" s="82" t="s">
        <v>448</v>
      </c>
      <c r="F922" s="82"/>
      <c r="G922" s="20" t="s">
        <v>74</v>
      </c>
      <c r="H922" s="21">
        <v>7.4999999999999997E-2</v>
      </c>
      <c r="I922" s="22">
        <v>5500</v>
      </c>
      <c r="J922" s="22">
        <v>412.5</v>
      </c>
    </row>
    <row r="923" spans="1:10">
      <c r="A923" s="67"/>
      <c r="B923" s="67"/>
      <c r="C923" s="67"/>
      <c r="D923" s="67"/>
      <c r="E923" s="67" t="s">
        <v>429</v>
      </c>
      <c r="F923" s="16">
        <v>67.88</v>
      </c>
      <c r="G923" s="67" t="s">
        <v>430</v>
      </c>
      <c r="H923" s="16">
        <v>0</v>
      </c>
      <c r="I923" s="67" t="s">
        <v>431</v>
      </c>
      <c r="J923" s="16">
        <v>67.88</v>
      </c>
    </row>
    <row r="924" spans="1:10">
      <c r="A924" s="67"/>
      <c r="B924" s="67"/>
      <c r="C924" s="67"/>
      <c r="D924" s="67"/>
      <c r="E924" s="67" t="s">
        <v>432</v>
      </c>
      <c r="F924" s="16">
        <v>171.2</v>
      </c>
      <c r="G924" s="67"/>
      <c r="H924" s="83" t="s">
        <v>433</v>
      </c>
      <c r="I924" s="83"/>
      <c r="J924" s="16">
        <v>808.13</v>
      </c>
    </row>
    <row r="925" spans="1:10" ht="50.1" customHeight="1" thickBot="1">
      <c r="A925" s="58"/>
      <c r="B925" s="58"/>
      <c r="C925" s="58"/>
      <c r="D925" s="58"/>
      <c r="E925" s="58"/>
      <c r="F925" s="58"/>
      <c r="G925" s="58" t="s">
        <v>434</v>
      </c>
      <c r="H925" s="17" t="s">
        <v>498</v>
      </c>
      <c r="I925" s="58" t="s">
        <v>436</v>
      </c>
      <c r="J925" s="60">
        <v>113138.2</v>
      </c>
    </row>
    <row r="926" spans="1:10" ht="0.95" customHeight="1" thickTop="1">
      <c r="A926" s="18"/>
      <c r="B926" s="18"/>
      <c r="C926" s="18"/>
      <c r="D926" s="18"/>
      <c r="E926" s="18"/>
      <c r="F926" s="18"/>
      <c r="G926" s="18"/>
      <c r="H926" s="18"/>
      <c r="I926" s="18"/>
      <c r="J926" s="18"/>
    </row>
    <row r="927" spans="1:10" ht="18" customHeight="1">
      <c r="A927" s="64" t="s">
        <v>215</v>
      </c>
      <c r="B927" s="71" t="s">
        <v>52</v>
      </c>
      <c r="C927" s="64" t="s">
        <v>53</v>
      </c>
      <c r="D927" s="64" t="s">
        <v>10</v>
      </c>
      <c r="E927" s="80" t="s">
        <v>421</v>
      </c>
      <c r="F927" s="80"/>
      <c r="G927" s="70" t="s">
        <v>54</v>
      </c>
      <c r="H927" s="71" t="s">
        <v>11</v>
      </c>
      <c r="I927" s="71" t="s">
        <v>55</v>
      </c>
      <c r="J927" s="71" t="s">
        <v>12</v>
      </c>
    </row>
    <row r="928" spans="1:10" ht="39" customHeight="1">
      <c r="A928" s="65" t="s">
        <v>422</v>
      </c>
      <c r="B928" s="6" t="s">
        <v>84</v>
      </c>
      <c r="C928" s="65" t="s">
        <v>61</v>
      </c>
      <c r="D928" s="65" t="s">
        <v>85</v>
      </c>
      <c r="E928" s="81" t="s">
        <v>423</v>
      </c>
      <c r="F928" s="81"/>
      <c r="G928" s="5" t="s">
        <v>68</v>
      </c>
      <c r="H928" s="11">
        <v>1</v>
      </c>
      <c r="I928" s="7">
        <v>334.14</v>
      </c>
      <c r="J928" s="7">
        <v>334.14</v>
      </c>
    </row>
    <row r="929" spans="1:10" ht="24" customHeight="1">
      <c r="A929" s="69" t="s">
        <v>424</v>
      </c>
      <c r="B929" s="12" t="s">
        <v>443</v>
      </c>
      <c r="C929" s="69" t="s">
        <v>66</v>
      </c>
      <c r="D929" s="69" t="s">
        <v>444</v>
      </c>
      <c r="E929" s="85" t="s">
        <v>427</v>
      </c>
      <c r="F929" s="85"/>
      <c r="G929" s="13" t="s">
        <v>428</v>
      </c>
      <c r="H929" s="14">
        <v>0.1</v>
      </c>
      <c r="I929" s="15">
        <v>26.4</v>
      </c>
      <c r="J929" s="15">
        <v>2.64</v>
      </c>
    </row>
    <row r="930" spans="1:10" ht="24" customHeight="1">
      <c r="A930" s="69" t="s">
        <v>424</v>
      </c>
      <c r="B930" s="12" t="s">
        <v>482</v>
      </c>
      <c r="C930" s="69" t="s">
        <v>66</v>
      </c>
      <c r="D930" s="69" t="s">
        <v>483</v>
      </c>
      <c r="E930" s="85" t="s">
        <v>427</v>
      </c>
      <c r="F930" s="85"/>
      <c r="G930" s="13" t="s">
        <v>428</v>
      </c>
      <c r="H930" s="14">
        <v>0.03</v>
      </c>
      <c r="I930" s="15">
        <v>33.020000000000003</v>
      </c>
      <c r="J930" s="15">
        <v>0.99</v>
      </c>
    </row>
    <row r="931" spans="1:10" ht="24" customHeight="1">
      <c r="A931" s="69" t="s">
        <v>424</v>
      </c>
      <c r="B931" s="12" t="s">
        <v>438</v>
      </c>
      <c r="C931" s="69" t="s">
        <v>66</v>
      </c>
      <c r="D931" s="69" t="s">
        <v>439</v>
      </c>
      <c r="E931" s="85" t="s">
        <v>427</v>
      </c>
      <c r="F931" s="85"/>
      <c r="G931" s="13" t="s">
        <v>428</v>
      </c>
      <c r="H931" s="14">
        <v>0.4</v>
      </c>
      <c r="I931" s="15">
        <v>21.46</v>
      </c>
      <c r="J931" s="15">
        <v>8.58</v>
      </c>
    </row>
    <row r="932" spans="1:10" ht="39" customHeight="1">
      <c r="A932" s="66" t="s">
        <v>445</v>
      </c>
      <c r="B932" s="19" t="s">
        <v>484</v>
      </c>
      <c r="C932" s="66" t="s">
        <v>66</v>
      </c>
      <c r="D932" s="66" t="s">
        <v>485</v>
      </c>
      <c r="E932" s="82" t="s">
        <v>448</v>
      </c>
      <c r="F932" s="82"/>
      <c r="G932" s="20" t="s">
        <v>113</v>
      </c>
      <c r="H932" s="21">
        <v>3.33</v>
      </c>
      <c r="I932" s="22">
        <v>46.87</v>
      </c>
      <c r="J932" s="22">
        <v>156.07</v>
      </c>
    </row>
    <row r="933" spans="1:10" ht="39" customHeight="1">
      <c r="A933" s="66" t="s">
        <v>445</v>
      </c>
      <c r="B933" s="19" t="s">
        <v>486</v>
      </c>
      <c r="C933" s="66" t="s">
        <v>66</v>
      </c>
      <c r="D933" s="66" t="s">
        <v>487</v>
      </c>
      <c r="E933" s="82" t="s">
        <v>448</v>
      </c>
      <c r="F933" s="82"/>
      <c r="G933" s="20" t="s">
        <v>113</v>
      </c>
      <c r="H933" s="21">
        <v>1</v>
      </c>
      <c r="I933" s="22">
        <v>165.86</v>
      </c>
      <c r="J933" s="22">
        <v>165.86</v>
      </c>
    </row>
    <row r="934" spans="1:10">
      <c r="A934" s="67"/>
      <c r="B934" s="67"/>
      <c r="C934" s="67"/>
      <c r="D934" s="67"/>
      <c r="E934" s="67" t="s">
        <v>429</v>
      </c>
      <c r="F934" s="16">
        <v>8.9700000000000006</v>
      </c>
      <c r="G934" s="67" t="s">
        <v>430</v>
      </c>
      <c r="H934" s="16">
        <v>0</v>
      </c>
      <c r="I934" s="67" t="s">
        <v>431</v>
      </c>
      <c r="J934" s="16">
        <v>8.9700000000000006</v>
      </c>
    </row>
    <row r="935" spans="1:10">
      <c r="A935" s="67"/>
      <c r="B935" s="67"/>
      <c r="C935" s="67"/>
      <c r="D935" s="67"/>
      <c r="E935" s="67" t="s">
        <v>432</v>
      </c>
      <c r="F935" s="16">
        <v>89.81</v>
      </c>
      <c r="G935" s="67"/>
      <c r="H935" s="83" t="s">
        <v>433</v>
      </c>
      <c r="I935" s="83"/>
      <c r="J935" s="16">
        <v>423.95</v>
      </c>
    </row>
    <row r="936" spans="1:10" ht="50.1" customHeight="1" thickBot="1">
      <c r="A936" s="58"/>
      <c r="B936" s="58"/>
      <c r="C936" s="58"/>
      <c r="D936" s="58"/>
      <c r="E936" s="58"/>
      <c r="F936" s="58"/>
      <c r="G936" s="58" t="s">
        <v>434</v>
      </c>
      <c r="H936" s="17" t="s">
        <v>488</v>
      </c>
      <c r="I936" s="58" t="s">
        <v>436</v>
      </c>
      <c r="J936" s="60">
        <v>8190.71</v>
      </c>
    </row>
    <row r="937" spans="1:10" ht="0.95" customHeight="1" thickTop="1">
      <c r="A937" s="18"/>
      <c r="B937" s="18"/>
      <c r="C937" s="18"/>
      <c r="D937" s="18"/>
      <c r="E937" s="18"/>
      <c r="F937" s="18"/>
      <c r="G937" s="18"/>
      <c r="H937" s="18"/>
      <c r="I937" s="18"/>
      <c r="J937" s="18"/>
    </row>
    <row r="938" spans="1:10" ht="24" customHeight="1">
      <c r="A938" s="68" t="s">
        <v>216</v>
      </c>
      <c r="B938" s="68"/>
      <c r="C938" s="68"/>
      <c r="D938" s="68" t="s">
        <v>131</v>
      </c>
      <c r="E938" s="68"/>
      <c r="F938" s="84"/>
      <c r="G938" s="84"/>
      <c r="H938" s="2"/>
      <c r="I938" s="68"/>
      <c r="J938" s="3">
        <v>69278.179999999993</v>
      </c>
    </row>
    <row r="939" spans="1:10" ht="18" customHeight="1">
      <c r="A939" s="64" t="s">
        <v>217</v>
      </c>
      <c r="B939" s="71" t="s">
        <v>52</v>
      </c>
      <c r="C939" s="64" t="s">
        <v>53</v>
      </c>
      <c r="D939" s="64" t="s">
        <v>10</v>
      </c>
      <c r="E939" s="80" t="s">
        <v>421</v>
      </c>
      <c r="F939" s="80"/>
      <c r="G939" s="70" t="s">
        <v>54</v>
      </c>
      <c r="H939" s="71" t="s">
        <v>11</v>
      </c>
      <c r="I939" s="71" t="s">
        <v>55</v>
      </c>
      <c r="J939" s="71" t="s">
        <v>12</v>
      </c>
    </row>
    <row r="940" spans="1:10" ht="39" customHeight="1">
      <c r="A940" s="65" t="s">
        <v>422</v>
      </c>
      <c r="B940" s="6" t="s">
        <v>89</v>
      </c>
      <c r="C940" s="65" t="s">
        <v>61</v>
      </c>
      <c r="D940" s="65" t="s">
        <v>90</v>
      </c>
      <c r="E940" s="81" t="s">
        <v>423</v>
      </c>
      <c r="F940" s="81"/>
      <c r="G940" s="5" t="s">
        <v>82</v>
      </c>
      <c r="H940" s="11">
        <v>1</v>
      </c>
      <c r="I940" s="7">
        <v>694.28</v>
      </c>
      <c r="J940" s="7">
        <v>694.28</v>
      </c>
    </row>
    <row r="941" spans="1:10" ht="24" customHeight="1">
      <c r="A941" s="69" t="s">
        <v>424</v>
      </c>
      <c r="B941" s="12" t="s">
        <v>438</v>
      </c>
      <c r="C941" s="69" t="s">
        <v>66</v>
      </c>
      <c r="D941" s="69" t="s">
        <v>439</v>
      </c>
      <c r="E941" s="85" t="s">
        <v>427</v>
      </c>
      <c r="F941" s="85"/>
      <c r="G941" s="13" t="s">
        <v>428</v>
      </c>
      <c r="H941" s="14">
        <v>0.8</v>
      </c>
      <c r="I941" s="15">
        <v>21.46</v>
      </c>
      <c r="J941" s="15">
        <v>17.16</v>
      </c>
    </row>
    <row r="942" spans="1:10" ht="24" customHeight="1">
      <c r="A942" s="69" t="s">
        <v>424</v>
      </c>
      <c r="B942" s="12" t="s">
        <v>482</v>
      </c>
      <c r="C942" s="69" t="s">
        <v>66</v>
      </c>
      <c r="D942" s="69" t="s">
        <v>483</v>
      </c>
      <c r="E942" s="85" t="s">
        <v>427</v>
      </c>
      <c r="F942" s="85"/>
      <c r="G942" s="13" t="s">
        <v>428</v>
      </c>
      <c r="H942" s="14">
        <v>0.1</v>
      </c>
      <c r="I942" s="15">
        <v>33.020000000000003</v>
      </c>
      <c r="J942" s="15">
        <v>3.3</v>
      </c>
    </row>
    <row r="943" spans="1:10" ht="24" customHeight="1">
      <c r="A943" s="69" t="s">
        <v>424</v>
      </c>
      <c r="B943" s="12" t="s">
        <v>443</v>
      </c>
      <c r="C943" s="69" t="s">
        <v>66</v>
      </c>
      <c r="D943" s="69" t="s">
        <v>444</v>
      </c>
      <c r="E943" s="85" t="s">
        <v>427</v>
      </c>
      <c r="F943" s="85"/>
      <c r="G943" s="13" t="s">
        <v>428</v>
      </c>
      <c r="H943" s="14">
        <v>0.3</v>
      </c>
      <c r="I943" s="15">
        <v>26.4</v>
      </c>
      <c r="J943" s="15">
        <v>7.92</v>
      </c>
    </row>
    <row r="944" spans="1:10" ht="51.95" customHeight="1">
      <c r="A944" s="66" t="s">
        <v>445</v>
      </c>
      <c r="B944" s="19" t="s">
        <v>717</v>
      </c>
      <c r="C944" s="66" t="s">
        <v>61</v>
      </c>
      <c r="D944" s="66" t="s">
        <v>718</v>
      </c>
      <c r="E944" s="82" t="s">
        <v>448</v>
      </c>
      <c r="F944" s="82"/>
      <c r="G944" s="20" t="s">
        <v>74</v>
      </c>
      <c r="H944" s="21">
        <v>0.12</v>
      </c>
      <c r="I944" s="22">
        <v>5500</v>
      </c>
      <c r="J944" s="22">
        <v>660</v>
      </c>
    </row>
    <row r="945" spans="1:10" ht="24" customHeight="1">
      <c r="A945" s="66" t="s">
        <v>445</v>
      </c>
      <c r="B945" s="19" t="s">
        <v>478</v>
      </c>
      <c r="C945" s="66" t="s">
        <v>66</v>
      </c>
      <c r="D945" s="66" t="s">
        <v>479</v>
      </c>
      <c r="E945" s="82" t="s">
        <v>448</v>
      </c>
      <c r="F945" s="82"/>
      <c r="G945" s="20" t="s">
        <v>480</v>
      </c>
      <c r="H945" s="21">
        <v>0.22</v>
      </c>
      <c r="I945" s="22">
        <v>26.86</v>
      </c>
      <c r="J945" s="22">
        <v>5.9</v>
      </c>
    </row>
    <row r="946" spans="1:10">
      <c r="A946" s="67"/>
      <c r="B946" s="67"/>
      <c r="C946" s="67"/>
      <c r="D946" s="67"/>
      <c r="E946" s="67" t="s">
        <v>429</v>
      </c>
      <c r="F946" s="16">
        <v>21.11</v>
      </c>
      <c r="G946" s="67" t="s">
        <v>430</v>
      </c>
      <c r="H946" s="16">
        <v>0</v>
      </c>
      <c r="I946" s="67" t="s">
        <v>431</v>
      </c>
      <c r="J946" s="16">
        <v>21.11</v>
      </c>
    </row>
    <row r="947" spans="1:10">
      <c r="A947" s="67"/>
      <c r="B947" s="67"/>
      <c r="C947" s="67"/>
      <c r="D947" s="67"/>
      <c r="E947" s="67" t="s">
        <v>432</v>
      </c>
      <c r="F947" s="16">
        <v>186.62</v>
      </c>
      <c r="G947" s="67"/>
      <c r="H947" s="83" t="s">
        <v>433</v>
      </c>
      <c r="I947" s="83"/>
      <c r="J947" s="16">
        <v>880.9</v>
      </c>
    </row>
    <row r="948" spans="1:10" ht="50.1" customHeight="1" thickBot="1">
      <c r="A948" s="58"/>
      <c r="B948" s="58"/>
      <c r="C948" s="58"/>
      <c r="D948" s="58"/>
      <c r="E948" s="58"/>
      <c r="F948" s="58"/>
      <c r="G948" s="58" t="s">
        <v>434</v>
      </c>
      <c r="H948" s="17" t="s">
        <v>489</v>
      </c>
      <c r="I948" s="58" t="s">
        <v>436</v>
      </c>
      <c r="J948" s="60">
        <v>49612.28</v>
      </c>
    </row>
    <row r="949" spans="1:10" ht="0.95" customHeight="1" thickTop="1">
      <c r="A949" s="18"/>
      <c r="B949" s="18"/>
      <c r="C949" s="18"/>
      <c r="D949" s="18"/>
      <c r="E949" s="18"/>
      <c r="F949" s="18"/>
      <c r="G949" s="18"/>
      <c r="H949" s="18"/>
      <c r="I949" s="18"/>
      <c r="J949" s="18"/>
    </row>
    <row r="950" spans="1:10" ht="18" customHeight="1">
      <c r="A950" s="64" t="s">
        <v>218</v>
      </c>
      <c r="B950" s="71" t="s">
        <v>52</v>
      </c>
      <c r="C950" s="64" t="s">
        <v>53</v>
      </c>
      <c r="D950" s="64" t="s">
        <v>10</v>
      </c>
      <c r="E950" s="80" t="s">
        <v>421</v>
      </c>
      <c r="F950" s="80"/>
      <c r="G950" s="70" t="s">
        <v>54</v>
      </c>
      <c r="H950" s="71" t="s">
        <v>11</v>
      </c>
      <c r="I950" s="71" t="s">
        <v>55</v>
      </c>
      <c r="J950" s="71" t="s">
        <v>12</v>
      </c>
    </row>
    <row r="951" spans="1:10" ht="24" customHeight="1">
      <c r="A951" s="65" t="s">
        <v>422</v>
      </c>
      <c r="B951" s="6" t="s">
        <v>92</v>
      </c>
      <c r="C951" s="65" t="s">
        <v>61</v>
      </c>
      <c r="D951" s="65" t="s">
        <v>706</v>
      </c>
      <c r="E951" s="81" t="s">
        <v>423</v>
      </c>
      <c r="F951" s="81"/>
      <c r="G951" s="5" t="s">
        <v>82</v>
      </c>
      <c r="H951" s="11">
        <v>1</v>
      </c>
      <c r="I951" s="7">
        <v>516.66</v>
      </c>
      <c r="J951" s="7">
        <v>516.66</v>
      </c>
    </row>
    <row r="952" spans="1:10" ht="39" customHeight="1">
      <c r="A952" s="69" t="s">
        <v>424</v>
      </c>
      <c r="B952" s="12" t="s">
        <v>490</v>
      </c>
      <c r="C952" s="69" t="s">
        <v>66</v>
      </c>
      <c r="D952" s="69" t="s">
        <v>491</v>
      </c>
      <c r="E952" s="85" t="s">
        <v>460</v>
      </c>
      <c r="F952" s="85"/>
      <c r="G952" s="13" t="s">
        <v>464</v>
      </c>
      <c r="H952" s="14">
        <v>0.25</v>
      </c>
      <c r="I952" s="15">
        <v>217.47</v>
      </c>
      <c r="J952" s="15">
        <v>54.36</v>
      </c>
    </row>
    <row r="953" spans="1:10" ht="24" customHeight="1">
      <c r="A953" s="69" t="s">
        <v>424</v>
      </c>
      <c r="B953" s="12" t="s">
        <v>438</v>
      </c>
      <c r="C953" s="69" t="s">
        <v>66</v>
      </c>
      <c r="D953" s="69" t="s">
        <v>439</v>
      </c>
      <c r="E953" s="85" t="s">
        <v>427</v>
      </c>
      <c r="F953" s="85"/>
      <c r="G953" s="13" t="s">
        <v>428</v>
      </c>
      <c r="H953" s="14">
        <v>1</v>
      </c>
      <c r="I953" s="15">
        <v>21.46</v>
      </c>
      <c r="J953" s="15">
        <v>21.46</v>
      </c>
    </row>
    <row r="954" spans="1:10" ht="24" customHeight="1">
      <c r="A954" s="69" t="s">
        <v>424</v>
      </c>
      <c r="B954" s="12" t="s">
        <v>443</v>
      </c>
      <c r="C954" s="69" t="s">
        <v>66</v>
      </c>
      <c r="D954" s="69" t="s">
        <v>444</v>
      </c>
      <c r="E954" s="85" t="s">
        <v>427</v>
      </c>
      <c r="F954" s="85"/>
      <c r="G954" s="13" t="s">
        <v>428</v>
      </c>
      <c r="H954" s="14">
        <v>0.6</v>
      </c>
      <c r="I954" s="15">
        <v>26.4</v>
      </c>
      <c r="J954" s="15">
        <v>15.84</v>
      </c>
    </row>
    <row r="955" spans="1:10" ht="24" customHeight="1">
      <c r="A955" s="69" t="s">
        <v>424</v>
      </c>
      <c r="B955" s="12" t="s">
        <v>482</v>
      </c>
      <c r="C955" s="69" t="s">
        <v>66</v>
      </c>
      <c r="D955" s="69" t="s">
        <v>483</v>
      </c>
      <c r="E955" s="85" t="s">
        <v>427</v>
      </c>
      <c r="F955" s="85"/>
      <c r="G955" s="13" t="s">
        <v>428</v>
      </c>
      <c r="H955" s="14">
        <v>0.2</v>
      </c>
      <c r="I955" s="15">
        <v>33.020000000000003</v>
      </c>
      <c r="J955" s="15">
        <v>6.6</v>
      </c>
    </row>
    <row r="956" spans="1:10" ht="24" customHeight="1">
      <c r="A956" s="66" t="s">
        <v>445</v>
      </c>
      <c r="B956" s="19" t="s">
        <v>478</v>
      </c>
      <c r="C956" s="66" t="s">
        <v>66</v>
      </c>
      <c r="D956" s="66" t="s">
        <v>479</v>
      </c>
      <c r="E956" s="82" t="s">
        <v>448</v>
      </c>
      <c r="F956" s="82"/>
      <c r="G956" s="20" t="s">
        <v>480</v>
      </c>
      <c r="H956" s="21">
        <v>0.22</v>
      </c>
      <c r="I956" s="22">
        <v>26.86</v>
      </c>
      <c r="J956" s="22">
        <v>5.9</v>
      </c>
    </row>
    <row r="957" spans="1:10" ht="51.95" customHeight="1">
      <c r="A957" s="66" t="s">
        <v>445</v>
      </c>
      <c r="B957" s="19" t="s">
        <v>717</v>
      </c>
      <c r="C957" s="66" t="s">
        <v>61</v>
      </c>
      <c r="D957" s="66" t="s">
        <v>718</v>
      </c>
      <c r="E957" s="82" t="s">
        <v>448</v>
      </c>
      <c r="F957" s="82"/>
      <c r="G957" s="20" t="s">
        <v>74</v>
      </c>
      <c r="H957" s="21">
        <v>7.4999999999999997E-2</v>
      </c>
      <c r="I957" s="22">
        <v>5500</v>
      </c>
      <c r="J957" s="22">
        <v>412.5</v>
      </c>
    </row>
    <row r="958" spans="1:10">
      <c r="A958" s="67"/>
      <c r="B958" s="67"/>
      <c r="C958" s="67"/>
      <c r="D958" s="67"/>
      <c r="E958" s="67" t="s">
        <v>429</v>
      </c>
      <c r="F958" s="16">
        <v>38.36</v>
      </c>
      <c r="G958" s="67" t="s">
        <v>430</v>
      </c>
      <c r="H958" s="16">
        <v>0</v>
      </c>
      <c r="I958" s="67" t="s">
        <v>431</v>
      </c>
      <c r="J958" s="16">
        <v>38.36</v>
      </c>
    </row>
    <row r="959" spans="1:10">
      <c r="A959" s="67"/>
      <c r="B959" s="67"/>
      <c r="C959" s="67"/>
      <c r="D959" s="67"/>
      <c r="E959" s="67" t="s">
        <v>432</v>
      </c>
      <c r="F959" s="16">
        <v>138.87</v>
      </c>
      <c r="G959" s="67"/>
      <c r="H959" s="83" t="s">
        <v>433</v>
      </c>
      <c r="I959" s="83"/>
      <c r="J959" s="16">
        <v>655.53</v>
      </c>
    </row>
    <row r="960" spans="1:10" ht="50.1" customHeight="1" thickBot="1">
      <c r="A960" s="58"/>
      <c r="B960" s="58"/>
      <c r="C960" s="58"/>
      <c r="D960" s="58"/>
      <c r="E960" s="58"/>
      <c r="F960" s="58"/>
      <c r="G960" s="58" t="s">
        <v>434</v>
      </c>
      <c r="H960" s="17" t="s">
        <v>492</v>
      </c>
      <c r="I960" s="58" t="s">
        <v>436</v>
      </c>
      <c r="J960" s="60">
        <v>19665.900000000001</v>
      </c>
    </row>
    <row r="961" spans="1:10" ht="0.95" customHeight="1" thickTop="1">
      <c r="A961" s="18"/>
      <c r="B961" s="18"/>
      <c r="C961" s="18"/>
      <c r="D961" s="18"/>
      <c r="E961" s="18"/>
      <c r="F961" s="18"/>
      <c r="G961" s="18"/>
      <c r="H961" s="18"/>
      <c r="I961" s="18"/>
      <c r="J961" s="18"/>
    </row>
    <row r="962" spans="1:10" ht="24" customHeight="1">
      <c r="A962" s="68" t="s">
        <v>219</v>
      </c>
      <c r="B962" s="68"/>
      <c r="C962" s="68"/>
      <c r="D962" s="68" t="s">
        <v>94</v>
      </c>
      <c r="E962" s="68"/>
      <c r="F962" s="84"/>
      <c r="G962" s="84"/>
      <c r="H962" s="2"/>
      <c r="I962" s="68"/>
      <c r="J962" s="3">
        <v>140938.26999999999</v>
      </c>
    </row>
    <row r="963" spans="1:10" ht="18" customHeight="1">
      <c r="A963" s="64" t="s">
        <v>220</v>
      </c>
      <c r="B963" s="71" t="s">
        <v>52</v>
      </c>
      <c r="C963" s="64" t="s">
        <v>53</v>
      </c>
      <c r="D963" s="64" t="s">
        <v>10</v>
      </c>
      <c r="E963" s="80" t="s">
        <v>421</v>
      </c>
      <c r="F963" s="80"/>
      <c r="G963" s="70" t="s">
        <v>54</v>
      </c>
      <c r="H963" s="71" t="s">
        <v>11</v>
      </c>
      <c r="I963" s="71" t="s">
        <v>55</v>
      </c>
      <c r="J963" s="71" t="s">
        <v>12</v>
      </c>
    </row>
    <row r="964" spans="1:10" ht="24" customHeight="1">
      <c r="A964" s="65" t="s">
        <v>422</v>
      </c>
      <c r="B964" s="6" t="s">
        <v>96</v>
      </c>
      <c r="C964" s="65" t="s">
        <v>61</v>
      </c>
      <c r="D964" s="65" t="s">
        <v>707</v>
      </c>
      <c r="E964" s="81" t="s">
        <v>423</v>
      </c>
      <c r="F964" s="81"/>
      <c r="G964" s="5" t="s">
        <v>82</v>
      </c>
      <c r="H964" s="11">
        <v>1</v>
      </c>
      <c r="I964" s="7">
        <v>505.79</v>
      </c>
      <c r="J964" s="7">
        <v>505.79</v>
      </c>
    </row>
    <row r="965" spans="1:10" ht="39" customHeight="1">
      <c r="A965" s="69" t="s">
        <v>424</v>
      </c>
      <c r="B965" s="12" t="s">
        <v>490</v>
      </c>
      <c r="C965" s="69" t="s">
        <v>66</v>
      </c>
      <c r="D965" s="69" t="s">
        <v>491</v>
      </c>
      <c r="E965" s="85" t="s">
        <v>460</v>
      </c>
      <c r="F965" s="85"/>
      <c r="G965" s="13" t="s">
        <v>464</v>
      </c>
      <c r="H965" s="14">
        <v>0.2</v>
      </c>
      <c r="I965" s="15">
        <v>217.47</v>
      </c>
      <c r="J965" s="15">
        <v>43.49</v>
      </c>
    </row>
    <row r="966" spans="1:10" ht="24" customHeight="1">
      <c r="A966" s="69" t="s">
        <v>424</v>
      </c>
      <c r="B966" s="12" t="s">
        <v>438</v>
      </c>
      <c r="C966" s="69" t="s">
        <v>66</v>
      </c>
      <c r="D966" s="69" t="s">
        <v>439</v>
      </c>
      <c r="E966" s="85" t="s">
        <v>427</v>
      </c>
      <c r="F966" s="85"/>
      <c r="G966" s="13" t="s">
        <v>428</v>
      </c>
      <c r="H966" s="14">
        <v>1</v>
      </c>
      <c r="I966" s="15">
        <v>21.46</v>
      </c>
      <c r="J966" s="15">
        <v>21.46</v>
      </c>
    </row>
    <row r="967" spans="1:10" ht="24" customHeight="1">
      <c r="A967" s="69" t="s">
        <v>424</v>
      </c>
      <c r="B967" s="12" t="s">
        <v>482</v>
      </c>
      <c r="C967" s="69" t="s">
        <v>66</v>
      </c>
      <c r="D967" s="69" t="s">
        <v>483</v>
      </c>
      <c r="E967" s="85" t="s">
        <v>427</v>
      </c>
      <c r="F967" s="85"/>
      <c r="G967" s="13" t="s">
        <v>428</v>
      </c>
      <c r="H967" s="14">
        <v>0.2</v>
      </c>
      <c r="I967" s="15">
        <v>33.020000000000003</v>
      </c>
      <c r="J967" s="15">
        <v>6.6</v>
      </c>
    </row>
    <row r="968" spans="1:10" ht="24" customHeight="1">
      <c r="A968" s="69" t="s">
        <v>424</v>
      </c>
      <c r="B968" s="12" t="s">
        <v>443</v>
      </c>
      <c r="C968" s="69" t="s">
        <v>66</v>
      </c>
      <c r="D968" s="69" t="s">
        <v>444</v>
      </c>
      <c r="E968" s="85" t="s">
        <v>427</v>
      </c>
      <c r="F968" s="85"/>
      <c r="G968" s="13" t="s">
        <v>428</v>
      </c>
      <c r="H968" s="14">
        <v>0.6</v>
      </c>
      <c r="I968" s="15">
        <v>26.4</v>
      </c>
      <c r="J968" s="15">
        <v>15.84</v>
      </c>
    </row>
    <row r="969" spans="1:10" ht="24" customHeight="1">
      <c r="A969" s="66" t="s">
        <v>445</v>
      </c>
      <c r="B969" s="19" t="s">
        <v>478</v>
      </c>
      <c r="C969" s="66" t="s">
        <v>66</v>
      </c>
      <c r="D969" s="66" t="s">
        <v>479</v>
      </c>
      <c r="E969" s="82" t="s">
        <v>448</v>
      </c>
      <c r="F969" s="82"/>
      <c r="G969" s="20" t="s">
        <v>480</v>
      </c>
      <c r="H969" s="21">
        <v>0.22</v>
      </c>
      <c r="I969" s="22">
        <v>26.86</v>
      </c>
      <c r="J969" s="22">
        <v>5.9</v>
      </c>
    </row>
    <row r="970" spans="1:10" ht="51.95" customHeight="1">
      <c r="A970" s="66" t="s">
        <v>445</v>
      </c>
      <c r="B970" s="19" t="s">
        <v>717</v>
      </c>
      <c r="C970" s="66" t="s">
        <v>61</v>
      </c>
      <c r="D970" s="66" t="s">
        <v>718</v>
      </c>
      <c r="E970" s="82" t="s">
        <v>448</v>
      </c>
      <c r="F970" s="82"/>
      <c r="G970" s="20" t="s">
        <v>74</v>
      </c>
      <c r="H970" s="21">
        <v>7.4999999999999997E-2</v>
      </c>
      <c r="I970" s="22">
        <v>5500</v>
      </c>
      <c r="J970" s="22">
        <v>412.5</v>
      </c>
    </row>
    <row r="971" spans="1:10">
      <c r="A971" s="67"/>
      <c r="B971" s="67"/>
      <c r="C971" s="67"/>
      <c r="D971" s="67"/>
      <c r="E971" s="67" t="s">
        <v>429</v>
      </c>
      <c r="F971" s="16">
        <v>37.29</v>
      </c>
      <c r="G971" s="67" t="s">
        <v>430</v>
      </c>
      <c r="H971" s="16">
        <v>0</v>
      </c>
      <c r="I971" s="67" t="s">
        <v>431</v>
      </c>
      <c r="J971" s="16">
        <v>37.29</v>
      </c>
    </row>
    <row r="972" spans="1:10">
      <c r="A972" s="67"/>
      <c r="B972" s="67"/>
      <c r="C972" s="67"/>
      <c r="D972" s="67"/>
      <c r="E972" s="67" t="s">
        <v>432</v>
      </c>
      <c r="F972" s="16">
        <v>135.94999999999999</v>
      </c>
      <c r="G972" s="67"/>
      <c r="H972" s="83" t="s">
        <v>433</v>
      </c>
      <c r="I972" s="83"/>
      <c r="J972" s="16">
        <v>641.74</v>
      </c>
    </row>
    <row r="973" spans="1:10" ht="50.1" customHeight="1" thickBot="1">
      <c r="A973" s="58"/>
      <c r="B973" s="58"/>
      <c r="C973" s="58"/>
      <c r="D973" s="58"/>
      <c r="E973" s="58"/>
      <c r="F973" s="58"/>
      <c r="G973" s="58" t="s">
        <v>434</v>
      </c>
      <c r="H973" s="17" t="s">
        <v>493</v>
      </c>
      <c r="I973" s="58" t="s">
        <v>436</v>
      </c>
      <c r="J973" s="60">
        <v>11551.32</v>
      </c>
    </row>
    <row r="974" spans="1:10" ht="0.95" customHeight="1" thickTop="1">
      <c r="A974" s="18"/>
      <c r="B974" s="18"/>
      <c r="C974" s="18"/>
      <c r="D974" s="18"/>
      <c r="E974" s="18"/>
      <c r="F974" s="18"/>
      <c r="G974" s="18"/>
      <c r="H974" s="18"/>
      <c r="I974" s="18"/>
      <c r="J974" s="18"/>
    </row>
    <row r="975" spans="1:10" ht="18" customHeight="1">
      <c r="A975" s="64" t="s">
        <v>221</v>
      </c>
      <c r="B975" s="71" t="s">
        <v>52</v>
      </c>
      <c r="C975" s="64" t="s">
        <v>53</v>
      </c>
      <c r="D975" s="64" t="s">
        <v>10</v>
      </c>
      <c r="E975" s="80" t="s">
        <v>421</v>
      </c>
      <c r="F975" s="80"/>
      <c r="G975" s="70" t="s">
        <v>54</v>
      </c>
      <c r="H975" s="71" t="s">
        <v>11</v>
      </c>
      <c r="I975" s="71" t="s">
        <v>55</v>
      </c>
      <c r="J975" s="71" t="s">
        <v>12</v>
      </c>
    </row>
    <row r="976" spans="1:10" ht="24" customHeight="1">
      <c r="A976" s="65" t="s">
        <v>422</v>
      </c>
      <c r="B976" s="6" t="s">
        <v>98</v>
      </c>
      <c r="C976" s="65" t="s">
        <v>61</v>
      </c>
      <c r="D976" s="65" t="s">
        <v>708</v>
      </c>
      <c r="E976" s="81" t="s">
        <v>423</v>
      </c>
      <c r="F976" s="81"/>
      <c r="G976" s="5" t="s">
        <v>82</v>
      </c>
      <c r="H976" s="11">
        <v>1</v>
      </c>
      <c r="I976" s="7">
        <v>516.66</v>
      </c>
      <c r="J976" s="7">
        <v>516.66</v>
      </c>
    </row>
    <row r="977" spans="1:10" ht="39" customHeight="1">
      <c r="A977" s="69" t="s">
        <v>424</v>
      </c>
      <c r="B977" s="12" t="s">
        <v>490</v>
      </c>
      <c r="C977" s="69" t="s">
        <v>66</v>
      </c>
      <c r="D977" s="69" t="s">
        <v>491</v>
      </c>
      <c r="E977" s="85" t="s">
        <v>460</v>
      </c>
      <c r="F977" s="85"/>
      <c r="G977" s="13" t="s">
        <v>464</v>
      </c>
      <c r="H977" s="14">
        <v>0.25</v>
      </c>
      <c r="I977" s="15">
        <v>217.47</v>
      </c>
      <c r="J977" s="15">
        <v>54.36</v>
      </c>
    </row>
    <row r="978" spans="1:10" ht="24" customHeight="1">
      <c r="A978" s="69" t="s">
        <v>424</v>
      </c>
      <c r="B978" s="12" t="s">
        <v>438</v>
      </c>
      <c r="C978" s="69" t="s">
        <v>66</v>
      </c>
      <c r="D978" s="69" t="s">
        <v>439</v>
      </c>
      <c r="E978" s="85" t="s">
        <v>427</v>
      </c>
      <c r="F978" s="85"/>
      <c r="G978" s="13" t="s">
        <v>428</v>
      </c>
      <c r="H978" s="14">
        <v>1</v>
      </c>
      <c r="I978" s="15">
        <v>21.46</v>
      </c>
      <c r="J978" s="15">
        <v>21.46</v>
      </c>
    </row>
    <row r="979" spans="1:10" ht="24" customHeight="1">
      <c r="A979" s="69" t="s">
        <v>424</v>
      </c>
      <c r="B979" s="12" t="s">
        <v>443</v>
      </c>
      <c r="C979" s="69" t="s">
        <v>66</v>
      </c>
      <c r="D979" s="69" t="s">
        <v>444</v>
      </c>
      <c r="E979" s="85" t="s">
        <v>427</v>
      </c>
      <c r="F979" s="85"/>
      <c r="G979" s="13" t="s">
        <v>428</v>
      </c>
      <c r="H979" s="14">
        <v>0.6</v>
      </c>
      <c r="I979" s="15">
        <v>26.4</v>
      </c>
      <c r="J979" s="15">
        <v>15.84</v>
      </c>
    </row>
    <row r="980" spans="1:10" ht="24" customHeight="1">
      <c r="A980" s="69" t="s">
        <v>424</v>
      </c>
      <c r="B980" s="12" t="s">
        <v>482</v>
      </c>
      <c r="C980" s="69" t="s">
        <v>66</v>
      </c>
      <c r="D980" s="69" t="s">
        <v>483</v>
      </c>
      <c r="E980" s="85" t="s">
        <v>427</v>
      </c>
      <c r="F980" s="85"/>
      <c r="G980" s="13" t="s">
        <v>428</v>
      </c>
      <c r="H980" s="14">
        <v>0.2</v>
      </c>
      <c r="I980" s="15">
        <v>33.020000000000003</v>
      </c>
      <c r="J980" s="15">
        <v>6.6</v>
      </c>
    </row>
    <row r="981" spans="1:10" ht="51.95" customHeight="1">
      <c r="A981" s="66" t="s">
        <v>445</v>
      </c>
      <c r="B981" s="19" t="s">
        <v>717</v>
      </c>
      <c r="C981" s="66" t="s">
        <v>61</v>
      </c>
      <c r="D981" s="66" t="s">
        <v>718</v>
      </c>
      <c r="E981" s="82" t="s">
        <v>448</v>
      </c>
      <c r="F981" s="82"/>
      <c r="G981" s="20" t="s">
        <v>74</v>
      </c>
      <c r="H981" s="21">
        <v>7.4999999999999997E-2</v>
      </c>
      <c r="I981" s="22">
        <v>5500</v>
      </c>
      <c r="J981" s="22">
        <v>412.5</v>
      </c>
    </row>
    <row r="982" spans="1:10" ht="24" customHeight="1">
      <c r="A982" s="66" t="s">
        <v>445</v>
      </c>
      <c r="B982" s="19" t="s">
        <v>478</v>
      </c>
      <c r="C982" s="66" t="s">
        <v>66</v>
      </c>
      <c r="D982" s="66" t="s">
        <v>479</v>
      </c>
      <c r="E982" s="82" t="s">
        <v>448</v>
      </c>
      <c r="F982" s="82"/>
      <c r="G982" s="20" t="s">
        <v>480</v>
      </c>
      <c r="H982" s="21">
        <v>0.22</v>
      </c>
      <c r="I982" s="22">
        <v>26.86</v>
      </c>
      <c r="J982" s="22">
        <v>5.9</v>
      </c>
    </row>
    <row r="983" spans="1:10">
      <c r="A983" s="67"/>
      <c r="B983" s="67"/>
      <c r="C983" s="67"/>
      <c r="D983" s="67"/>
      <c r="E983" s="67" t="s">
        <v>429</v>
      </c>
      <c r="F983" s="16">
        <v>38.36</v>
      </c>
      <c r="G983" s="67" t="s">
        <v>430</v>
      </c>
      <c r="H983" s="16">
        <v>0</v>
      </c>
      <c r="I983" s="67" t="s">
        <v>431</v>
      </c>
      <c r="J983" s="16">
        <v>38.36</v>
      </c>
    </row>
    <row r="984" spans="1:10">
      <c r="A984" s="67"/>
      <c r="B984" s="67"/>
      <c r="C984" s="67"/>
      <c r="D984" s="67"/>
      <c r="E984" s="67" t="s">
        <v>432</v>
      </c>
      <c r="F984" s="16">
        <v>138.87</v>
      </c>
      <c r="G984" s="67"/>
      <c r="H984" s="83" t="s">
        <v>433</v>
      </c>
      <c r="I984" s="83"/>
      <c r="J984" s="16">
        <v>655.53</v>
      </c>
    </row>
    <row r="985" spans="1:10" ht="50.1" customHeight="1" thickBot="1">
      <c r="A985" s="58"/>
      <c r="B985" s="58"/>
      <c r="C985" s="58"/>
      <c r="D985" s="58"/>
      <c r="E985" s="58"/>
      <c r="F985" s="58"/>
      <c r="G985" s="58" t="s">
        <v>434</v>
      </c>
      <c r="H985" s="17" t="s">
        <v>529</v>
      </c>
      <c r="I985" s="58" t="s">
        <v>436</v>
      </c>
      <c r="J985" s="60">
        <v>49164.75</v>
      </c>
    </row>
    <row r="986" spans="1:10" ht="0.95" customHeight="1" thickTop="1">
      <c r="A986" s="18"/>
      <c r="B986" s="18"/>
      <c r="C986" s="18"/>
      <c r="D986" s="18"/>
      <c r="E986" s="18"/>
      <c r="F986" s="18"/>
      <c r="G986" s="18"/>
      <c r="H986" s="18"/>
      <c r="I986" s="18"/>
      <c r="J986" s="18"/>
    </row>
    <row r="987" spans="1:10" ht="18" customHeight="1">
      <c r="A987" s="64" t="s">
        <v>222</v>
      </c>
      <c r="B987" s="71" t="s">
        <v>52</v>
      </c>
      <c r="C987" s="64" t="s">
        <v>53</v>
      </c>
      <c r="D987" s="64" t="s">
        <v>10</v>
      </c>
      <c r="E987" s="80" t="s">
        <v>421</v>
      </c>
      <c r="F987" s="80"/>
      <c r="G987" s="70" t="s">
        <v>54</v>
      </c>
      <c r="H987" s="71" t="s">
        <v>11</v>
      </c>
      <c r="I987" s="71" t="s">
        <v>55</v>
      </c>
      <c r="J987" s="71" t="s">
        <v>12</v>
      </c>
    </row>
    <row r="988" spans="1:10" ht="26.1" customHeight="1">
      <c r="A988" s="65" t="s">
        <v>422</v>
      </c>
      <c r="B988" s="6" t="s">
        <v>100</v>
      </c>
      <c r="C988" s="65" t="s">
        <v>61</v>
      </c>
      <c r="D988" s="65" t="s">
        <v>709</v>
      </c>
      <c r="E988" s="81" t="s">
        <v>423</v>
      </c>
      <c r="F988" s="81"/>
      <c r="G988" s="5" t="s">
        <v>63</v>
      </c>
      <c r="H988" s="11">
        <v>1</v>
      </c>
      <c r="I988" s="7">
        <v>513.36</v>
      </c>
      <c r="J988" s="7">
        <v>513.36</v>
      </c>
    </row>
    <row r="989" spans="1:10" ht="24" customHeight="1">
      <c r="A989" s="69" t="s">
        <v>424</v>
      </c>
      <c r="B989" s="12" t="s">
        <v>482</v>
      </c>
      <c r="C989" s="69" t="s">
        <v>66</v>
      </c>
      <c r="D989" s="69" t="s">
        <v>483</v>
      </c>
      <c r="E989" s="85" t="s">
        <v>427</v>
      </c>
      <c r="F989" s="85"/>
      <c r="G989" s="13" t="s">
        <v>428</v>
      </c>
      <c r="H989" s="14">
        <v>0.1</v>
      </c>
      <c r="I989" s="15">
        <v>33.020000000000003</v>
      </c>
      <c r="J989" s="15">
        <v>3.3</v>
      </c>
    </row>
    <row r="990" spans="1:10" ht="39" customHeight="1">
      <c r="A990" s="69" t="s">
        <v>424</v>
      </c>
      <c r="B990" s="12" t="s">
        <v>490</v>
      </c>
      <c r="C990" s="69" t="s">
        <v>66</v>
      </c>
      <c r="D990" s="69" t="s">
        <v>491</v>
      </c>
      <c r="E990" s="85" t="s">
        <v>460</v>
      </c>
      <c r="F990" s="85"/>
      <c r="G990" s="13" t="s">
        <v>464</v>
      </c>
      <c r="H990" s="14">
        <v>0.25</v>
      </c>
      <c r="I990" s="15">
        <v>217.47</v>
      </c>
      <c r="J990" s="15">
        <v>54.36</v>
      </c>
    </row>
    <row r="991" spans="1:10" ht="24" customHeight="1">
      <c r="A991" s="69" t="s">
        <v>424</v>
      </c>
      <c r="B991" s="12" t="s">
        <v>438</v>
      </c>
      <c r="C991" s="69" t="s">
        <v>66</v>
      </c>
      <c r="D991" s="69" t="s">
        <v>439</v>
      </c>
      <c r="E991" s="85" t="s">
        <v>427</v>
      </c>
      <c r="F991" s="85"/>
      <c r="G991" s="13" t="s">
        <v>428</v>
      </c>
      <c r="H991" s="14">
        <v>1</v>
      </c>
      <c r="I991" s="15">
        <v>21.46</v>
      </c>
      <c r="J991" s="15">
        <v>21.46</v>
      </c>
    </row>
    <row r="992" spans="1:10" ht="24" customHeight="1">
      <c r="A992" s="69" t="s">
        <v>424</v>
      </c>
      <c r="B992" s="12" t="s">
        <v>443</v>
      </c>
      <c r="C992" s="69" t="s">
        <v>66</v>
      </c>
      <c r="D992" s="69" t="s">
        <v>444</v>
      </c>
      <c r="E992" s="85" t="s">
        <v>427</v>
      </c>
      <c r="F992" s="85"/>
      <c r="G992" s="13" t="s">
        <v>428</v>
      </c>
      <c r="H992" s="14">
        <v>0.6</v>
      </c>
      <c r="I992" s="15">
        <v>26.4</v>
      </c>
      <c r="J992" s="15">
        <v>15.84</v>
      </c>
    </row>
    <row r="993" spans="1:10" ht="24" customHeight="1">
      <c r="A993" s="66" t="s">
        <v>445</v>
      </c>
      <c r="B993" s="19" t="s">
        <v>478</v>
      </c>
      <c r="C993" s="66" t="s">
        <v>66</v>
      </c>
      <c r="D993" s="66" t="s">
        <v>479</v>
      </c>
      <c r="E993" s="82" t="s">
        <v>448</v>
      </c>
      <c r="F993" s="82"/>
      <c r="G993" s="20" t="s">
        <v>480</v>
      </c>
      <c r="H993" s="21">
        <v>0.22</v>
      </c>
      <c r="I993" s="22">
        <v>26.86</v>
      </c>
      <c r="J993" s="22">
        <v>5.9</v>
      </c>
    </row>
    <row r="994" spans="1:10" ht="51.95" customHeight="1">
      <c r="A994" s="66" t="s">
        <v>445</v>
      </c>
      <c r="B994" s="19" t="s">
        <v>717</v>
      </c>
      <c r="C994" s="66" t="s">
        <v>61</v>
      </c>
      <c r="D994" s="66" t="s">
        <v>718</v>
      </c>
      <c r="E994" s="82" t="s">
        <v>448</v>
      </c>
      <c r="F994" s="82"/>
      <c r="G994" s="20" t="s">
        <v>74</v>
      </c>
      <c r="H994" s="21">
        <v>7.4999999999999997E-2</v>
      </c>
      <c r="I994" s="22">
        <v>5500</v>
      </c>
      <c r="J994" s="22">
        <v>412.5</v>
      </c>
    </row>
    <row r="995" spans="1:10">
      <c r="A995" s="67"/>
      <c r="B995" s="67"/>
      <c r="C995" s="67"/>
      <c r="D995" s="67"/>
      <c r="E995" s="67" t="s">
        <v>429</v>
      </c>
      <c r="F995" s="16">
        <v>35.61</v>
      </c>
      <c r="G995" s="67" t="s">
        <v>430</v>
      </c>
      <c r="H995" s="16">
        <v>0</v>
      </c>
      <c r="I995" s="67" t="s">
        <v>431</v>
      </c>
      <c r="J995" s="16">
        <v>35.61</v>
      </c>
    </row>
    <row r="996" spans="1:10">
      <c r="A996" s="67"/>
      <c r="B996" s="67"/>
      <c r="C996" s="67"/>
      <c r="D996" s="67"/>
      <c r="E996" s="67" t="s">
        <v>432</v>
      </c>
      <c r="F996" s="16">
        <v>137.99</v>
      </c>
      <c r="G996" s="67"/>
      <c r="H996" s="83" t="s">
        <v>433</v>
      </c>
      <c r="I996" s="83"/>
      <c r="J996" s="16">
        <v>651.35</v>
      </c>
    </row>
    <row r="997" spans="1:10" ht="50.1" customHeight="1" thickBot="1">
      <c r="A997" s="58"/>
      <c r="B997" s="58"/>
      <c r="C997" s="58"/>
      <c r="D997" s="58"/>
      <c r="E997" s="58"/>
      <c r="F997" s="58"/>
      <c r="G997" s="58" t="s">
        <v>434</v>
      </c>
      <c r="H997" s="17" t="s">
        <v>494</v>
      </c>
      <c r="I997" s="58" t="s">
        <v>436</v>
      </c>
      <c r="J997" s="60">
        <v>13027</v>
      </c>
    </row>
    <row r="998" spans="1:10" ht="0.95" customHeight="1" thickTop="1">
      <c r="A998" s="18"/>
      <c r="B998" s="18"/>
      <c r="C998" s="18"/>
      <c r="D998" s="18"/>
      <c r="E998" s="18"/>
      <c r="F998" s="18"/>
      <c r="G998" s="18"/>
      <c r="H998" s="18"/>
      <c r="I998" s="18"/>
      <c r="J998" s="18"/>
    </row>
    <row r="999" spans="1:10" ht="18" customHeight="1">
      <c r="A999" s="64" t="s">
        <v>223</v>
      </c>
      <c r="B999" s="71" t="s">
        <v>52</v>
      </c>
      <c r="C999" s="64" t="s">
        <v>53</v>
      </c>
      <c r="D999" s="64" t="s">
        <v>10</v>
      </c>
      <c r="E999" s="80" t="s">
        <v>421</v>
      </c>
      <c r="F999" s="80"/>
      <c r="G999" s="70" t="s">
        <v>54</v>
      </c>
      <c r="H999" s="71" t="s">
        <v>11</v>
      </c>
      <c r="I999" s="71" t="s">
        <v>55</v>
      </c>
      <c r="J999" s="71" t="s">
        <v>12</v>
      </c>
    </row>
    <row r="1000" spans="1:10" ht="26.1" customHeight="1">
      <c r="A1000" s="65" t="s">
        <v>422</v>
      </c>
      <c r="B1000" s="6" t="s">
        <v>102</v>
      </c>
      <c r="C1000" s="65" t="s">
        <v>61</v>
      </c>
      <c r="D1000" s="65" t="s">
        <v>103</v>
      </c>
      <c r="E1000" s="81" t="s">
        <v>423</v>
      </c>
      <c r="F1000" s="81"/>
      <c r="G1000" s="5" t="s">
        <v>82</v>
      </c>
      <c r="H1000" s="11">
        <v>1</v>
      </c>
      <c r="I1000" s="7">
        <v>68.040000000000006</v>
      </c>
      <c r="J1000" s="7">
        <v>68.040000000000006</v>
      </c>
    </row>
    <row r="1001" spans="1:10" ht="24" customHeight="1">
      <c r="A1001" s="69" t="s">
        <v>424</v>
      </c>
      <c r="B1001" s="12" t="s">
        <v>482</v>
      </c>
      <c r="C1001" s="69" t="s">
        <v>66</v>
      </c>
      <c r="D1001" s="69" t="s">
        <v>483</v>
      </c>
      <c r="E1001" s="85" t="s">
        <v>427</v>
      </c>
      <c r="F1001" s="85"/>
      <c r="G1001" s="13" t="s">
        <v>428</v>
      </c>
      <c r="H1001" s="14">
        <v>0.1</v>
      </c>
      <c r="I1001" s="15">
        <v>33.020000000000003</v>
      </c>
      <c r="J1001" s="15">
        <v>3.3</v>
      </c>
    </row>
    <row r="1002" spans="1:10" ht="24" customHeight="1">
      <c r="A1002" s="69" t="s">
        <v>424</v>
      </c>
      <c r="B1002" s="12" t="s">
        <v>438</v>
      </c>
      <c r="C1002" s="69" t="s">
        <v>66</v>
      </c>
      <c r="D1002" s="69" t="s">
        <v>439</v>
      </c>
      <c r="E1002" s="85" t="s">
        <v>427</v>
      </c>
      <c r="F1002" s="85"/>
      <c r="G1002" s="13" t="s">
        <v>428</v>
      </c>
      <c r="H1002" s="14">
        <v>0.8</v>
      </c>
      <c r="I1002" s="15">
        <v>21.46</v>
      </c>
      <c r="J1002" s="15">
        <v>17.16</v>
      </c>
    </row>
    <row r="1003" spans="1:10" ht="24" customHeight="1">
      <c r="A1003" s="69" t="s">
        <v>424</v>
      </c>
      <c r="B1003" s="12" t="s">
        <v>443</v>
      </c>
      <c r="C1003" s="69" t="s">
        <v>66</v>
      </c>
      <c r="D1003" s="69" t="s">
        <v>444</v>
      </c>
      <c r="E1003" s="85" t="s">
        <v>427</v>
      </c>
      <c r="F1003" s="85"/>
      <c r="G1003" s="13" t="s">
        <v>428</v>
      </c>
      <c r="H1003" s="14">
        <v>0.2</v>
      </c>
      <c r="I1003" s="15">
        <v>26.4</v>
      </c>
      <c r="J1003" s="15">
        <v>5.28</v>
      </c>
    </row>
    <row r="1004" spans="1:10" ht="24" customHeight="1">
      <c r="A1004" s="66" t="s">
        <v>445</v>
      </c>
      <c r="B1004" s="19" t="s">
        <v>478</v>
      </c>
      <c r="C1004" s="66" t="s">
        <v>66</v>
      </c>
      <c r="D1004" s="66" t="s">
        <v>479</v>
      </c>
      <c r="E1004" s="82" t="s">
        <v>448</v>
      </c>
      <c r="F1004" s="82"/>
      <c r="G1004" s="20" t="s">
        <v>480</v>
      </c>
      <c r="H1004" s="21">
        <v>0.12</v>
      </c>
      <c r="I1004" s="22">
        <v>26.86</v>
      </c>
      <c r="J1004" s="22">
        <v>3.22</v>
      </c>
    </row>
    <row r="1005" spans="1:10" ht="39" customHeight="1">
      <c r="A1005" s="66" t="s">
        <v>445</v>
      </c>
      <c r="B1005" s="19" t="s">
        <v>495</v>
      </c>
      <c r="C1005" s="66" t="s">
        <v>66</v>
      </c>
      <c r="D1005" s="66" t="s">
        <v>496</v>
      </c>
      <c r="E1005" s="82" t="s">
        <v>448</v>
      </c>
      <c r="F1005" s="82"/>
      <c r="G1005" s="20" t="s">
        <v>113</v>
      </c>
      <c r="H1005" s="21">
        <v>1</v>
      </c>
      <c r="I1005" s="22">
        <v>39.08</v>
      </c>
      <c r="J1005" s="22">
        <v>39.08</v>
      </c>
    </row>
    <row r="1006" spans="1:10">
      <c r="A1006" s="67"/>
      <c r="B1006" s="67"/>
      <c r="C1006" s="67"/>
      <c r="D1006" s="67"/>
      <c r="E1006" s="67" t="s">
        <v>429</v>
      </c>
      <c r="F1006" s="16">
        <v>19.07</v>
      </c>
      <c r="G1006" s="67" t="s">
        <v>430</v>
      </c>
      <c r="H1006" s="16">
        <v>0</v>
      </c>
      <c r="I1006" s="67" t="s">
        <v>431</v>
      </c>
      <c r="J1006" s="16">
        <v>19.07</v>
      </c>
    </row>
    <row r="1007" spans="1:10">
      <c r="A1007" s="67"/>
      <c r="B1007" s="67"/>
      <c r="C1007" s="67"/>
      <c r="D1007" s="67"/>
      <c r="E1007" s="67" t="s">
        <v>432</v>
      </c>
      <c r="F1007" s="16">
        <v>18.28</v>
      </c>
      <c r="G1007" s="67"/>
      <c r="H1007" s="83" t="s">
        <v>433</v>
      </c>
      <c r="I1007" s="83"/>
      <c r="J1007" s="16">
        <v>86.32</v>
      </c>
    </row>
    <row r="1008" spans="1:10" ht="50.1" customHeight="1" thickBot="1">
      <c r="A1008" s="58"/>
      <c r="B1008" s="58"/>
      <c r="C1008" s="58"/>
      <c r="D1008" s="58"/>
      <c r="E1008" s="58"/>
      <c r="F1008" s="58"/>
      <c r="G1008" s="58" t="s">
        <v>434</v>
      </c>
      <c r="H1008" s="17" t="s">
        <v>543</v>
      </c>
      <c r="I1008" s="58" t="s">
        <v>436</v>
      </c>
      <c r="J1008" s="60">
        <v>27190.799999999999</v>
      </c>
    </row>
    <row r="1009" spans="1:10" ht="0.95" customHeight="1" thickTop="1">
      <c r="A1009" s="18"/>
      <c r="B1009" s="18"/>
      <c r="C1009" s="18"/>
      <c r="D1009" s="18"/>
      <c r="E1009" s="18"/>
      <c r="F1009" s="18"/>
      <c r="G1009" s="18"/>
      <c r="H1009" s="18"/>
      <c r="I1009" s="18"/>
      <c r="J1009" s="18"/>
    </row>
    <row r="1010" spans="1:10" ht="18" customHeight="1">
      <c r="A1010" s="64" t="s">
        <v>224</v>
      </c>
      <c r="B1010" s="71" t="s">
        <v>52</v>
      </c>
      <c r="C1010" s="64" t="s">
        <v>53</v>
      </c>
      <c r="D1010" s="64" t="s">
        <v>10</v>
      </c>
      <c r="E1010" s="80" t="s">
        <v>421</v>
      </c>
      <c r="F1010" s="80"/>
      <c r="G1010" s="70" t="s">
        <v>54</v>
      </c>
      <c r="H1010" s="71" t="s">
        <v>11</v>
      </c>
      <c r="I1010" s="71" t="s">
        <v>55</v>
      </c>
      <c r="J1010" s="71" t="s">
        <v>12</v>
      </c>
    </row>
    <row r="1011" spans="1:10" ht="26.1" customHeight="1">
      <c r="A1011" s="65" t="s">
        <v>422</v>
      </c>
      <c r="B1011" s="6" t="s">
        <v>105</v>
      </c>
      <c r="C1011" s="65" t="s">
        <v>61</v>
      </c>
      <c r="D1011" s="65" t="s">
        <v>106</v>
      </c>
      <c r="E1011" s="81" t="s">
        <v>423</v>
      </c>
      <c r="F1011" s="81"/>
      <c r="G1011" s="5" t="s">
        <v>82</v>
      </c>
      <c r="H1011" s="11">
        <v>1</v>
      </c>
      <c r="I1011" s="7">
        <v>68.040000000000006</v>
      </c>
      <c r="J1011" s="7">
        <v>68.040000000000006</v>
      </c>
    </row>
    <row r="1012" spans="1:10" ht="24" customHeight="1">
      <c r="A1012" s="69" t="s">
        <v>424</v>
      </c>
      <c r="B1012" s="12" t="s">
        <v>438</v>
      </c>
      <c r="C1012" s="69" t="s">
        <v>66</v>
      </c>
      <c r="D1012" s="69" t="s">
        <v>439</v>
      </c>
      <c r="E1012" s="85" t="s">
        <v>427</v>
      </c>
      <c r="F1012" s="85"/>
      <c r="G1012" s="13" t="s">
        <v>428</v>
      </c>
      <c r="H1012" s="14">
        <v>0.8</v>
      </c>
      <c r="I1012" s="15">
        <v>21.46</v>
      </c>
      <c r="J1012" s="15">
        <v>17.16</v>
      </c>
    </row>
    <row r="1013" spans="1:10" ht="24" customHeight="1">
      <c r="A1013" s="69" t="s">
        <v>424</v>
      </c>
      <c r="B1013" s="12" t="s">
        <v>443</v>
      </c>
      <c r="C1013" s="69" t="s">
        <v>66</v>
      </c>
      <c r="D1013" s="69" t="s">
        <v>444</v>
      </c>
      <c r="E1013" s="85" t="s">
        <v>427</v>
      </c>
      <c r="F1013" s="85"/>
      <c r="G1013" s="13" t="s">
        <v>428</v>
      </c>
      <c r="H1013" s="14">
        <v>0.2</v>
      </c>
      <c r="I1013" s="15">
        <v>26.4</v>
      </c>
      <c r="J1013" s="15">
        <v>5.28</v>
      </c>
    </row>
    <row r="1014" spans="1:10" ht="24" customHeight="1">
      <c r="A1014" s="69" t="s">
        <v>424</v>
      </c>
      <c r="B1014" s="12" t="s">
        <v>482</v>
      </c>
      <c r="C1014" s="69" t="s">
        <v>66</v>
      </c>
      <c r="D1014" s="69" t="s">
        <v>483</v>
      </c>
      <c r="E1014" s="85" t="s">
        <v>427</v>
      </c>
      <c r="F1014" s="85"/>
      <c r="G1014" s="13" t="s">
        <v>428</v>
      </c>
      <c r="H1014" s="14">
        <v>0.1</v>
      </c>
      <c r="I1014" s="15">
        <v>33.020000000000003</v>
      </c>
      <c r="J1014" s="15">
        <v>3.3</v>
      </c>
    </row>
    <row r="1015" spans="1:10" ht="39" customHeight="1">
      <c r="A1015" s="66" t="s">
        <v>445</v>
      </c>
      <c r="B1015" s="19" t="s">
        <v>495</v>
      </c>
      <c r="C1015" s="66" t="s">
        <v>66</v>
      </c>
      <c r="D1015" s="66" t="s">
        <v>496</v>
      </c>
      <c r="E1015" s="82" t="s">
        <v>448</v>
      </c>
      <c r="F1015" s="82"/>
      <c r="G1015" s="20" t="s">
        <v>113</v>
      </c>
      <c r="H1015" s="21">
        <v>1</v>
      </c>
      <c r="I1015" s="22">
        <v>39.08</v>
      </c>
      <c r="J1015" s="22">
        <v>39.08</v>
      </c>
    </row>
    <row r="1016" spans="1:10" ht="24" customHeight="1">
      <c r="A1016" s="66" t="s">
        <v>445</v>
      </c>
      <c r="B1016" s="19" t="s">
        <v>478</v>
      </c>
      <c r="C1016" s="66" t="s">
        <v>66</v>
      </c>
      <c r="D1016" s="66" t="s">
        <v>479</v>
      </c>
      <c r="E1016" s="82" t="s">
        <v>448</v>
      </c>
      <c r="F1016" s="82"/>
      <c r="G1016" s="20" t="s">
        <v>480</v>
      </c>
      <c r="H1016" s="21">
        <v>0.12</v>
      </c>
      <c r="I1016" s="22">
        <v>26.86</v>
      </c>
      <c r="J1016" s="22">
        <v>3.22</v>
      </c>
    </row>
    <row r="1017" spans="1:10">
      <c r="A1017" s="67"/>
      <c r="B1017" s="67"/>
      <c r="C1017" s="67"/>
      <c r="D1017" s="67"/>
      <c r="E1017" s="67" t="s">
        <v>429</v>
      </c>
      <c r="F1017" s="16">
        <v>19.07</v>
      </c>
      <c r="G1017" s="67" t="s">
        <v>430</v>
      </c>
      <c r="H1017" s="16">
        <v>0</v>
      </c>
      <c r="I1017" s="67" t="s">
        <v>431</v>
      </c>
      <c r="J1017" s="16">
        <v>19.07</v>
      </c>
    </row>
    <row r="1018" spans="1:10">
      <c r="A1018" s="67"/>
      <c r="B1018" s="67"/>
      <c r="C1018" s="67"/>
      <c r="D1018" s="67"/>
      <c r="E1018" s="67" t="s">
        <v>432</v>
      </c>
      <c r="F1018" s="16">
        <v>18.28</v>
      </c>
      <c r="G1018" s="67"/>
      <c r="H1018" s="83" t="s">
        <v>433</v>
      </c>
      <c r="I1018" s="83"/>
      <c r="J1018" s="16">
        <v>86.32</v>
      </c>
    </row>
    <row r="1019" spans="1:10" ht="50.1" customHeight="1" thickBot="1">
      <c r="A1019" s="58"/>
      <c r="B1019" s="58"/>
      <c r="C1019" s="58"/>
      <c r="D1019" s="58"/>
      <c r="E1019" s="58"/>
      <c r="F1019" s="58"/>
      <c r="G1019" s="58" t="s">
        <v>434</v>
      </c>
      <c r="H1019" s="17" t="s">
        <v>544</v>
      </c>
      <c r="I1019" s="58" t="s">
        <v>436</v>
      </c>
      <c r="J1019" s="60">
        <v>12948</v>
      </c>
    </row>
    <row r="1020" spans="1:10" ht="0.95" customHeight="1" thickTop="1">
      <c r="A1020" s="18"/>
      <c r="B1020" s="18"/>
      <c r="C1020" s="18"/>
      <c r="D1020" s="18"/>
      <c r="E1020" s="18"/>
      <c r="F1020" s="18"/>
      <c r="G1020" s="18"/>
      <c r="H1020" s="18"/>
      <c r="I1020" s="18"/>
      <c r="J1020" s="18"/>
    </row>
    <row r="1021" spans="1:10" ht="18" customHeight="1">
      <c r="A1021" s="64" t="s">
        <v>225</v>
      </c>
      <c r="B1021" s="71" t="s">
        <v>52</v>
      </c>
      <c r="C1021" s="64" t="s">
        <v>53</v>
      </c>
      <c r="D1021" s="64" t="s">
        <v>10</v>
      </c>
      <c r="E1021" s="80" t="s">
        <v>421</v>
      </c>
      <c r="F1021" s="80"/>
      <c r="G1021" s="70" t="s">
        <v>54</v>
      </c>
      <c r="H1021" s="71" t="s">
        <v>11</v>
      </c>
      <c r="I1021" s="71" t="s">
        <v>55</v>
      </c>
      <c r="J1021" s="71" t="s">
        <v>12</v>
      </c>
    </row>
    <row r="1022" spans="1:10" ht="26.1" customHeight="1">
      <c r="A1022" s="65" t="s">
        <v>422</v>
      </c>
      <c r="B1022" s="6" t="s">
        <v>108</v>
      </c>
      <c r="C1022" s="65" t="s">
        <v>61</v>
      </c>
      <c r="D1022" s="65" t="s">
        <v>109</v>
      </c>
      <c r="E1022" s="81" t="s">
        <v>423</v>
      </c>
      <c r="F1022" s="81"/>
      <c r="G1022" s="5" t="s">
        <v>82</v>
      </c>
      <c r="H1022" s="11">
        <v>1</v>
      </c>
      <c r="I1022" s="7">
        <v>444.1</v>
      </c>
      <c r="J1022" s="7">
        <v>444.1</v>
      </c>
    </row>
    <row r="1023" spans="1:10" ht="24" customHeight="1">
      <c r="A1023" s="69" t="s">
        <v>424</v>
      </c>
      <c r="B1023" s="12" t="s">
        <v>443</v>
      </c>
      <c r="C1023" s="69" t="s">
        <v>66</v>
      </c>
      <c r="D1023" s="69" t="s">
        <v>444</v>
      </c>
      <c r="E1023" s="85" t="s">
        <v>427</v>
      </c>
      <c r="F1023" s="85"/>
      <c r="G1023" s="13" t="s">
        <v>428</v>
      </c>
      <c r="H1023" s="14">
        <v>0.3</v>
      </c>
      <c r="I1023" s="15">
        <v>26.4</v>
      </c>
      <c r="J1023" s="15">
        <v>7.92</v>
      </c>
    </row>
    <row r="1024" spans="1:10" ht="24" customHeight="1">
      <c r="A1024" s="69" t="s">
        <v>424</v>
      </c>
      <c r="B1024" s="12" t="s">
        <v>438</v>
      </c>
      <c r="C1024" s="69" t="s">
        <v>66</v>
      </c>
      <c r="D1024" s="69" t="s">
        <v>439</v>
      </c>
      <c r="E1024" s="85" t="s">
        <v>427</v>
      </c>
      <c r="F1024" s="85"/>
      <c r="G1024" s="13" t="s">
        <v>428</v>
      </c>
      <c r="H1024" s="14">
        <v>0.8</v>
      </c>
      <c r="I1024" s="15">
        <v>21.46</v>
      </c>
      <c r="J1024" s="15">
        <v>17.16</v>
      </c>
    </row>
    <row r="1025" spans="1:10" ht="24" customHeight="1">
      <c r="A1025" s="69" t="s">
        <v>424</v>
      </c>
      <c r="B1025" s="12" t="s">
        <v>482</v>
      </c>
      <c r="C1025" s="69" t="s">
        <v>66</v>
      </c>
      <c r="D1025" s="69" t="s">
        <v>483</v>
      </c>
      <c r="E1025" s="85" t="s">
        <v>427</v>
      </c>
      <c r="F1025" s="85"/>
      <c r="G1025" s="13" t="s">
        <v>428</v>
      </c>
      <c r="H1025" s="14">
        <v>0.1</v>
      </c>
      <c r="I1025" s="15">
        <v>33.020000000000003</v>
      </c>
      <c r="J1025" s="15">
        <v>3.3</v>
      </c>
    </row>
    <row r="1026" spans="1:10" ht="51.95" customHeight="1">
      <c r="A1026" s="66" t="s">
        <v>445</v>
      </c>
      <c r="B1026" s="19" t="s">
        <v>717</v>
      </c>
      <c r="C1026" s="66" t="s">
        <v>61</v>
      </c>
      <c r="D1026" s="66" t="s">
        <v>718</v>
      </c>
      <c r="E1026" s="82" t="s">
        <v>448</v>
      </c>
      <c r="F1026" s="82"/>
      <c r="G1026" s="20" t="s">
        <v>74</v>
      </c>
      <c r="H1026" s="21">
        <v>7.4999999999999997E-2</v>
      </c>
      <c r="I1026" s="22">
        <v>5500</v>
      </c>
      <c r="J1026" s="22">
        <v>412.5</v>
      </c>
    </row>
    <row r="1027" spans="1:10" ht="24" customHeight="1">
      <c r="A1027" s="66" t="s">
        <v>445</v>
      </c>
      <c r="B1027" s="19" t="s">
        <v>478</v>
      </c>
      <c r="C1027" s="66" t="s">
        <v>66</v>
      </c>
      <c r="D1027" s="66" t="s">
        <v>479</v>
      </c>
      <c r="E1027" s="82" t="s">
        <v>448</v>
      </c>
      <c r="F1027" s="82"/>
      <c r="G1027" s="20" t="s">
        <v>480</v>
      </c>
      <c r="H1027" s="21">
        <v>0.12</v>
      </c>
      <c r="I1027" s="22">
        <v>26.86</v>
      </c>
      <c r="J1027" s="22">
        <v>3.22</v>
      </c>
    </row>
    <row r="1028" spans="1:10">
      <c r="A1028" s="67"/>
      <c r="B1028" s="67"/>
      <c r="C1028" s="67"/>
      <c r="D1028" s="67"/>
      <c r="E1028" s="67" t="s">
        <v>429</v>
      </c>
      <c r="F1028" s="16">
        <v>21.11</v>
      </c>
      <c r="G1028" s="67" t="s">
        <v>430</v>
      </c>
      <c r="H1028" s="16">
        <v>0</v>
      </c>
      <c r="I1028" s="67" t="s">
        <v>431</v>
      </c>
      <c r="J1028" s="16">
        <v>21.11</v>
      </c>
    </row>
    <row r="1029" spans="1:10">
      <c r="A1029" s="67"/>
      <c r="B1029" s="67"/>
      <c r="C1029" s="67"/>
      <c r="D1029" s="67"/>
      <c r="E1029" s="67" t="s">
        <v>432</v>
      </c>
      <c r="F1029" s="16">
        <v>119.37</v>
      </c>
      <c r="G1029" s="67"/>
      <c r="H1029" s="83" t="s">
        <v>433</v>
      </c>
      <c r="I1029" s="83"/>
      <c r="J1029" s="16">
        <v>563.47</v>
      </c>
    </row>
    <row r="1030" spans="1:10" ht="50.1" customHeight="1" thickBot="1">
      <c r="A1030" s="58"/>
      <c r="B1030" s="58"/>
      <c r="C1030" s="58"/>
      <c r="D1030" s="58"/>
      <c r="E1030" s="58"/>
      <c r="F1030" s="58"/>
      <c r="G1030" s="58" t="s">
        <v>434</v>
      </c>
      <c r="H1030" s="17" t="s">
        <v>492</v>
      </c>
      <c r="I1030" s="58" t="s">
        <v>436</v>
      </c>
      <c r="J1030" s="60">
        <v>16904.099999999999</v>
      </c>
    </row>
    <row r="1031" spans="1:10" ht="0.95" customHeight="1" thickTop="1">
      <c r="A1031" s="18"/>
      <c r="B1031" s="18"/>
      <c r="C1031" s="18"/>
      <c r="D1031" s="18"/>
      <c r="E1031" s="18"/>
      <c r="F1031" s="18"/>
      <c r="G1031" s="18"/>
      <c r="H1031" s="18"/>
      <c r="I1031" s="18"/>
      <c r="J1031" s="18"/>
    </row>
    <row r="1032" spans="1:10" ht="18" customHeight="1">
      <c r="A1032" s="64" t="s">
        <v>226</v>
      </c>
      <c r="B1032" s="71" t="s">
        <v>52</v>
      </c>
      <c r="C1032" s="64" t="s">
        <v>53</v>
      </c>
      <c r="D1032" s="64" t="s">
        <v>10</v>
      </c>
      <c r="E1032" s="80" t="s">
        <v>421</v>
      </c>
      <c r="F1032" s="80"/>
      <c r="G1032" s="70" t="s">
        <v>54</v>
      </c>
      <c r="H1032" s="71" t="s">
        <v>11</v>
      </c>
      <c r="I1032" s="71" t="s">
        <v>55</v>
      </c>
      <c r="J1032" s="71" t="s">
        <v>12</v>
      </c>
    </row>
    <row r="1033" spans="1:10" ht="26.1" customHeight="1">
      <c r="A1033" s="65" t="s">
        <v>422</v>
      </c>
      <c r="B1033" s="6" t="s">
        <v>111</v>
      </c>
      <c r="C1033" s="65" t="s">
        <v>61</v>
      </c>
      <c r="D1033" s="65" t="s">
        <v>112</v>
      </c>
      <c r="E1033" s="81" t="s">
        <v>423</v>
      </c>
      <c r="F1033" s="81"/>
      <c r="G1033" s="5" t="s">
        <v>113</v>
      </c>
      <c r="H1033" s="11">
        <v>1</v>
      </c>
      <c r="I1033" s="7">
        <v>266.72000000000003</v>
      </c>
      <c r="J1033" s="7">
        <v>266.72000000000003</v>
      </c>
    </row>
    <row r="1034" spans="1:10" ht="24" customHeight="1">
      <c r="A1034" s="69" t="s">
        <v>424</v>
      </c>
      <c r="B1034" s="12" t="s">
        <v>443</v>
      </c>
      <c r="C1034" s="69" t="s">
        <v>66</v>
      </c>
      <c r="D1034" s="69" t="s">
        <v>444</v>
      </c>
      <c r="E1034" s="85" t="s">
        <v>427</v>
      </c>
      <c r="F1034" s="85"/>
      <c r="G1034" s="13" t="s">
        <v>428</v>
      </c>
      <c r="H1034" s="14">
        <v>0.3</v>
      </c>
      <c r="I1034" s="15">
        <v>26.4</v>
      </c>
      <c r="J1034" s="15">
        <v>7.92</v>
      </c>
    </row>
    <row r="1035" spans="1:10" ht="24" customHeight="1">
      <c r="A1035" s="69" t="s">
        <v>424</v>
      </c>
      <c r="B1035" s="12" t="s">
        <v>438</v>
      </c>
      <c r="C1035" s="69" t="s">
        <v>66</v>
      </c>
      <c r="D1035" s="69" t="s">
        <v>439</v>
      </c>
      <c r="E1035" s="85" t="s">
        <v>427</v>
      </c>
      <c r="F1035" s="85"/>
      <c r="G1035" s="13" t="s">
        <v>428</v>
      </c>
      <c r="H1035" s="14">
        <v>0.8</v>
      </c>
      <c r="I1035" s="15">
        <v>21.46</v>
      </c>
      <c r="J1035" s="15">
        <v>17.16</v>
      </c>
    </row>
    <row r="1036" spans="1:10" ht="24" customHeight="1">
      <c r="A1036" s="69" t="s">
        <v>424</v>
      </c>
      <c r="B1036" s="12" t="s">
        <v>482</v>
      </c>
      <c r="C1036" s="69" t="s">
        <v>66</v>
      </c>
      <c r="D1036" s="69" t="s">
        <v>483</v>
      </c>
      <c r="E1036" s="85" t="s">
        <v>427</v>
      </c>
      <c r="F1036" s="85"/>
      <c r="G1036" s="13" t="s">
        <v>428</v>
      </c>
      <c r="H1036" s="14">
        <v>0.1</v>
      </c>
      <c r="I1036" s="15">
        <v>33.020000000000003</v>
      </c>
      <c r="J1036" s="15">
        <v>3.3</v>
      </c>
    </row>
    <row r="1037" spans="1:10" ht="51.95" customHeight="1">
      <c r="A1037" s="66" t="s">
        <v>445</v>
      </c>
      <c r="B1037" s="19" t="s">
        <v>717</v>
      </c>
      <c r="C1037" s="66" t="s">
        <v>61</v>
      </c>
      <c r="D1037" s="66" t="s">
        <v>718</v>
      </c>
      <c r="E1037" s="82" t="s">
        <v>448</v>
      </c>
      <c r="F1037" s="82"/>
      <c r="G1037" s="20" t="s">
        <v>74</v>
      </c>
      <c r="H1037" s="21">
        <v>4.2750000000000003E-2</v>
      </c>
      <c r="I1037" s="22">
        <v>5500</v>
      </c>
      <c r="J1037" s="22">
        <v>235.12</v>
      </c>
    </row>
    <row r="1038" spans="1:10" ht="24" customHeight="1">
      <c r="A1038" s="66" t="s">
        <v>445</v>
      </c>
      <c r="B1038" s="19" t="s">
        <v>478</v>
      </c>
      <c r="C1038" s="66" t="s">
        <v>66</v>
      </c>
      <c r="D1038" s="66" t="s">
        <v>479</v>
      </c>
      <c r="E1038" s="82" t="s">
        <v>448</v>
      </c>
      <c r="F1038" s="82"/>
      <c r="G1038" s="20" t="s">
        <v>480</v>
      </c>
      <c r="H1038" s="21">
        <v>0.12</v>
      </c>
      <c r="I1038" s="22">
        <v>26.86</v>
      </c>
      <c r="J1038" s="22">
        <v>3.22</v>
      </c>
    </row>
    <row r="1039" spans="1:10">
      <c r="A1039" s="67"/>
      <c r="B1039" s="67"/>
      <c r="C1039" s="67"/>
      <c r="D1039" s="67"/>
      <c r="E1039" s="67" t="s">
        <v>429</v>
      </c>
      <c r="F1039" s="16">
        <v>21.11</v>
      </c>
      <c r="G1039" s="67" t="s">
        <v>430</v>
      </c>
      <c r="H1039" s="16">
        <v>0</v>
      </c>
      <c r="I1039" s="67" t="s">
        <v>431</v>
      </c>
      <c r="J1039" s="16">
        <v>21.11</v>
      </c>
    </row>
    <row r="1040" spans="1:10">
      <c r="A1040" s="67"/>
      <c r="B1040" s="67"/>
      <c r="C1040" s="67"/>
      <c r="D1040" s="67"/>
      <c r="E1040" s="67" t="s">
        <v>432</v>
      </c>
      <c r="F1040" s="16">
        <v>71.69</v>
      </c>
      <c r="G1040" s="67"/>
      <c r="H1040" s="83" t="s">
        <v>433</v>
      </c>
      <c r="I1040" s="83"/>
      <c r="J1040" s="16">
        <v>338.41</v>
      </c>
    </row>
    <row r="1041" spans="1:10" ht="50.1" customHeight="1" thickBot="1">
      <c r="A1041" s="58"/>
      <c r="B1041" s="58"/>
      <c r="C1041" s="58"/>
      <c r="D1041" s="58"/>
      <c r="E1041" s="58"/>
      <c r="F1041" s="58"/>
      <c r="G1041" s="58" t="s">
        <v>434</v>
      </c>
      <c r="H1041" s="17" t="s">
        <v>492</v>
      </c>
      <c r="I1041" s="58" t="s">
        <v>436</v>
      </c>
      <c r="J1041" s="60">
        <v>10152.299999999999</v>
      </c>
    </row>
    <row r="1042" spans="1:10" ht="0.95" customHeight="1" thickTop="1">
      <c r="A1042" s="18"/>
      <c r="B1042" s="18"/>
      <c r="C1042" s="18"/>
      <c r="D1042" s="18"/>
      <c r="E1042" s="18"/>
      <c r="F1042" s="18"/>
      <c r="G1042" s="18"/>
      <c r="H1042" s="18"/>
      <c r="I1042" s="18"/>
      <c r="J1042" s="18"/>
    </row>
    <row r="1043" spans="1:10" ht="24" customHeight="1">
      <c r="A1043" s="68" t="s">
        <v>227</v>
      </c>
      <c r="B1043" s="68"/>
      <c r="C1043" s="68"/>
      <c r="D1043" s="68" t="s">
        <v>143</v>
      </c>
      <c r="E1043" s="68"/>
      <c r="F1043" s="84"/>
      <c r="G1043" s="84"/>
      <c r="H1043" s="2"/>
      <c r="I1043" s="68"/>
      <c r="J1043" s="3">
        <v>3799.12</v>
      </c>
    </row>
    <row r="1044" spans="1:10" ht="18" customHeight="1">
      <c r="A1044" s="64" t="s">
        <v>228</v>
      </c>
      <c r="B1044" s="71" t="s">
        <v>52</v>
      </c>
      <c r="C1044" s="64" t="s">
        <v>53</v>
      </c>
      <c r="D1044" s="64" t="s">
        <v>10</v>
      </c>
      <c r="E1044" s="80" t="s">
        <v>421</v>
      </c>
      <c r="F1044" s="80"/>
      <c r="G1044" s="70" t="s">
        <v>54</v>
      </c>
      <c r="H1044" s="71" t="s">
        <v>11</v>
      </c>
      <c r="I1044" s="71" t="s">
        <v>55</v>
      </c>
      <c r="J1044" s="71" t="s">
        <v>12</v>
      </c>
    </row>
    <row r="1045" spans="1:10" ht="26.1" customHeight="1">
      <c r="A1045" s="65" t="s">
        <v>422</v>
      </c>
      <c r="B1045" s="6" t="s">
        <v>117</v>
      </c>
      <c r="C1045" s="65" t="s">
        <v>61</v>
      </c>
      <c r="D1045" s="65" t="s">
        <v>118</v>
      </c>
      <c r="E1045" s="81" t="s">
        <v>423</v>
      </c>
      <c r="F1045" s="81"/>
      <c r="G1045" s="5" t="s">
        <v>68</v>
      </c>
      <c r="H1045" s="11">
        <v>1</v>
      </c>
      <c r="I1045" s="7">
        <v>26.62</v>
      </c>
      <c r="J1045" s="7">
        <v>26.62</v>
      </c>
    </row>
    <row r="1046" spans="1:10" ht="24" customHeight="1">
      <c r="A1046" s="69" t="s">
        <v>424</v>
      </c>
      <c r="B1046" s="12" t="s">
        <v>500</v>
      </c>
      <c r="C1046" s="69" t="s">
        <v>66</v>
      </c>
      <c r="D1046" s="69" t="s">
        <v>501</v>
      </c>
      <c r="E1046" s="85" t="s">
        <v>427</v>
      </c>
      <c r="F1046" s="85"/>
      <c r="G1046" s="13" t="s">
        <v>428</v>
      </c>
      <c r="H1046" s="14">
        <v>0.28060000000000002</v>
      </c>
      <c r="I1046" s="15">
        <v>28.49</v>
      </c>
      <c r="J1046" s="15">
        <v>7.99</v>
      </c>
    </row>
    <row r="1047" spans="1:10" ht="24" customHeight="1">
      <c r="A1047" s="66" t="s">
        <v>445</v>
      </c>
      <c r="B1047" s="19" t="s">
        <v>502</v>
      </c>
      <c r="C1047" s="66" t="s">
        <v>66</v>
      </c>
      <c r="D1047" s="66" t="s">
        <v>503</v>
      </c>
      <c r="E1047" s="82" t="s">
        <v>448</v>
      </c>
      <c r="F1047" s="82"/>
      <c r="G1047" s="20" t="s">
        <v>480</v>
      </c>
      <c r="H1047" s="21">
        <v>2.76E-2</v>
      </c>
      <c r="I1047" s="22">
        <v>21.39</v>
      </c>
      <c r="J1047" s="22">
        <v>0.59</v>
      </c>
    </row>
    <row r="1048" spans="1:10" ht="26.1" customHeight="1">
      <c r="A1048" s="66" t="s">
        <v>445</v>
      </c>
      <c r="B1048" s="19" t="s">
        <v>504</v>
      </c>
      <c r="C1048" s="66" t="s">
        <v>66</v>
      </c>
      <c r="D1048" s="66" t="s">
        <v>505</v>
      </c>
      <c r="E1048" s="82" t="s">
        <v>448</v>
      </c>
      <c r="F1048" s="82"/>
      <c r="G1048" s="20" t="s">
        <v>506</v>
      </c>
      <c r="H1048" s="21">
        <v>0.4</v>
      </c>
      <c r="I1048" s="22">
        <v>1.21</v>
      </c>
      <c r="J1048" s="22">
        <v>0.48</v>
      </c>
    </row>
    <row r="1049" spans="1:10" ht="26.1" customHeight="1">
      <c r="A1049" s="66" t="s">
        <v>445</v>
      </c>
      <c r="B1049" s="19" t="s">
        <v>507</v>
      </c>
      <c r="C1049" s="66" t="s">
        <v>66</v>
      </c>
      <c r="D1049" s="66" t="s">
        <v>508</v>
      </c>
      <c r="E1049" s="82" t="s">
        <v>448</v>
      </c>
      <c r="F1049" s="82"/>
      <c r="G1049" s="20" t="s">
        <v>480</v>
      </c>
      <c r="H1049" s="21">
        <v>0.49608000000000002</v>
      </c>
      <c r="I1049" s="22">
        <v>35.409999999999997</v>
      </c>
      <c r="J1049" s="22">
        <v>17.559999999999999</v>
      </c>
    </row>
    <row r="1050" spans="1:10">
      <c r="A1050" s="67"/>
      <c r="B1050" s="67"/>
      <c r="C1050" s="67"/>
      <c r="D1050" s="67"/>
      <c r="E1050" s="67" t="s">
        <v>429</v>
      </c>
      <c r="F1050" s="16">
        <v>5.73</v>
      </c>
      <c r="G1050" s="67" t="s">
        <v>430</v>
      </c>
      <c r="H1050" s="16">
        <v>0</v>
      </c>
      <c r="I1050" s="67" t="s">
        <v>431</v>
      </c>
      <c r="J1050" s="16">
        <v>5.73</v>
      </c>
    </row>
    <row r="1051" spans="1:10">
      <c r="A1051" s="67"/>
      <c r="B1051" s="67"/>
      <c r="C1051" s="67"/>
      <c r="D1051" s="67"/>
      <c r="E1051" s="67" t="s">
        <v>432</v>
      </c>
      <c r="F1051" s="16">
        <v>7.15</v>
      </c>
      <c r="G1051" s="67"/>
      <c r="H1051" s="83" t="s">
        <v>433</v>
      </c>
      <c r="I1051" s="83"/>
      <c r="J1051" s="16">
        <v>33.770000000000003</v>
      </c>
    </row>
    <row r="1052" spans="1:10" ht="50.1" customHeight="1" thickBot="1">
      <c r="A1052" s="58"/>
      <c r="B1052" s="58"/>
      <c r="C1052" s="58"/>
      <c r="D1052" s="58"/>
      <c r="E1052" s="58"/>
      <c r="F1052" s="58"/>
      <c r="G1052" s="58" t="s">
        <v>434</v>
      </c>
      <c r="H1052" s="17" t="s">
        <v>523</v>
      </c>
      <c r="I1052" s="58" t="s">
        <v>436</v>
      </c>
      <c r="J1052" s="60">
        <v>3799.12</v>
      </c>
    </row>
    <row r="1053" spans="1:10" ht="0.95" customHeight="1" thickTop="1">
      <c r="A1053" s="18"/>
      <c r="B1053" s="18"/>
      <c r="C1053" s="18"/>
      <c r="D1053" s="18"/>
      <c r="E1053" s="18"/>
      <c r="F1053" s="18"/>
      <c r="G1053" s="18"/>
      <c r="H1053" s="18"/>
      <c r="I1053" s="18"/>
      <c r="J1053" s="18"/>
    </row>
    <row r="1054" spans="1:10" ht="24" customHeight="1">
      <c r="A1054" s="68" t="s">
        <v>229</v>
      </c>
      <c r="B1054" s="68"/>
      <c r="C1054" s="68"/>
      <c r="D1054" s="68" t="s">
        <v>120</v>
      </c>
      <c r="E1054" s="68"/>
      <c r="F1054" s="84"/>
      <c r="G1054" s="84"/>
      <c r="H1054" s="2"/>
      <c r="I1054" s="68"/>
      <c r="J1054" s="3">
        <v>7986.6</v>
      </c>
    </row>
    <row r="1055" spans="1:10" ht="18" customHeight="1">
      <c r="A1055" s="64" t="s">
        <v>230</v>
      </c>
      <c r="B1055" s="71" t="s">
        <v>52</v>
      </c>
      <c r="C1055" s="64" t="s">
        <v>53</v>
      </c>
      <c r="D1055" s="64" t="s">
        <v>10</v>
      </c>
      <c r="E1055" s="80" t="s">
        <v>421</v>
      </c>
      <c r="F1055" s="80"/>
      <c r="G1055" s="70" t="s">
        <v>54</v>
      </c>
      <c r="H1055" s="71" t="s">
        <v>11</v>
      </c>
      <c r="I1055" s="71" t="s">
        <v>55</v>
      </c>
      <c r="J1055" s="71" t="s">
        <v>12</v>
      </c>
    </row>
    <row r="1056" spans="1:10" ht="26.1" customHeight="1">
      <c r="A1056" s="65" t="s">
        <v>422</v>
      </c>
      <c r="B1056" s="6" t="s">
        <v>122</v>
      </c>
      <c r="C1056" s="65" t="s">
        <v>61</v>
      </c>
      <c r="D1056" s="65" t="s">
        <v>123</v>
      </c>
      <c r="E1056" s="81" t="s">
        <v>423</v>
      </c>
      <c r="F1056" s="81"/>
      <c r="G1056" s="5" t="s">
        <v>68</v>
      </c>
      <c r="H1056" s="11">
        <v>1</v>
      </c>
      <c r="I1056" s="7">
        <v>93.26</v>
      </c>
      <c r="J1056" s="7">
        <v>93.26</v>
      </c>
    </row>
    <row r="1057" spans="1:10" ht="24" customHeight="1">
      <c r="A1057" s="66" t="s">
        <v>445</v>
      </c>
      <c r="B1057" s="19" t="s">
        <v>510</v>
      </c>
      <c r="C1057" s="66" t="s">
        <v>66</v>
      </c>
      <c r="D1057" s="66" t="s">
        <v>511</v>
      </c>
      <c r="E1057" s="82" t="s">
        <v>448</v>
      </c>
      <c r="F1057" s="82"/>
      <c r="G1057" s="20" t="s">
        <v>451</v>
      </c>
      <c r="H1057" s="21">
        <v>5</v>
      </c>
      <c r="I1057" s="22">
        <v>8.2200000000000006</v>
      </c>
      <c r="J1057" s="22">
        <v>41.1</v>
      </c>
    </row>
    <row r="1058" spans="1:10" ht="26.1" customHeight="1">
      <c r="A1058" s="66" t="s">
        <v>445</v>
      </c>
      <c r="B1058" s="19" t="s">
        <v>512</v>
      </c>
      <c r="C1058" s="66" t="s">
        <v>66</v>
      </c>
      <c r="D1058" s="66" t="s">
        <v>513</v>
      </c>
      <c r="E1058" s="82" t="s">
        <v>448</v>
      </c>
      <c r="F1058" s="82"/>
      <c r="G1058" s="20" t="s">
        <v>451</v>
      </c>
      <c r="H1058" s="21">
        <v>2</v>
      </c>
      <c r="I1058" s="22">
        <v>20.48</v>
      </c>
      <c r="J1058" s="22">
        <v>40.96</v>
      </c>
    </row>
    <row r="1059" spans="1:10" ht="26.1" customHeight="1">
      <c r="A1059" s="66" t="s">
        <v>445</v>
      </c>
      <c r="B1059" s="19" t="s">
        <v>514</v>
      </c>
      <c r="C1059" s="66" t="s">
        <v>66</v>
      </c>
      <c r="D1059" s="66" t="s">
        <v>515</v>
      </c>
      <c r="E1059" s="82" t="s">
        <v>448</v>
      </c>
      <c r="F1059" s="82"/>
      <c r="G1059" s="20" t="s">
        <v>506</v>
      </c>
      <c r="H1059" s="21">
        <v>2</v>
      </c>
      <c r="I1059" s="22">
        <v>5.6</v>
      </c>
      <c r="J1059" s="22">
        <v>11.2</v>
      </c>
    </row>
    <row r="1060" spans="1:10">
      <c r="A1060" s="67"/>
      <c r="B1060" s="67"/>
      <c r="C1060" s="67"/>
      <c r="D1060" s="67"/>
      <c r="E1060" s="67" t="s">
        <v>429</v>
      </c>
      <c r="F1060" s="16">
        <v>0</v>
      </c>
      <c r="G1060" s="67" t="s">
        <v>430</v>
      </c>
      <c r="H1060" s="16">
        <v>0</v>
      </c>
      <c r="I1060" s="67" t="s">
        <v>431</v>
      </c>
      <c r="J1060" s="16">
        <v>0</v>
      </c>
    </row>
    <row r="1061" spans="1:10">
      <c r="A1061" s="67"/>
      <c r="B1061" s="67"/>
      <c r="C1061" s="67"/>
      <c r="D1061" s="67"/>
      <c r="E1061" s="67" t="s">
        <v>432</v>
      </c>
      <c r="F1061" s="16">
        <v>25.06</v>
      </c>
      <c r="G1061" s="67"/>
      <c r="H1061" s="83" t="s">
        <v>433</v>
      </c>
      <c r="I1061" s="83"/>
      <c r="J1061" s="16">
        <v>118.32</v>
      </c>
    </row>
    <row r="1062" spans="1:10" ht="50.1" customHeight="1" thickBot="1">
      <c r="A1062" s="58"/>
      <c r="B1062" s="58"/>
      <c r="C1062" s="58"/>
      <c r="D1062" s="58"/>
      <c r="E1062" s="58"/>
      <c r="F1062" s="58"/>
      <c r="G1062" s="58" t="s">
        <v>434</v>
      </c>
      <c r="H1062" s="17" t="s">
        <v>545</v>
      </c>
      <c r="I1062" s="58" t="s">
        <v>436</v>
      </c>
      <c r="J1062" s="60">
        <v>7986.6</v>
      </c>
    </row>
    <row r="1063" spans="1:10" ht="0.95" customHeight="1" thickTop="1">
      <c r="A1063" s="18"/>
      <c r="B1063" s="18"/>
      <c r="C1063" s="18"/>
      <c r="D1063" s="18"/>
      <c r="E1063" s="18"/>
      <c r="F1063" s="18"/>
      <c r="G1063" s="18"/>
      <c r="H1063" s="18"/>
      <c r="I1063" s="18"/>
      <c r="J1063" s="18"/>
    </row>
    <row r="1064" spans="1:10" ht="39" customHeight="1">
      <c r="A1064" s="68" t="s">
        <v>30</v>
      </c>
      <c r="B1064" s="68"/>
      <c r="C1064" s="68"/>
      <c r="D1064" s="68" t="s">
        <v>31</v>
      </c>
      <c r="E1064" s="68"/>
      <c r="F1064" s="84"/>
      <c r="G1064" s="84"/>
      <c r="H1064" s="2"/>
      <c r="I1064" s="68"/>
      <c r="J1064" s="3">
        <v>474991.71</v>
      </c>
    </row>
    <row r="1065" spans="1:10" ht="24" customHeight="1">
      <c r="A1065" s="68" t="s">
        <v>231</v>
      </c>
      <c r="B1065" s="68"/>
      <c r="C1065" s="68"/>
      <c r="D1065" s="68" t="s">
        <v>70</v>
      </c>
      <c r="E1065" s="68"/>
      <c r="F1065" s="84"/>
      <c r="G1065" s="84"/>
      <c r="H1065" s="2"/>
      <c r="I1065" s="68"/>
      <c r="J1065" s="3">
        <v>2791.08</v>
      </c>
    </row>
    <row r="1066" spans="1:10" ht="18" customHeight="1">
      <c r="A1066" s="64" t="s">
        <v>232</v>
      </c>
      <c r="B1066" s="71" t="s">
        <v>52</v>
      </c>
      <c r="C1066" s="64" t="s">
        <v>53</v>
      </c>
      <c r="D1066" s="64" t="s">
        <v>10</v>
      </c>
      <c r="E1066" s="80" t="s">
        <v>421</v>
      </c>
      <c r="F1066" s="80"/>
      <c r="G1066" s="70" t="s">
        <v>54</v>
      </c>
      <c r="H1066" s="71" t="s">
        <v>11</v>
      </c>
      <c r="I1066" s="71" t="s">
        <v>55</v>
      </c>
      <c r="J1066" s="71" t="s">
        <v>12</v>
      </c>
    </row>
    <row r="1067" spans="1:10" ht="65.099999999999994" customHeight="1">
      <c r="A1067" s="65" t="s">
        <v>422</v>
      </c>
      <c r="B1067" s="6" t="s">
        <v>72</v>
      </c>
      <c r="C1067" s="65" t="s">
        <v>66</v>
      </c>
      <c r="D1067" s="65" t="s">
        <v>73</v>
      </c>
      <c r="E1067" s="81" t="s">
        <v>457</v>
      </c>
      <c r="F1067" s="81"/>
      <c r="G1067" s="5" t="s">
        <v>74</v>
      </c>
      <c r="H1067" s="11">
        <v>1</v>
      </c>
      <c r="I1067" s="7">
        <v>12.32</v>
      </c>
      <c r="J1067" s="7">
        <v>12.32</v>
      </c>
    </row>
    <row r="1068" spans="1:10" ht="24" customHeight="1">
      <c r="A1068" s="69" t="s">
        <v>424</v>
      </c>
      <c r="B1068" s="12" t="s">
        <v>438</v>
      </c>
      <c r="C1068" s="69" t="s">
        <v>66</v>
      </c>
      <c r="D1068" s="69" t="s">
        <v>439</v>
      </c>
      <c r="E1068" s="85" t="s">
        <v>427</v>
      </c>
      <c r="F1068" s="85"/>
      <c r="G1068" s="13" t="s">
        <v>428</v>
      </c>
      <c r="H1068" s="14">
        <v>0.10238899999999999</v>
      </c>
      <c r="I1068" s="15">
        <v>21.46</v>
      </c>
      <c r="J1068" s="15">
        <v>2.19</v>
      </c>
    </row>
    <row r="1069" spans="1:10" ht="65.099999999999994" customHeight="1">
      <c r="A1069" s="69" t="s">
        <v>424</v>
      </c>
      <c r="B1069" s="12" t="s">
        <v>458</v>
      </c>
      <c r="C1069" s="69" t="s">
        <v>66</v>
      </c>
      <c r="D1069" s="69" t="s">
        <v>459</v>
      </c>
      <c r="E1069" s="85" t="s">
        <v>460</v>
      </c>
      <c r="F1069" s="85"/>
      <c r="G1069" s="13" t="s">
        <v>461</v>
      </c>
      <c r="H1069" s="14">
        <v>5.4273599999999998E-2</v>
      </c>
      <c r="I1069" s="15">
        <v>58.45</v>
      </c>
      <c r="J1069" s="15">
        <v>3.17</v>
      </c>
    </row>
    <row r="1070" spans="1:10" ht="65.099999999999994" customHeight="1">
      <c r="A1070" s="69" t="s">
        <v>424</v>
      </c>
      <c r="B1070" s="12" t="s">
        <v>462</v>
      </c>
      <c r="C1070" s="69" t="s">
        <v>66</v>
      </c>
      <c r="D1070" s="69" t="s">
        <v>463</v>
      </c>
      <c r="E1070" s="85" t="s">
        <v>460</v>
      </c>
      <c r="F1070" s="85"/>
      <c r="G1070" s="13" t="s">
        <v>464</v>
      </c>
      <c r="H1070" s="14">
        <v>4.8115400000000003E-2</v>
      </c>
      <c r="I1070" s="15">
        <v>144.66</v>
      </c>
      <c r="J1070" s="15">
        <v>6.96</v>
      </c>
    </row>
    <row r="1071" spans="1:10">
      <c r="A1071" s="67"/>
      <c r="B1071" s="67"/>
      <c r="C1071" s="67"/>
      <c r="D1071" s="67"/>
      <c r="E1071" s="67" t="s">
        <v>429</v>
      </c>
      <c r="F1071" s="16">
        <v>3.64</v>
      </c>
      <c r="G1071" s="67" t="s">
        <v>430</v>
      </c>
      <c r="H1071" s="16">
        <v>0</v>
      </c>
      <c r="I1071" s="67" t="s">
        <v>431</v>
      </c>
      <c r="J1071" s="16">
        <v>3.64</v>
      </c>
    </row>
    <row r="1072" spans="1:10">
      <c r="A1072" s="67"/>
      <c r="B1072" s="67"/>
      <c r="C1072" s="67"/>
      <c r="D1072" s="67"/>
      <c r="E1072" s="67" t="s">
        <v>432</v>
      </c>
      <c r="F1072" s="16">
        <v>3.31</v>
      </c>
      <c r="G1072" s="67"/>
      <c r="H1072" s="83" t="s">
        <v>433</v>
      </c>
      <c r="I1072" s="83"/>
      <c r="J1072" s="16">
        <v>15.63</v>
      </c>
    </row>
    <row r="1073" spans="1:10" ht="50.1" customHeight="1" thickBot="1">
      <c r="A1073" s="58"/>
      <c r="B1073" s="58"/>
      <c r="C1073" s="58"/>
      <c r="D1073" s="58"/>
      <c r="E1073" s="58"/>
      <c r="F1073" s="58"/>
      <c r="G1073" s="58" t="s">
        <v>434</v>
      </c>
      <c r="H1073" s="17" t="s">
        <v>465</v>
      </c>
      <c r="I1073" s="58" t="s">
        <v>436</v>
      </c>
      <c r="J1073" s="60">
        <v>937.8</v>
      </c>
    </row>
    <row r="1074" spans="1:10" ht="0.95" customHeight="1" thickTop="1">
      <c r="A1074" s="18"/>
      <c r="B1074" s="18"/>
      <c r="C1074" s="18"/>
      <c r="D1074" s="18"/>
      <c r="E1074" s="18"/>
      <c r="F1074" s="18"/>
      <c r="G1074" s="18"/>
      <c r="H1074" s="18"/>
      <c r="I1074" s="18"/>
      <c r="J1074" s="18"/>
    </row>
    <row r="1075" spans="1:10" ht="18" customHeight="1">
      <c r="A1075" s="64" t="s">
        <v>233</v>
      </c>
      <c r="B1075" s="71" t="s">
        <v>52</v>
      </c>
      <c r="C1075" s="64" t="s">
        <v>53</v>
      </c>
      <c r="D1075" s="64" t="s">
        <v>10</v>
      </c>
      <c r="E1075" s="80" t="s">
        <v>421</v>
      </c>
      <c r="F1075" s="80"/>
      <c r="G1075" s="70" t="s">
        <v>54</v>
      </c>
      <c r="H1075" s="71" t="s">
        <v>11</v>
      </c>
      <c r="I1075" s="71" t="s">
        <v>55</v>
      </c>
      <c r="J1075" s="71" t="s">
        <v>12</v>
      </c>
    </row>
    <row r="1076" spans="1:10" ht="65.099999999999994" customHeight="1">
      <c r="A1076" s="65" t="s">
        <v>422</v>
      </c>
      <c r="B1076" s="6" t="s">
        <v>76</v>
      </c>
      <c r="C1076" s="65" t="s">
        <v>66</v>
      </c>
      <c r="D1076" s="65" t="s">
        <v>77</v>
      </c>
      <c r="E1076" s="81" t="s">
        <v>466</v>
      </c>
      <c r="F1076" s="81"/>
      <c r="G1076" s="5" t="s">
        <v>74</v>
      </c>
      <c r="H1076" s="11">
        <v>1</v>
      </c>
      <c r="I1076" s="7">
        <v>18.73</v>
      </c>
      <c r="J1076" s="7">
        <v>18.73</v>
      </c>
    </row>
    <row r="1077" spans="1:10" ht="24" customHeight="1">
      <c r="A1077" s="69" t="s">
        <v>424</v>
      </c>
      <c r="B1077" s="12" t="s">
        <v>438</v>
      </c>
      <c r="C1077" s="69" t="s">
        <v>66</v>
      </c>
      <c r="D1077" s="69" t="s">
        <v>439</v>
      </c>
      <c r="E1077" s="85" t="s">
        <v>427</v>
      </c>
      <c r="F1077" s="85"/>
      <c r="G1077" s="13" t="s">
        <v>428</v>
      </c>
      <c r="H1077" s="14">
        <v>0.1676</v>
      </c>
      <c r="I1077" s="15">
        <v>21.46</v>
      </c>
      <c r="J1077" s="15">
        <v>3.59</v>
      </c>
    </row>
    <row r="1078" spans="1:10" ht="65.099999999999994" customHeight="1">
      <c r="A1078" s="69" t="s">
        <v>424</v>
      </c>
      <c r="B1078" s="12" t="s">
        <v>458</v>
      </c>
      <c r="C1078" s="69" t="s">
        <v>66</v>
      </c>
      <c r="D1078" s="69" t="s">
        <v>459</v>
      </c>
      <c r="E1078" s="85" t="s">
        <v>460</v>
      </c>
      <c r="F1078" s="85"/>
      <c r="G1078" s="13" t="s">
        <v>461</v>
      </c>
      <c r="H1078" s="14">
        <v>7.7700000000000005E-2</v>
      </c>
      <c r="I1078" s="15">
        <v>58.45</v>
      </c>
      <c r="J1078" s="15">
        <v>4.54</v>
      </c>
    </row>
    <row r="1079" spans="1:10" ht="65.099999999999994" customHeight="1">
      <c r="A1079" s="69" t="s">
        <v>424</v>
      </c>
      <c r="B1079" s="12" t="s">
        <v>462</v>
      </c>
      <c r="C1079" s="69" t="s">
        <v>66</v>
      </c>
      <c r="D1079" s="69" t="s">
        <v>463</v>
      </c>
      <c r="E1079" s="85" t="s">
        <v>460</v>
      </c>
      <c r="F1079" s="85"/>
      <c r="G1079" s="13" t="s">
        <v>464</v>
      </c>
      <c r="H1079" s="14">
        <v>5.3800000000000001E-2</v>
      </c>
      <c r="I1079" s="15">
        <v>144.66</v>
      </c>
      <c r="J1079" s="15">
        <v>7.78</v>
      </c>
    </row>
    <row r="1080" spans="1:10" ht="65.099999999999994" customHeight="1">
      <c r="A1080" s="69" t="s">
        <v>424</v>
      </c>
      <c r="B1080" s="12" t="s">
        <v>467</v>
      </c>
      <c r="C1080" s="69" t="s">
        <v>66</v>
      </c>
      <c r="D1080" s="69" t="s">
        <v>468</v>
      </c>
      <c r="E1080" s="85" t="s">
        <v>460</v>
      </c>
      <c r="F1080" s="85"/>
      <c r="G1080" s="13" t="s">
        <v>461</v>
      </c>
      <c r="H1080" s="14">
        <v>5.9999999999999995E-4</v>
      </c>
      <c r="I1080" s="15">
        <v>75.67</v>
      </c>
      <c r="J1080" s="15">
        <v>0.04</v>
      </c>
    </row>
    <row r="1081" spans="1:10" ht="65.099999999999994" customHeight="1">
      <c r="A1081" s="69" t="s">
        <v>424</v>
      </c>
      <c r="B1081" s="12" t="s">
        <v>469</v>
      </c>
      <c r="C1081" s="69" t="s">
        <v>66</v>
      </c>
      <c r="D1081" s="69" t="s">
        <v>470</v>
      </c>
      <c r="E1081" s="85" t="s">
        <v>460</v>
      </c>
      <c r="F1081" s="85"/>
      <c r="G1081" s="13" t="s">
        <v>464</v>
      </c>
      <c r="H1081" s="14">
        <v>5.4000000000000003E-3</v>
      </c>
      <c r="I1081" s="15">
        <v>330.13</v>
      </c>
      <c r="J1081" s="15">
        <v>1.78</v>
      </c>
    </row>
    <row r="1082" spans="1:10" ht="39" customHeight="1">
      <c r="A1082" s="69" t="s">
        <v>424</v>
      </c>
      <c r="B1082" s="12" t="s">
        <v>471</v>
      </c>
      <c r="C1082" s="69" t="s">
        <v>66</v>
      </c>
      <c r="D1082" s="69" t="s">
        <v>472</v>
      </c>
      <c r="E1082" s="85" t="s">
        <v>460</v>
      </c>
      <c r="F1082" s="85"/>
      <c r="G1082" s="13" t="s">
        <v>464</v>
      </c>
      <c r="H1082" s="14">
        <v>9.4200000000000006E-2</v>
      </c>
      <c r="I1082" s="15">
        <v>10.66</v>
      </c>
      <c r="J1082" s="15">
        <v>1</v>
      </c>
    </row>
    <row r="1083" spans="1:10">
      <c r="A1083" s="67"/>
      <c r="B1083" s="67"/>
      <c r="C1083" s="67"/>
      <c r="D1083" s="67"/>
      <c r="E1083" s="67" t="s">
        <v>429</v>
      </c>
      <c r="F1083" s="16">
        <v>5.37</v>
      </c>
      <c r="G1083" s="67" t="s">
        <v>430</v>
      </c>
      <c r="H1083" s="16">
        <v>0</v>
      </c>
      <c r="I1083" s="67" t="s">
        <v>431</v>
      </c>
      <c r="J1083" s="16">
        <v>5.37</v>
      </c>
    </row>
    <row r="1084" spans="1:10">
      <c r="A1084" s="67"/>
      <c r="B1084" s="67"/>
      <c r="C1084" s="67"/>
      <c r="D1084" s="67"/>
      <c r="E1084" s="67" t="s">
        <v>432</v>
      </c>
      <c r="F1084" s="16">
        <v>5.03</v>
      </c>
      <c r="G1084" s="67"/>
      <c r="H1084" s="83" t="s">
        <v>433</v>
      </c>
      <c r="I1084" s="83"/>
      <c r="J1084" s="16">
        <v>23.76</v>
      </c>
    </row>
    <row r="1085" spans="1:10" ht="50.1" customHeight="1" thickBot="1">
      <c r="A1085" s="58"/>
      <c r="B1085" s="58"/>
      <c r="C1085" s="58"/>
      <c r="D1085" s="58"/>
      <c r="E1085" s="58"/>
      <c r="F1085" s="58"/>
      <c r="G1085" s="58" t="s">
        <v>434</v>
      </c>
      <c r="H1085" s="17" t="s">
        <v>473</v>
      </c>
      <c r="I1085" s="58" t="s">
        <v>436</v>
      </c>
      <c r="J1085" s="60">
        <v>1853.28</v>
      </c>
    </row>
    <row r="1086" spans="1:10" ht="0.95" customHeight="1" thickTop="1">
      <c r="A1086" s="18"/>
      <c r="B1086" s="18"/>
      <c r="C1086" s="18"/>
      <c r="D1086" s="18"/>
      <c r="E1086" s="18"/>
      <c r="F1086" s="18"/>
      <c r="G1086" s="18"/>
      <c r="H1086" s="18"/>
      <c r="I1086" s="18"/>
      <c r="J1086" s="18"/>
    </row>
    <row r="1087" spans="1:10" ht="24" customHeight="1">
      <c r="A1087" s="68" t="s">
        <v>234</v>
      </c>
      <c r="B1087" s="68"/>
      <c r="C1087" s="68"/>
      <c r="D1087" s="68" t="s">
        <v>79</v>
      </c>
      <c r="E1087" s="68"/>
      <c r="F1087" s="84"/>
      <c r="G1087" s="84"/>
      <c r="H1087" s="2"/>
      <c r="I1087" s="68"/>
      <c r="J1087" s="3">
        <v>149613.46</v>
      </c>
    </row>
    <row r="1088" spans="1:10" ht="18" customHeight="1">
      <c r="A1088" s="64" t="s">
        <v>235</v>
      </c>
      <c r="B1088" s="71" t="s">
        <v>52</v>
      </c>
      <c r="C1088" s="64" t="s">
        <v>53</v>
      </c>
      <c r="D1088" s="64" t="s">
        <v>10</v>
      </c>
      <c r="E1088" s="80" t="s">
        <v>421</v>
      </c>
      <c r="F1088" s="80"/>
      <c r="G1088" s="70" t="s">
        <v>54</v>
      </c>
      <c r="H1088" s="71" t="s">
        <v>11</v>
      </c>
      <c r="I1088" s="71" t="s">
        <v>55</v>
      </c>
      <c r="J1088" s="71" t="s">
        <v>12</v>
      </c>
    </row>
    <row r="1089" spans="1:10" ht="24" customHeight="1">
      <c r="A1089" s="65" t="s">
        <v>422</v>
      </c>
      <c r="B1089" s="6" t="s">
        <v>81</v>
      </c>
      <c r="C1089" s="65" t="s">
        <v>61</v>
      </c>
      <c r="D1089" s="65" t="s">
        <v>705</v>
      </c>
      <c r="E1089" s="81" t="s">
        <v>423</v>
      </c>
      <c r="F1089" s="81"/>
      <c r="G1089" s="5" t="s">
        <v>82</v>
      </c>
      <c r="H1089" s="11">
        <v>1</v>
      </c>
      <c r="I1089" s="7">
        <v>636.92999999999995</v>
      </c>
      <c r="J1089" s="7">
        <v>636.92999999999995</v>
      </c>
    </row>
    <row r="1090" spans="1:10" ht="39" customHeight="1">
      <c r="A1090" s="69" t="s">
        <v>424</v>
      </c>
      <c r="B1090" s="12" t="s">
        <v>474</v>
      </c>
      <c r="C1090" s="69" t="s">
        <v>66</v>
      </c>
      <c r="D1090" s="69" t="s">
        <v>475</v>
      </c>
      <c r="E1090" s="85" t="s">
        <v>460</v>
      </c>
      <c r="F1090" s="85"/>
      <c r="G1090" s="13" t="s">
        <v>464</v>
      </c>
      <c r="H1090" s="14">
        <v>0.8</v>
      </c>
      <c r="I1090" s="15">
        <v>208.04</v>
      </c>
      <c r="J1090" s="15">
        <v>166.43</v>
      </c>
    </row>
    <row r="1091" spans="1:10" ht="24" customHeight="1">
      <c r="A1091" s="69" t="s">
        <v>424</v>
      </c>
      <c r="B1091" s="12" t="s">
        <v>438</v>
      </c>
      <c r="C1091" s="69" t="s">
        <v>66</v>
      </c>
      <c r="D1091" s="69" t="s">
        <v>439</v>
      </c>
      <c r="E1091" s="85" t="s">
        <v>427</v>
      </c>
      <c r="F1091" s="85"/>
      <c r="G1091" s="13" t="s">
        <v>428</v>
      </c>
      <c r="H1091" s="14">
        <v>1</v>
      </c>
      <c r="I1091" s="15">
        <v>21.46</v>
      </c>
      <c r="J1091" s="15">
        <v>21.46</v>
      </c>
    </row>
    <row r="1092" spans="1:10" ht="24" customHeight="1">
      <c r="A1092" s="69" t="s">
        <v>424</v>
      </c>
      <c r="B1092" s="12" t="s">
        <v>443</v>
      </c>
      <c r="C1092" s="69" t="s">
        <v>66</v>
      </c>
      <c r="D1092" s="69" t="s">
        <v>444</v>
      </c>
      <c r="E1092" s="85" t="s">
        <v>427</v>
      </c>
      <c r="F1092" s="85"/>
      <c r="G1092" s="13" t="s">
        <v>428</v>
      </c>
      <c r="H1092" s="14">
        <v>0.6</v>
      </c>
      <c r="I1092" s="15">
        <v>26.4</v>
      </c>
      <c r="J1092" s="15">
        <v>15.84</v>
      </c>
    </row>
    <row r="1093" spans="1:10" ht="26.1" customHeight="1">
      <c r="A1093" s="69" t="s">
        <v>424</v>
      </c>
      <c r="B1093" s="12" t="s">
        <v>476</v>
      </c>
      <c r="C1093" s="69" t="s">
        <v>66</v>
      </c>
      <c r="D1093" s="69" t="s">
        <v>477</v>
      </c>
      <c r="E1093" s="85" t="s">
        <v>427</v>
      </c>
      <c r="F1093" s="85"/>
      <c r="G1093" s="13" t="s">
        <v>428</v>
      </c>
      <c r="H1093" s="14">
        <v>0.8</v>
      </c>
      <c r="I1093" s="15">
        <v>21.85</v>
      </c>
      <c r="J1093" s="15">
        <v>17.48</v>
      </c>
    </row>
    <row r="1094" spans="1:10" ht="24" customHeight="1">
      <c r="A1094" s="66" t="s">
        <v>445</v>
      </c>
      <c r="B1094" s="19" t="s">
        <v>478</v>
      </c>
      <c r="C1094" s="66" t="s">
        <v>66</v>
      </c>
      <c r="D1094" s="66" t="s">
        <v>479</v>
      </c>
      <c r="E1094" s="82" t="s">
        <v>448</v>
      </c>
      <c r="F1094" s="82"/>
      <c r="G1094" s="20" t="s">
        <v>480</v>
      </c>
      <c r="H1094" s="21">
        <v>0.12</v>
      </c>
      <c r="I1094" s="22">
        <v>26.86</v>
      </c>
      <c r="J1094" s="22">
        <v>3.22</v>
      </c>
    </row>
    <row r="1095" spans="1:10" ht="51.95" customHeight="1">
      <c r="A1095" s="66" t="s">
        <v>445</v>
      </c>
      <c r="B1095" s="19" t="s">
        <v>717</v>
      </c>
      <c r="C1095" s="66" t="s">
        <v>61</v>
      </c>
      <c r="D1095" s="66" t="s">
        <v>718</v>
      </c>
      <c r="E1095" s="82" t="s">
        <v>448</v>
      </c>
      <c r="F1095" s="82"/>
      <c r="G1095" s="20" t="s">
        <v>74</v>
      </c>
      <c r="H1095" s="21">
        <v>7.4999999999999997E-2</v>
      </c>
      <c r="I1095" s="22">
        <v>5500</v>
      </c>
      <c r="J1095" s="22">
        <v>412.5</v>
      </c>
    </row>
    <row r="1096" spans="1:10">
      <c r="A1096" s="67"/>
      <c r="B1096" s="67"/>
      <c r="C1096" s="67"/>
      <c r="D1096" s="67"/>
      <c r="E1096" s="67" t="s">
        <v>429</v>
      </c>
      <c r="F1096" s="16">
        <v>67.88</v>
      </c>
      <c r="G1096" s="67" t="s">
        <v>430</v>
      </c>
      <c r="H1096" s="16">
        <v>0</v>
      </c>
      <c r="I1096" s="67" t="s">
        <v>431</v>
      </c>
      <c r="J1096" s="16">
        <v>67.88</v>
      </c>
    </row>
    <row r="1097" spans="1:10">
      <c r="A1097" s="67"/>
      <c r="B1097" s="67"/>
      <c r="C1097" s="67"/>
      <c r="D1097" s="67"/>
      <c r="E1097" s="67" t="s">
        <v>432</v>
      </c>
      <c r="F1097" s="16">
        <v>171.2</v>
      </c>
      <c r="G1097" s="67"/>
      <c r="H1097" s="83" t="s">
        <v>433</v>
      </c>
      <c r="I1097" s="83"/>
      <c r="J1097" s="16">
        <v>808.13</v>
      </c>
    </row>
    <row r="1098" spans="1:10" ht="50.1" customHeight="1" thickBot="1">
      <c r="A1098" s="58"/>
      <c r="B1098" s="58"/>
      <c r="C1098" s="58"/>
      <c r="D1098" s="58"/>
      <c r="E1098" s="58"/>
      <c r="F1098" s="58"/>
      <c r="G1098" s="58" t="s">
        <v>434</v>
      </c>
      <c r="H1098" s="17" t="s">
        <v>710</v>
      </c>
      <c r="I1098" s="58" t="s">
        <v>436</v>
      </c>
      <c r="J1098" s="60">
        <v>141422.75</v>
      </c>
    </row>
    <row r="1099" spans="1:10" ht="0.95" customHeight="1" thickTop="1">
      <c r="A1099" s="18"/>
      <c r="B1099" s="18"/>
      <c r="C1099" s="18"/>
      <c r="D1099" s="18"/>
      <c r="E1099" s="18"/>
      <c r="F1099" s="18"/>
      <c r="G1099" s="18"/>
      <c r="H1099" s="18"/>
      <c r="I1099" s="18"/>
      <c r="J1099" s="18"/>
    </row>
    <row r="1100" spans="1:10" ht="18" customHeight="1">
      <c r="A1100" s="64" t="s">
        <v>236</v>
      </c>
      <c r="B1100" s="71" t="s">
        <v>52</v>
      </c>
      <c r="C1100" s="64" t="s">
        <v>53</v>
      </c>
      <c r="D1100" s="64" t="s">
        <v>10</v>
      </c>
      <c r="E1100" s="80" t="s">
        <v>421</v>
      </c>
      <c r="F1100" s="80"/>
      <c r="G1100" s="70" t="s">
        <v>54</v>
      </c>
      <c r="H1100" s="71" t="s">
        <v>11</v>
      </c>
      <c r="I1100" s="71" t="s">
        <v>55</v>
      </c>
      <c r="J1100" s="71" t="s">
        <v>12</v>
      </c>
    </row>
    <row r="1101" spans="1:10" ht="39" customHeight="1">
      <c r="A1101" s="65" t="s">
        <v>422</v>
      </c>
      <c r="B1101" s="6" t="s">
        <v>84</v>
      </c>
      <c r="C1101" s="65" t="s">
        <v>61</v>
      </c>
      <c r="D1101" s="65" t="s">
        <v>85</v>
      </c>
      <c r="E1101" s="81" t="s">
        <v>423</v>
      </c>
      <c r="F1101" s="81"/>
      <c r="G1101" s="5" t="s">
        <v>68</v>
      </c>
      <c r="H1101" s="11">
        <v>1</v>
      </c>
      <c r="I1101" s="7">
        <v>334.14</v>
      </c>
      <c r="J1101" s="7">
        <v>334.14</v>
      </c>
    </row>
    <row r="1102" spans="1:10" ht="24" customHeight="1">
      <c r="A1102" s="69" t="s">
        <v>424</v>
      </c>
      <c r="B1102" s="12" t="s">
        <v>443</v>
      </c>
      <c r="C1102" s="69" t="s">
        <v>66</v>
      </c>
      <c r="D1102" s="69" t="s">
        <v>444</v>
      </c>
      <c r="E1102" s="85" t="s">
        <v>427</v>
      </c>
      <c r="F1102" s="85"/>
      <c r="G1102" s="13" t="s">
        <v>428</v>
      </c>
      <c r="H1102" s="14">
        <v>0.1</v>
      </c>
      <c r="I1102" s="15">
        <v>26.4</v>
      </c>
      <c r="J1102" s="15">
        <v>2.64</v>
      </c>
    </row>
    <row r="1103" spans="1:10" ht="24" customHeight="1">
      <c r="A1103" s="69" t="s">
        <v>424</v>
      </c>
      <c r="B1103" s="12" t="s">
        <v>482</v>
      </c>
      <c r="C1103" s="69" t="s">
        <v>66</v>
      </c>
      <c r="D1103" s="69" t="s">
        <v>483</v>
      </c>
      <c r="E1103" s="85" t="s">
        <v>427</v>
      </c>
      <c r="F1103" s="85"/>
      <c r="G1103" s="13" t="s">
        <v>428</v>
      </c>
      <c r="H1103" s="14">
        <v>0.03</v>
      </c>
      <c r="I1103" s="15">
        <v>33.020000000000003</v>
      </c>
      <c r="J1103" s="15">
        <v>0.99</v>
      </c>
    </row>
    <row r="1104" spans="1:10" ht="24" customHeight="1">
      <c r="A1104" s="69" t="s">
        <v>424</v>
      </c>
      <c r="B1104" s="12" t="s">
        <v>438</v>
      </c>
      <c r="C1104" s="69" t="s">
        <v>66</v>
      </c>
      <c r="D1104" s="69" t="s">
        <v>439</v>
      </c>
      <c r="E1104" s="85" t="s">
        <v>427</v>
      </c>
      <c r="F1104" s="85"/>
      <c r="G1104" s="13" t="s">
        <v>428</v>
      </c>
      <c r="H1104" s="14">
        <v>0.4</v>
      </c>
      <c r="I1104" s="15">
        <v>21.46</v>
      </c>
      <c r="J1104" s="15">
        <v>8.58</v>
      </c>
    </row>
    <row r="1105" spans="1:10" ht="39" customHeight="1">
      <c r="A1105" s="66" t="s">
        <v>445</v>
      </c>
      <c r="B1105" s="19" t="s">
        <v>484</v>
      </c>
      <c r="C1105" s="66" t="s">
        <v>66</v>
      </c>
      <c r="D1105" s="66" t="s">
        <v>485</v>
      </c>
      <c r="E1105" s="82" t="s">
        <v>448</v>
      </c>
      <c r="F1105" s="82"/>
      <c r="G1105" s="20" t="s">
        <v>113</v>
      </c>
      <c r="H1105" s="21">
        <v>3.33</v>
      </c>
      <c r="I1105" s="22">
        <v>46.87</v>
      </c>
      <c r="J1105" s="22">
        <v>156.07</v>
      </c>
    </row>
    <row r="1106" spans="1:10" ht="39" customHeight="1">
      <c r="A1106" s="66" t="s">
        <v>445</v>
      </c>
      <c r="B1106" s="19" t="s">
        <v>486</v>
      </c>
      <c r="C1106" s="66" t="s">
        <v>66</v>
      </c>
      <c r="D1106" s="66" t="s">
        <v>487</v>
      </c>
      <c r="E1106" s="82" t="s">
        <v>448</v>
      </c>
      <c r="F1106" s="82"/>
      <c r="G1106" s="20" t="s">
        <v>113</v>
      </c>
      <c r="H1106" s="21">
        <v>1</v>
      </c>
      <c r="I1106" s="22">
        <v>165.86</v>
      </c>
      <c r="J1106" s="22">
        <v>165.86</v>
      </c>
    </row>
    <row r="1107" spans="1:10">
      <c r="A1107" s="67"/>
      <c r="B1107" s="67"/>
      <c r="C1107" s="67"/>
      <c r="D1107" s="67"/>
      <c r="E1107" s="67" t="s">
        <v>429</v>
      </c>
      <c r="F1107" s="16">
        <v>8.9700000000000006</v>
      </c>
      <c r="G1107" s="67" t="s">
        <v>430</v>
      </c>
      <c r="H1107" s="16">
        <v>0</v>
      </c>
      <c r="I1107" s="67" t="s">
        <v>431</v>
      </c>
      <c r="J1107" s="16">
        <v>8.9700000000000006</v>
      </c>
    </row>
    <row r="1108" spans="1:10">
      <c r="A1108" s="67"/>
      <c r="B1108" s="67"/>
      <c r="C1108" s="67"/>
      <c r="D1108" s="67"/>
      <c r="E1108" s="67" t="s">
        <v>432</v>
      </c>
      <c r="F1108" s="16">
        <v>89.81</v>
      </c>
      <c r="G1108" s="67"/>
      <c r="H1108" s="83" t="s">
        <v>433</v>
      </c>
      <c r="I1108" s="83"/>
      <c r="J1108" s="16">
        <v>423.95</v>
      </c>
    </row>
    <row r="1109" spans="1:10" ht="50.1" customHeight="1" thickBot="1">
      <c r="A1109" s="58"/>
      <c r="B1109" s="58"/>
      <c r="C1109" s="58"/>
      <c r="D1109" s="58"/>
      <c r="E1109" s="58"/>
      <c r="F1109" s="58"/>
      <c r="G1109" s="58" t="s">
        <v>434</v>
      </c>
      <c r="H1109" s="17" t="s">
        <v>488</v>
      </c>
      <c r="I1109" s="58" t="s">
        <v>436</v>
      </c>
      <c r="J1109" s="60">
        <v>8190.71</v>
      </c>
    </row>
    <row r="1110" spans="1:10" ht="0.95" customHeight="1" thickTop="1">
      <c r="A1110" s="18"/>
      <c r="B1110" s="18"/>
      <c r="C1110" s="18"/>
      <c r="D1110" s="18"/>
      <c r="E1110" s="18"/>
      <c r="F1110" s="18"/>
      <c r="G1110" s="18"/>
      <c r="H1110" s="18"/>
      <c r="I1110" s="18"/>
      <c r="J1110" s="18"/>
    </row>
    <row r="1111" spans="1:10" ht="24" customHeight="1">
      <c r="A1111" s="68" t="s">
        <v>237</v>
      </c>
      <c r="B1111" s="68"/>
      <c r="C1111" s="68"/>
      <c r="D1111" s="68" t="s">
        <v>131</v>
      </c>
      <c r="E1111" s="68"/>
      <c r="F1111" s="84"/>
      <c r="G1111" s="84"/>
      <c r="H1111" s="2"/>
      <c r="I1111" s="68"/>
      <c r="J1111" s="3">
        <v>103917.28</v>
      </c>
    </row>
    <row r="1112" spans="1:10" ht="18" customHeight="1">
      <c r="A1112" s="64" t="s">
        <v>238</v>
      </c>
      <c r="B1112" s="71" t="s">
        <v>52</v>
      </c>
      <c r="C1112" s="64" t="s">
        <v>53</v>
      </c>
      <c r="D1112" s="64" t="s">
        <v>10</v>
      </c>
      <c r="E1112" s="80" t="s">
        <v>421</v>
      </c>
      <c r="F1112" s="80"/>
      <c r="G1112" s="70" t="s">
        <v>54</v>
      </c>
      <c r="H1112" s="71" t="s">
        <v>11</v>
      </c>
      <c r="I1112" s="71" t="s">
        <v>55</v>
      </c>
      <c r="J1112" s="71" t="s">
        <v>12</v>
      </c>
    </row>
    <row r="1113" spans="1:10" ht="39" customHeight="1">
      <c r="A1113" s="65" t="s">
        <v>422</v>
      </c>
      <c r="B1113" s="6" t="s">
        <v>89</v>
      </c>
      <c r="C1113" s="65" t="s">
        <v>61</v>
      </c>
      <c r="D1113" s="65" t="s">
        <v>90</v>
      </c>
      <c r="E1113" s="81" t="s">
        <v>423</v>
      </c>
      <c r="F1113" s="81"/>
      <c r="G1113" s="5" t="s">
        <v>82</v>
      </c>
      <c r="H1113" s="11">
        <v>1</v>
      </c>
      <c r="I1113" s="7">
        <v>694.28</v>
      </c>
      <c r="J1113" s="7">
        <v>694.28</v>
      </c>
    </row>
    <row r="1114" spans="1:10" ht="24" customHeight="1">
      <c r="A1114" s="69" t="s">
        <v>424</v>
      </c>
      <c r="B1114" s="12" t="s">
        <v>438</v>
      </c>
      <c r="C1114" s="69" t="s">
        <v>66</v>
      </c>
      <c r="D1114" s="69" t="s">
        <v>439</v>
      </c>
      <c r="E1114" s="85" t="s">
        <v>427</v>
      </c>
      <c r="F1114" s="85"/>
      <c r="G1114" s="13" t="s">
        <v>428</v>
      </c>
      <c r="H1114" s="14">
        <v>0.8</v>
      </c>
      <c r="I1114" s="15">
        <v>21.46</v>
      </c>
      <c r="J1114" s="15">
        <v>17.16</v>
      </c>
    </row>
    <row r="1115" spans="1:10" ht="24" customHeight="1">
      <c r="A1115" s="69" t="s">
        <v>424</v>
      </c>
      <c r="B1115" s="12" t="s">
        <v>482</v>
      </c>
      <c r="C1115" s="69" t="s">
        <v>66</v>
      </c>
      <c r="D1115" s="69" t="s">
        <v>483</v>
      </c>
      <c r="E1115" s="85" t="s">
        <v>427</v>
      </c>
      <c r="F1115" s="85"/>
      <c r="G1115" s="13" t="s">
        <v>428</v>
      </c>
      <c r="H1115" s="14">
        <v>0.1</v>
      </c>
      <c r="I1115" s="15">
        <v>33.020000000000003</v>
      </c>
      <c r="J1115" s="15">
        <v>3.3</v>
      </c>
    </row>
    <row r="1116" spans="1:10" ht="24" customHeight="1">
      <c r="A1116" s="69" t="s">
        <v>424</v>
      </c>
      <c r="B1116" s="12" t="s">
        <v>443</v>
      </c>
      <c r="C1116" s="69" t="s">
        <v>66</v>
      </c>
      <c r="D1116" s="69" t="s">
        <v>444</v>
      </c>
      <c r="E1116" s="85" t="s">
        <v>427</v>
      </c>
      <c r="F1116" s="85"/>
      <c r="G1116" s="13" t="s">
        <v>428</v>
      </c>
      <c r="H1116" s="14">
        <v>0.3</v>
      </c>
      <c r="I1116" s="15">
        <v>26.4</v>
      </c>
      <c r="J1116" s="15">
        <v>7.92</v>
      </c>
    </row>
    <row r="1117" spans="1:10" ht="51.95" customHeight="1">
      <c r="A1117" s="66" t="s">
        <v>445</v>
      </c>
      <c r="B1117" s="19" t="s">
        <v>717</v>
      </c>
      <c r="C1117" s="66" t="s">
        <v>61</v>
      </c>
      <c r="D1117" s="66" t="s">
        <v>718</v>
      </c>
      <c r="E1117" s="82" t="s">
        <v>448</v>
      </c>
      <c r="F1117" s="82"/>
      <c r="G1117" s="20" t="s">
        <v>74</v>
      </c>
      <c r="H1117" s="21">
        <v>0.12</v>
      </c>
      <c r="I1117" s="22">
        <v>5500</v>
      </c>
      <c r="J1117" s="22">
        <v>660</v>
      </c>
    </row>
    <row r="1118" spans="1:10" ht="24" customHeight="1">
      <c r="A1118" s="66" t="s">
        <v>445</v>
      </c>
      <c r="B1118" s="19" t="s">
        <v>478</v>
      </c>
      <c r="C1118" s="66" t="s">
        <v>66</v>
      </c>
      <c r="D1118" s="66" t="s">
        <v>479</v>
      </c>
      <c r="E1118" s="82" t="s">
        <v>448</v>
      </c>
      <c r="F1118" s="82"/>
      <c r="G1118" s="20" t="s">
        <v>480</v>
      </c>
      <c r="H1118" s="21">
        <v>0.22</v>
      </c>
      <c r="I1118" s="22">
        <v>26.86</v>
      </c>
      <c r="J1118" s="22">
        <v>5.9</v>
      </c>
    </row>
    <row r="1119" spans="1:10">
      <c r="A1119" s="67"/>
      <c r="B1119" s="67"/>
      <c r="C1119" s="67"/>
      <c r="D1119" s="67"/>
      <c r="E1119" s="67" t="s">
        <v>429</v>
      </c>
      <c r="F1119" s="16">
        <v>21.11</v>
      </c>
      <c r="G1119" s="67" t="s">
        <v>430</v>
      </c>
      <c r="H1119" s="16">
        <v>0</v>
      </c>
      <c r="I1119" s="67" t="s">
        <v>431</v>
      </c>
      <c r="J1119" s="16">
        <v>21.11</v>
      </c>
    </row>
    <row r="1120" spans="1:10">
      <c r="A1120" s="67"/>
      <c r="B1120" s="67"/>
      <c r="C1120" s="67"/>
      <c r="D1120" s="67"/>
      <c r="E1120" s="67" t="s">
        <v>432</v>
      </c>
      <c r="F1120" s="16">
        <v>186.62</v>
      </c>
      <c r="G1120" s="67"/>
      <c r="H1120" s="83" t="s">
        <v>433</v>
      </c>
      <c r="I1120" s="83"/>
      <c r="J1120" s="16">
        <v>880.9</v>
      </c>
    </row>
    <row r="1121" spans="1:10" ht="50.1" customHeight="1" thickBot="1">
      <c r="A1121" s="58"/>
      <c r="B1121" s="58"/>
      <c r="C1121" s="58"/>
      <c r="D1121" s="58"/>
      <c r="E1121" s="58"/>
      <c r="F1121" s="58"/>
      <c r="G1121" s="58" t="s">
        <v>434</v>
      </c>
      <c r="H1121" s="17" t="s">
        <v>546</v>
      </c>
      <c r="I1121" s="58" t="s">
        <v>436</v>
      </c>
      <c r="J1121" s="60">
        <v>74418.429999999993</v>
      </c>
    </row>
    <row r="1122" spans="1:10" ht="0.95" customHeight="1" thickTop="1">
      <c r="A1122" s="18"/>
      <c r="B1122" s="18"/>
      <c r="C1122" s="18"/>
      <c r="D1122" s="18"/>
      <c r="E1122" s="18"/>
      <c r="F1122" s="18"/>
      <c r="G1122" s="18"/>
      <c r="H1122" s="18"/>
      <c r="I1122" s="18"/>
      <c r="J1122" s="18"/>
    </row>
    <row r="1123" spans="1:10" ht="18" customHeight="1">
      <c r="A1123" s="64" t="s">
        <v>239</v>
      </c>
      <c r="B1123" s="71" t="s">
        <v>52</v>
      </c>
      <c r="C1123" s="64" t="s">
        <v>53</v>
      </c>
      <c r="D1123" s="64" t="s">
        <v>10</v>
      </c>
      <c r="E1123" s="80" t="s">
        <v>421</v>
      </c>
      <c r="F1123" s="80"/>
      <c r="G1123" s="70" t="s">
        <v>54</v>
      </c>
      <c r="H1123" s="71" t="s">
        <v>11</v>
      </c>
      <c r="I1123" s="71" t="s">
        <v>55</v>
      </c>
      <c r="J1123" s="71" t="s">
        <v>12</v>
      </c>
    </row>
    <row r="1124" spans="1:10" ht="24" customHeight="1">
      <c r="A1124" s="65" t="s">
        <v>422</v>
      </c>
      <c r="B1124" s="6" t="s">
        <v>92</v>
      </c>
      <c r="C1124" s="65" t="s">
        <v>61</v>
      </c>
      <c r="D1124" s="65" t="s">
        <v>706</v>
      </c>
      <c r="E1124" s="81" t="s">
        <v>423</v>
      </c>
      <c r="F1124" s="81"/>
      <c r="G1124" s="5" t="s">
        <v>82</v>
      </c>
      <c r="H1124" s="11">
        <v>1</v>
      </c>
      <c r="I1124" s="7">
        <v>516.66</v>
      </c>
      <c r="J1124" s="7">
        <v>516.66</v>
      </c>
    </row>
    <row r="1125" spans="1:10" ht="39" customHeight="1">
      <c r="A1125" s="69" t="s">
        <v>424</v>
      </c>
      <c r="B1125" s="12" t="s">
        <v>490</v>
      </c>
      <c r="C1125" s="69" t="s">
        <v>66</v>
      </c>
      <c r="D1125" s="69" t="s">
        <v>491</v>
      </c>
      <c r="E1125" s="85" t="s">
        <v>460</v>
      </c>
      <c r="F1125" s="85"/>
      <c r="G1125" s="13" t="s">
        <v>464</v>
      </c>
      <c r="H1125" s="14">
        <v>0.25</v>
      </c>
      <c r="I1125" s="15">
        <v>217.47</v>
      </c>
      <c r="J1125" s="15">
        <v>54.36</v>
      </c>
    </row>
    <row r="1126" spans="1:10" ht="24" customHeight="1">
      <c r="A1126" s="69" t="s">
        <v>424</v>
      </c>
      <c r="B1126" s="12" t="s">
        <v>438</v>
      </c>
      <c r="C1126" s="69" t="s">
        <v>66</v>
      </c>
      <c r="D1126" s="69" t="s">
        <v>439</v>
      </c>
      <c r="E1126" s="85" t="s">
        <v>427</v>
      </c>
      <c r="F1126" s="85"/>
      <c r="G1126" s="13" t="s">
        <v>428</v>
      </c>
      <c r="H1126" s="14">
        <v>1</v>
      </c>
      <c r="I1126" s="15">
        <v>21.46</v>
      </c>
      <c r="J1126" s="15">
        <v>21.46</v>
      </c>
    </row>
    <row r="1127" spans="1:10" ht="24" customHeight="1">
      <c r="A1127" s="69" t="s">
        <v>424</v>
      </c>
      <c r="B1127" s="12" t="s">
        <v>443</v>
      </c>
      <c r="C1127" s="69" t="s">
        <v>66</v>
      </c>
      <c r="D1127" s="69" t="s">
        <v>444</v>
      </c>
      <c r="E1127" s="85" t="s">
        <v>427</v>
      </c>
      <c r="F1127" s="85"/>
      <c r="G1127" s="13" t="s">
        <v>428</v>
      </c>
      <c r="H1127" s="14">
        <v>0.6</v>
      </c>
      <c r="I1127" s="15">
        <v>26.4</v>
      </c>
      <c r="J1127" s="15">
        <v>15.84</v>
      </c>
    </row>
    <row r="1128" spans="1:10" ht="24" customHeight="1">
      <c r="A1128" s="69" t="s">
        <v>424</v>
      </c>
      <c r="B1128" s="12" t="s">
        <v>482</v>
      </c>
      <c r="C1128" s="69" t="s">
        <v>66</v>
      </c>
      <c r="D1128" s="69" t="s">
        <v>483</v>
      </c>
      <c r="E1128" s="85" t="s">
        <v>427</v>
      </c>
      <c r="F1128" s="85"/>
      <c r="G1128" s="13" t="s">
        <v>428</v>
      </c>
      <c r="H1128" s="14">
        <v>0.2</v>
      </c>
      <c r="I1128" s="15">
        <v>33.020000000000003</v>
      </c>
      <c r="J1128" s="15">
        <v>6.6</v>
      </c>
    </row>
    <row r="1129" spans="1:10" ht="24" customHeight="1">
      <c r="A1129" s="66" t="s">
        <v>445</v>
      </c>
      <c r="B1129" s="19" t="s">
        <v>478</v>
      </c>
      <c r="C1129" s="66" t="s">
        <v>66</v>
      </c>
      <c r="D1129" s="66" t="s">
        <v>479</v>
      </c>
      <c r="E1129" s="82" t="s">
        <v>448</v>
      </c>
      <c r="F1129" s="82"/>
      <c r="G1129" s="20" t="s">
        <v>480</v>
      </c>
      <c r="H1129" s="21">
        <v>0.22</v>
      </c>
      <c r="I1129" s="22">
        <v>26.86</v>
      </c>
      <c r="J1129" s="22">
        <v>5.9</v>
      </c>
    </row>
    <row r="1130" spans="1:10" ht="51.95" customHeight="1">
      <c r="A1130" s="66" t="s">
        <v>445</v>
      </c>
      <c r="B1130" s="19" t="s">
        <v>717</v>
      </c>
      <c r="C1130" s="66" t="s">
        <v>61</v>
      </c>
      <c r="D1130" s="66" t="s">
        <v>718</v>
      </c>
      <c r="E1130" s="82" t="s">
        <v>448</v>
      </c>
      <c r="F1130" s="82"/>
      <c r="G1130" s="20" t="s">
        <v>74</v>
      </c>
      <c r="H1130" s="21">
        <v>7.4999999999999997E-2</v>
      </c>
      <c r="I1130" s="22">
        <v>5500</v>
      </c>
      <c r="J1130" s="22">
        <v>412.5</v>
      </c>
    </row>
    <row r="1131" spans="1:10">
      <c r="A1131" s="67"/>
      <c r="B1131" s="67"/>
      <c r="C1131" s="67"/>
      <c r="D1131" s="67"/>
      <c r="E1131" s="67" t="s">
        <v>429</v>
      </c>
      <c r="F1131" s="16">
        <v>38.36</v>
      </c>
      <c r="G1131" s="67" t="s">
        <v>430</v>
      </c>
      <c r="H1131" s="16">
        <v>0</v>
      </c>
      <c r="I1131" s="67" t="s">
        <v>431</v>
      </c>
      <c r="J1131" s="16">
        <v>38.36</v>
      </c>
    </row>
    <row r="1132" spans="1:10">
      <c r="A1132" s="67"/>
      <c r="B1132" s="67"/>
      <c r="C1132" s="67"/>
      <c r="D1132" s="67"/>
      <c r="E1132" s="67" t="s">
        <v>432</v>
      </c>
      <c r="F1132" s="16">
        <v>138.87</v>
      </c>
      <c r="G1132" s="67"/>
      <c r="H1132" s="83" t="s">
        <v>433</v>
      </c>
      <c r="I1132" s="83"/>
      <c r="J1132" s="16">
        <v>655.53</v>
      </c>
    </row>
    <row r="1133" spans="1:10" ht="50.1" customHeight="1" thickBot="1">
      <c r="A1133" s="58"/>
      <c r="B1133" s="58"/>
      <c r="C1133" s="58"/>
      <c r="D1133" s="58"/>
      <c r="E1133" s="58"/>
      <c r="F1133" s="58"/>
      <c r="G1133" s="58" t="s">
        <v>434</v>
      </c>
      <c r="H1133" s="17" t="s">
        <v>530</v>
      </c>
      <c r="I1133" s="58" t="s">
        <v>436</v>
      </c>
      <c r="J1133" s="60">
        <v>29498.85</v>
      </c>
    </row>
    <row r="1134" spans="1:10" ht="0.95" customHeight="1" thickTop="1">
      <c r="A1134" s="18"/>
      <c r="B1134" s="18"/>
      <c r="C1134" s="18"/>
      <c r="D1134" s="18"/>
      <c r="E1134" s="18"/>
      <c r="F1134" s="18"/>
      <c r="G1134" s="18"/>
      <c r="H1134" s="18"/>
      <c r="I1134" s="18"/>
      <c r="J1134" s="18"/>
    </row>
    <row r="1135" spans="1:10" ht="24" customHeight="1">
      <c r="A1135" s="68" t="s">
        <v>240</v>
      </c>
      <c r="B1135" s="68"/>
      <c r="C1135" s="68"/>
      <c r="D1135" s="68" t="s">
        <v>94</v>
      </c>
      <c r="E1135" s="68"/>
      <c r="F1135" s="84"/>
      <c r="G1135" s="84"/>
      <c r="H1135" s="2"/>
      <c r="I1135" s="68"/>
      <c r="J1135" s="3">
        <v>201384.16</v>
      </c>
    </row>
    <row r="1136" spans="1:10" ht="18" customHeight="1">
      <c r="A1136" s="64" t="s">
        <v>241</v>
      </c>
      <c r="B1136" s="71" t="s">
        <v>52</v>
      </c>
      <c r="C1136" s="64" t="s">
        <v>53</v>
      </c>
      <c r="D1136" s="64" t="s">
        <v>10</v>
      </c>
      <c r="E1136" s="80" t="s">
        <v>421</v>
      </c>
      <c r="F1136" s="80"/>
      <c r="G1136" s="70" t="s">
        <v>54</v>
      </c>
      <c r="H1136" s="71" t="s">
        <v>11</v>
      </c>
      <c r="I1136" s="71" t="s">
        <v>55</v>
      </c>
      <c r="J1136" s="71" t="s">
        <v>12</v>
      </c>
    </row>
    <row r="1137" spans="1:10" ht="24" customHeight="1">
      <c r="A1137" s="65" t="s">
        <v>422</v>
      </c>
      <c r="B1137" s="6" t="s">
        <v>96</v>
      </c>
      <c r="C1137" s="65" t="s">
        <v>61</v>
      </c>
      <c r="D1137" s="65" t="s">
        <v>707</v>
      </c>
      <c r="E1137" s="81" t="s">
        <v>423</v>
      </c>
      <c r="F1137" s="81"/>
      <c r="G1137" s="5" t="s">
        <v>82</v>
      </c>
      <c r="H1137" s="11">
        <v>1</v>
      </c>
      <c r="I1137" s="7">
        <v>505.79</v>
      </c>
      <c r="J1137" s="7">
        <v>505.79</v>
      </c>
    </row>
    <row r="1138" spans="1:10" ht="39" customHeight="1">
      <c r="A1138" s="69" t="s">
        <v>424</v>
      </c>
      <c r="B1138" s="12" t="s">
        <v>490</v>
      </c>
      <c r="C1138" s="69" t="s">
        <v>66</v>
      </c>
      <c r="D1138" s="69" t="s">
        <v>491</v>
      </c>
      <c r="E1138" s="85" t="s">
        <v>460</v>
      </c>
      <c r="F1138" s="85"/>
      <c r="G1138" s="13" t="s">
        <v>464</v>
      </c>
      <c r="H1138" s="14">
        <v>0.2</v>
      </c>
      <c r="I1138" s="15">
        <v>217.47</v>
      </c>
      <c r="J1138" s="15">
        <v>43.49</v>
      </c>
    </row>
    <row r="1139" spans="1:10" ht="24" customHeight="1">
      <c r="A1139" s="69" t="s">
        <v>424</v>
      </c>
      <c r="B1139" s="12" t="s">
        <v>438</v>
      </c>
      <c r="C1139" s="69" t="s">
        <v>66</v>
      </c>
      <c r="D1139" s="69" t="s">
        <v>439</v>
      </c>
      <c r="E1139" s="85" t="s">
        <v>427</v>
      </c>
      <c r="F1139" s="85"/>
      <c r="G1139" s="13" t="s">
        <v>428</v>
      </c>
      <c r="H1139" s="14">
        <v>1</v>
      </c>
      <c r="I1139" s="15">
        <v>21.46</v>
      </c>
      <c r="J1139" s="15">
        <v>21.46</v>
      </c>
    </row>
    <row r="1140" spans="1:10" ht="24" customHeight="1">
      <c r="A1140" s="69" t="s">
        <v>424</v>
      </c>
      <c r="B1140" s="12" t="s">
        <v>482</v>
      </c>
      <c r="C1140" s="69" t="s">
        <v>66</v>
      </c>
      <c r="D1140" s="69" t="s">
        <v>483</v>
      </c>
      <c r="E1140" s="85" t="s">
        <v>427</v>
      </c>
      <c r="F1140" s="85"/>
      <c r="G1140" s="13" t="s">
        <v>428</v>
      </c>
      <c r="H1140" s="14">
        <v>0.2</v>
      </c>
      <c r="I1140" s="15">
        <v>33.020000000000003</v>
      </c>
      <c r="J1140" s="15">
        <v>6.6</v>
      </c>
    </row>
    <row r="1141" spans="1:10" ht="24" customHeight="1">
      <c r="A1141" s="69" t="s">
        <v>424</v>
      </c>
      <c r="B1141" s="12" t="s">
        <v>443</v>
      </c>
      <c r="C1141" s="69" t="s">
        <v>66</v>
      </c>
      <c r="D1141" s="69" t="s">
        <v>444</v>
      </c>
      <c r="E1141" s="85" t="s">
        <v>427</v>
      </c>
      <c r="F1141" s="85"/>
      <c r="G1141" s="13" t="s">
        <v>428</v>
      </c>
      <c r="H1141" s="14">
        <v>0.6</v>
      </c>
      <c r="I1141" s="15">
        <v>26.4</v>
      </c>
      <c r="J1141" s="15">
        <v>15.84</v>
      </c>
    </row>
    <row r="1142" spans="1:10" ht="24" customHeight="1">
      <c r="A1142" s="66" t="s">
        <v>445</v>
      </c>
      <c r="B1142" s="19" t="s">
        <v>478</v>
      </c>
      <c r="C1142" s="66" t="s">
        <v>66</v>
      </c>
      <c r="D1142" s="66" t="s">
        <v>479</v>
      </c>
      <c r="E1142" s="82" t="s">
        <v>448</v>
      </c>
      <c r="F1142" s="82"/>
      <c r="G1142" s="20" t="s">
        <v>480</v>
      </c>
      <c r="H1142" s="21">
        <v>0.22</v>
      </c>
      <c r="I1142" s="22">
        <v>26.86</v>
      </c>
      <c r="J1142" s="22">
        <v>5.9</v>
      </c>
    </row>
    <row r="1143" spans="1:10" ht="51.95" customHeight="1">
      <c r="A1143" s="66" t="s">
        <v>445</v>
      </c>
      <c r="B1143" s="19" t="s">
        <v>717</v>
      </c>
      <c r="C1143" s="66" t="s">
        <v>61</v>
      </c>
      <c r="D1143" s="66" t="s">
        <v>718</v>
      </c>
      <c r="E1143" s="82" t="s">
        <v>448</v>
      </c>
      <c r="F1143" s="82"/>
      <c r="G1143" s="20" t="s">
        <v>74</v>
      </c>
      <c r="H1143" s="21">
        <v>7.4999999999999997E-2</v>
      </c>
      <c r="I1143" s="22">
        <v>5500</v>
      </c>
      <c r="J1143" s="22">
        <v>412.5</v>
      </c>
    </row>
    <row r="1144" spans="1:10">
      <c r="A1144" s="67"/>
      <c r="B1144" s="67"/>
      <c r="C1144" s="67"/>
      <c r="D1144" s="67"/>
      <c r="E1144" s="67" t="s">
        <v>429</v>
      </c>
      <c r="F1144" s="16">
        <v>37.29</v>
      </c>
      <c r="G1144" s="67" t="s">
        <v>430</v>
      </c>
      <c r="H1144" s="16">
        <v>0</v>
      </c>
      <c r="I1144" s="67" t="s">
        <v>431</v>
      </c>
      <c r="J1144" s="16">
        <v>37.29</v>
      </c>
    </row>
    <row r="1145" spans="1:10">
      <c r="A1145" s="67"/>
      <c r="B1145" s="67"/>
      <c r="C1145" s="67"/>
      <c r="D1145" s="67"/>
      <c r="E1145" s="67" t="s">
        <v>432</v>
      </c>
      <c r="F1145" s="16">
        <v>135.94999999999999</v>
      </c>
      <c r="G1145" s="67"/>
      <c r="H1145" s="83" t="s">
        <v>433</v>
      </c>
      <c r="I1145" s="83"/>
      <c r="J1145" s="16">
        <v>641.74</v>
      </c>
    </row>
    <row r="1146" spans="1:10" ht="50.1" customHeight="1" thickBot="1">
      <c r="A1146" s="58"/>
      <c r="B1146" s="58"/>
      <c r="C1146" s="58"/>
      <c r="D1146" s="58"/>
      <c r="E1146" s="58"/>
      <c r="F1146" s="58"/>
      <c r="G1146" s="58" t="s">
        <v>434</v>
      </c>
      <c r="H1146" s="17" t="s">
        <v>547</v>
      </c>
      <c r="I1146" s="58" t="s">
        <v>436</v>
      </c>
      <c r="J1146" s="60">
        <v>14439.15</v>
      </c>
    </row>
    <row r="1147" spans="1:10" ht="0.95" customHeight="1" thickTop="1">
      <c r="A1147" s="18"/>
      <c r="B1147" s="18"/>
      <c r="C1147" s="18"/>
      <c r="D1147" s="18"/>
      <c r="E1147" s="18"/>
      <c r="F1147" s="18"/>
      <c r="G1147" s="18"/>
      <c r="H1147" s="18"/>
      <c r="I1147" s="18"/>
      <c r="J1147" s="18"/>
    </row>
    <row r="1148" spans="1:10" ht="18" customHeight="1">
      <c r="A1148" s="64" t="s">
        <v>242</v>
      </c>
      <c r="B1148" s="71" t="s">
        <v>52</v>
      </c>
      <c r="C1148" s="64" t="s">
        <v>53</v>
      </c>
      <c r="D1148" s="64" t="s">
        <v>10</v>
      </c>
      <c r="E1148" s="80" t="s">
        <v>421</v>
      </c>
      <c r="F1148" s="80"/>
      <c r="G1148" s="70" t="s">
        <v>54</v>
      </c>
      <c r="H1148" s="71" t="s">
        <v>11</v>
      </c>
      <c r="I1148" s="71" t="s">
        <v>55</v>
      </c>
      <c r="J1148" s="71" t="s">
        <v>12</v>
      </c>
    </row>
    <row r="1149" spans="1:10" ht="24" customHeight="1">
      <c r="A1149" s="65" t="s">
        <v>422</v>
      </c>
      <c r="B1149" s="6" t="s">
        <v>98</v>
      </c>
      <c r="C1149" s="65" t="s">
        <v>61</v>
      </c>
      <c r="D1149" s="65" t="s">
        <v>708</v>
      </c>
      <c r="E1149" s="81" t="s">
        <v>423</v>
      </c>
      <c r="F1149" s="81"/>
      <c r="G1149" s="5" t="s">
        <v>82</v>
      </c>
      <c r="H1149" s="11">
        <v>1</v>
      </c>
      <c r="I1149" s="7">
        <v>516.66</v>
      </c>
      <c r="J1149" s="7">
        <v>516.66</v>
      </c>
    </row>
    <row r="1150" spans="1:10" ht="39" customHeight="1">
      <c r="A1150" s="69" t="s">
        <v>424</v>
      </c>
      <c r="B1150" s="12" t="s">
        <v>490</v>
      </c>
      <c r="C1150" s="69" t="s">
        <v>66</v>
      </c>
      <c r="D1150" s="69" t="s">
        <v>491</v>
      </c>
      <c r="E1150" s="85" t="s">
        <v>460</v>
      </c>
      <c r="F1150" s="85"/>
      <c r="G1150" s="13" t="s">
        <v>464</v>
      </c>
      <c r="H1150" s="14">
        <v>0.25</v>
      </c>
      <c r="I1150" s="15">
        <v>217.47</v>
      </c>
      <c r="J1150" s="15">
        <v>54.36</v>
      </c>
    </row>
    <row r="1151" spans="1:10" ht="24" customHeight="1">
      <c r="A1151" s="69" t="s">
        <v>424</v>
      </c>
      <c r="B1151" s="12" t="s">
        <v>438</v>
      </c>
      <c r="C1151" s="69" t="s">
        <v>66</v>
      </c>
      <c r="D1151" s="69" t="s">
        <v>439</v>
      </c>
      <c r="E1151" s="85" t="s">
        <v>427</v>
      </c>
      <c r="F1151" s="85"/>
      <c r="G1151" s="13" t="s">
        <v>428</v>
      </c>
      <c r="H1151" s="14">
        <v>1</v>
      </c>
      <c r="I1151" s="15">
        <v>21.46</v>
      </c>
      <c r="J1151" s="15">
        <v>21.46</v>
      </c>
    </row>
    <row r="1152" spans="1:10" ht="24" customHeight="1">
      <c r="A1152" s="69" t="s">
        <v>424</v>
      </c>
      <c r="B1152" s="12" t="s">
        <v>443</v>
      </c>
      <c r="C1152" s="69" t="s">
        <v>66</v>
      </c>
      <c r="D1152" s="69" t="s">
        <v>444</v>
      </c>
      <c r="E1152" s="85" t="s">
        <v>427</v>
      </c>
      <c r="F1152" s="85"/>
      <c r="G1152" s="13" t="s">
        <v>428</v>
      </c>
      <c r="H1152" s="14">
        <v>0.6</v>
      </c>
      <c r="I1152" s="15">
        <v>26.4</v>
      </c>
      <c r="J1152" s="15">
        <v>15.84</v>
      </c>
    </row>
    <row r="1153" spans="1:10" ht="24" customHeight="1">
      <c r="A1153" s="69" t="s">
        <v>424</v>
      </c>
      <c r="B1153" s="12" t="s">
        <v>482</v>
      </c>
      <c r="C1153" s="69" t="s">
        <v>66</v>
      </c>
      <c r="D1153" s="69" t="s">
        <v>483</v>
      </c>
      <c r="E1153" s="85" t="s">
        <v>427</v>
      </c>
      <c r="F1153" s="85"/>
      <c r="G1153" s="13" t="s">
        <v>428</v>
      </c>
      <c r="H1153" s="14">
        <v>0.2</v>
      </c>
      <c r="I1153" s="15">
        <v>33.020000000000003</v>
      </c>
      <c r="J1153" s="15">
        <v>6.6</v>
      </c>
    </row>
    <row r="1154" spans="1:10" ht="51.95" customHeight="1">
      <c r="A1154" s="66" t="s">
        <v>445</v>
      </c>
      <c r="B1154" s="19" t="s">
        <v>717</v>
      </c>
      <c r="C1154" s="66" t="s">
        <v>61</v>
      </c>
      <c r="D1154" s="66" t="s">
        <v>718</v>
      </c>
      <c r="E1154" s="82" t="s">
        <v>448</v>
      </c>
      <c r="F1154" s="82"/>
      <c r="G1154" s="20" t="s">
        <v>74</v>
      </c>
      <c r="H1154" s="21">
        <v>7.4999999999999997E-2</v>
      </c>
      <c r="I1154" s="22">
        <v>5500</v>
      </c>
      <c r="J1154" s="22">
        <v>412.5</v>
      </c>
    </row>
    <row r="1155" spans="1:10" ht="24" customHeight="1">
      <c r="A1155" s="66" t="s">
        <v>445</v>
      </c>
      <c r="B1155" s="19" t="s">
        <v>478</v>
      </c>
      <c r="C1155" s="66" t="s">
        <v>66</v>
      </c>
      <c r="D1155" s="66" t="s">
        <v>479</v>
      </c>
      <c r="E1155" s="82" t="s">
        <v>448</v>
      </c>
      <c r="F1155" s="82"/>
      <c r="G1155" s="20" t="s">
        <v>480</v>
      </c>
      <c r="H1155" s="21">
        <v>0.22</v>
      </c>
      <c r="I1155" s="22">
        <v>26.86</v>
      </c>
      <c r="J1155" s="22">
        <v>5.9</v>
      </c>
    </row>
    <row r="1156" spans="1:10">
      <c r="A1156" s="67"/>
      <c r="B1156" s="67"/>
      <c r="C1156" s="67"/>
      <c r="D1156" s="67"/>
      <c r="E1156" s="67" t="s">
        <v>429</v>
      </c>
      <c r="F1156" s="16">
        <v>38.36</v>
      </c>
      <c r="G1156" s="67" t="s">
        <v>430</v>
      </c>
      <c r="H1156" s="16">
        <v>0</v>
      </c>
      <c r="I1156" s="67" t="s">
        <v>431</v>
      </c>
      <c r="J1156" s="16">
        <v>38.36</v>
      </c>
    </row>
    <row r="1157" spans="1:10">
      <c r="A1157" s="67"/>
      <c r="B1157" s="67"/>
      <c r="C1157" s="67"/>
      <c r="D1157" s="67"/>
      <c r="E1157" s="67" t="s">
        <v>432</v>
      </c>
      <c r="F1157" s="16">
        <v>138.87</v>
      </c>
      <c r="G1157" s="67"/>
      <c r="H1157" s="83" t="s">
        <v>433</v>
      </c>
      <c r="I1157" s="83"/>
      <c r="J1157" s="16">
        <v>655.53</v>
      </c>
    </row>
    <row r="1158" spans="1:10" ht="50.1" customHeight="1" thickBot="1">
      <c r="A1158" s="58"/>
      <c r="B1158" s="58"/>
      <c r="C1158" s="58"/>
      <c r="D1158" s="58"/>
      <c r="E1158" s="58"/>
      <c r="F1158" s="58"/>
      <c r="G1158" s="58" t="s">
        <v>434</v>
      </c>
      <c r="H1158" s="17" t="s">
        <v>548</v>
      </c>
      <c r="I1158" s="58" t="s">
        <v>436</v>
      </c>
      <c r="J1158" s="60">
        <v>72108.3</v>
      </c>
    </row>
    <row r="1159" spans="1:10" ht="0.95" customHeight="1" thickTop="1">
      <c r="A1159" s="18"/>
      <c r="B1159" s="18"/>
      <c r="C1159" s="18"/>
      <c r="D1159" s="18"/>
      <c r="E1159" s="18"/>
      <c r="F1159" s="18"/>
      <c r="G1159" s="18"/>
      <c r="H1159" s="18"/>
      <c r="I1159" s="18"/>
      <c r="J1159" s="18"/>
    </row>
    <row r="1160" spans="1:10" ht="18" customHeight="1">
      <c r="A1160" s="64" t="s">
        <v>243</v>
      </c>
      <c r="B1160" s="71" t="s">
        <v>52</v>
      </c>
      <c r="C1160" s="64" t="s">
        <v>53</v>
      </c>
      <c r="D1160" s="64" t="s">
        <v>10</v>
      </c>
      <c r="E1160" s="80" t="s">
        <v>421</v>
      </c>
      <c r="F1160" s="80"/>
      <c r="G1160" s="70" t="s">
        <v>54</v>
      </c>
      <c r="H1160" s="71" t="s">
        <v>11</v>
      </c>
      <c r="I1160" s="71" t="s">
        <v>55</v>
      </c>
      <c r="J1160" s="71" t="s">
        <v>12</v>
      </c>
    </row>
    <row r="1161" spans="1:10" ht="26.1" customHeight="1">
      <c r="A1161" s="65" t="s">
        <v>422</v>
      </c>
      <c r="B1161" s="6" t="s">
        <v>100</v>
      </c>
      <c r="C1161" s="65" t="s">
        <v>61</v>
      </c>
      <c r="D1161" s="65" t="s">
        <v>709</v>
      </c>
      <c r="E1161" s="81" t="s">
        <v>423</v>
      </c>
      <c r="F1161" s="81"/>
      <c r="G1161" s="5" t="s">
        <v>63</v>
      </c>
      <c r="H1161" s="11">
        <v>1</v>
      </c>
      <c r="I1161" s="7">
        <v>513.36</v>
      </c>
      <c r="J1161" s="7">
        <v>513.36</v>
      </c>
    </row>
    <row r="1162" spans="1:10" ht="24" customHeight="1">
      <c r="A1162" s="69" t="s">
        <v>424</v>
      </c>
      <c r="B1162" s="12" t="s">
        <v>482</v>
      </c>
      <c r="C1162" s="69" t="s">
        <v>66</v>
      </c>
      <c r="D1162" s="69" t="s">
        <v>483</v>
      </c>
      <c r="E1162" s="85" t="s">
        <v>427</v>
      </c>
      <c r="F1162" s="85"/>
      <c r="G1162" s="13" t="s">
        <v>428</v>
      </c>
      <c r="H1162" s="14">
        <v>0.1</v>
      </c>
      <c r="I1162" s="15">
        <v>33.020000000000003</v>
      </c>
      <c r="J1162" s="15">
        <v>3.3</v>
      </c>
    </row>
    <row r="1163" spans="1:10" ht="39" customHeight="1">
      <c r="A1163" s="69" t="s">
        <v>424</v>
      </c>
      <c r="B1163" s="12" t="s">
        <v>490</v>
      </c>
      <c r="C1163" s="69" t="s">
        <v>66</v>
      </c>
      <c r="D1163" s="69" t="s">
        <v>491</v>
      </c>
      <c r="E1163" s="85" t="s">
        <v>460</v>
      </c>
      <c r="F1163" s="85"/>
      <c r="G1163" s="13" t="s">
        <v>464</v>
      </c>
      <c r="H1163" s="14">
        <v>0.25</v>
      </c>
      <c r="I1163" s="15">
        <v>217.47</v>
      </c>
      <c r="J1163" s="15">
        <v>54.36</v>
      </c>
    </row>
    <row r="1164" spans="1:10" ht="24" customHeight="1">
      <c r="A1164" s="69" t="s">
        <v>424</v>
      </c>
      <c r="B1164" s="12" t="s">
        <v>438</v>
      </c>
      <c r="C1164" s="69" t="s">
        <v>66</v>
      </c>
      <c r="D1164" s="69" t="s">
        <v>439</v>
      </c>
      <c r="E1164" s="85" t="s">
        <v>427</v>
      </c>
      <c r="F1164" s="85"/>
      <c r="G1164" s="13" t="s">
        <v>428</v>
      </c>
      <c r="H1164" s="14">
        <v>1</v>
      </c>
      <c r="I1164" s="15">
        <v>21.46</v>
      </c>
      <c r="J1164" s="15">
        <v>21.46</v>
      </c>
    </row>
    <row r="1165" spans="1:10" ht="24" customHeight="1">
      <c r="A1165" s="69" t="s">
        <v>424</v>
      </c>
      <c r="B1165" s="12" t="s">
        <v>443</v>
      </c>
      <c r="C1165" s="69" t="s">
        <v>66</v>
      </c>
      <c r="D1165" s="69" t="s">
        <v>444</v>
      </c>
      <c r="E1165" s="85" t="s">
        <v>427</v>
      </c>
      <c r="F1165" s="85"/>
      <c r="G1165" s="13" t="s">
        <v>428</v>
      </c>
      <c r="H1165" s="14">
        <v>0.6</v>
      </c>
      <c r="I1165" s="15">
        <v>26.4</v>
      </c>
      <c r="J1165" s="15">
        <v>15.84</v>
      </c>
    </row>
    <row r="1166" spans="1:10" ht="24" customHeight="1">
      <c r="A1166" s="66" t="s">
        <v>445</v>
      </c>
      <c r="B1166" s="19" t="s">
        <v>478</v>
      </c>
      <c r="C1166" s="66" t="s">
        <v>66</v>
      </c>
      <c r="D1166" s="66" t="s">
        <v>479</v>
      </c>
      <c r="E1166" s="82" t="s">
        <v>448</v>
      </c>
      <c r="F1166" s="82"/>
      <c r="G1166" s="20" t="s">
        <v>480</v>
      </c>
      <c r="H1166" s="21">
        <v>0.22</v>
      </c>
      <c r="I1166" s="22">
        <v>26.86</v>
      </c>
      <c r="J1166" s="22">
        <v>5.9</v>
      </c>
    </row>
    <row r="1167" spans="1:10" ht="51.95" customHeight="1">
      <c r="A1167" s="66" t="s">
        <v>445</v>
      </c>
      <c r="B1167" s="19" t="s">
        <v>717</v>
      </c>
      <c r="C1167" s="66" t="s">
        <v>61</v>
      </c>
      <c r="D1167" s="66" t="s">
        <v>718</v>
      </c>
      <c r="E1167" s="82" t="s">
        <v>448</v>
      </c>
      <c r="F1167" s="82"/>
      <c r="G1167" s="20" t="s">
        <v>74</v>
      </c>
      <c r="H1167" s="21">
        <v>7.4999999999999997E-2</v>
      </c>
      <c r="I1167" s="22">
        <v>5500</v>
      </c>
      <c r="J1167" s="22">
        <v>412.5</v>
      </c>
    </row>
    <row r="1168" spans="1:10">
      <c r="A1168" s="67"/>
      <c r="B1168" s="67"/>
      <c r="C1168" s="67"/>
      <c r="D1168" s="67"/>
      <c r="E1168" s="67" t="s">
        <v>429</v>
      </c>
      <c r="F1168" s="16">
        <v>35.61</v>
      </c>
      <c r="G1168" s="67" t="s">
        <v>430</v>
      </c>
      <c r="H1168" s="16">
        <v>0</v>
      </c>
      <c r="I1168" s="67" t="s">
        <v>431</v>
      </c>
      <c r="J1168" s="16">
        <v>35.61</v>
      </c>
    </row>
    <row r="1169" spans="1:10">
      <c r="A1169" s="67"/>
      <c r="B1169" s="67"/>
      <c r="C1169" s="67"/>
      <c r="D1169" s="67"/>
      <c r="E1169" s="67" t="s">
        <v>432</v>
      </c>
      <c r="F1169" s="16">
        <v>137.99</v>
      </c>
      <c r="G1169" s="67"/>
      <c r="H1169" s="83" t="s">
        <v>433</v>
      </c>
      <c r="I1169" s="83"/>
      <c r="J1169" s="16">
        <v>651.35</v>
      </c>
    </row>
    <row r="1170" spans="1:10" ht="50.1" customHeight="1" thickBot="1">
      <c r="A1170" s="58"/>
      <c r="B1170" s="58"/>
      <c r="C1170" s="58"/>
      <c r="D1170" s="58"/>
      <c r="E1170" s="58"/>
      <c r="F1170" s="58"/>
      <c r="G1170" s="58" t="s">
        <v>434</v>
      </c>
      <c r="H1170" s="17" t="s">
        <v>549</v>
      </c>
      <c r="I1170" s="58" t="s">
        <v>436</v>
      </c>
      <c r="J1170" s="60">
        <v>16283.75</v>
      </c>
    </row>
    <row r="1171" spans="1:10" ht="0.95" customHeight="1" thickTop="1">
      <c r="A1171" s="18"/>
      <c r="B1171" s="18"/>
      <c r="C1171" s="18"/>
      <c r="D1171" s="18"/>
      <c r="E1171" s="18"/>
      <c r="F1171" s="18"/>
      <c r="G1171" s="18"/>
      <c r="H1171" s="18"/>
      <c r="I1171" s="18"/>
      <c r="J1171" s="18"/>
    </row>
    <row r="1172" spans="1:10" ht="18" customHeight="1">
      <c r="A1172" s="64" t="s">
        <v>244</v>
      </c>
      <c r="B1172" s="71" t="s">
        <v>52</v>
      </c>
      <c r="C1172" s="64" t="s">
        <v>53</v>
      </c>
      <c r="D1172" s="64" t="s">
        <v>10</v>
      </c>
      <c r="E1172" s="80" t="s">
        <v>421</v>
      </c>
      <c r="F1172" s="80"/>
      <c r="G1172" s="70" t="s">
        <v>54</v>
      </c>
      <c r="H1172" s="71" t="s">
        <v>11</v>
      </c>
      <c r="I1172" s="71" t="s">
        <v>55</v>
      </c>
      <c r="J1172" s="71" t="s">
        <v>12</v>
      </c>
    </row>
    <row r="1173" spans="1:10" ht="26.1" customHeight="1">
      <c r="A1173" s="65" t="s">
        <v>422</v>
      </c>
      <c r="B1173" s="6" t="s">
        <v>102</v>
      </c>
      <c r="C1173" s="65" t="s">
        <v>61</v>
      </c>
      <c r="D1173" s="65" t="s">
        <v>103</v>
      </c>
      <c r="E1173" s="81" t="s">
        <v>423</v>
      </c>
      <c r="F1173" s="81"/>
      <c r="G1173" s="5" t="s">
        <v>82</v>
      </c>
      <c r="H1173" s="11">
        <v>1</v>
      </c>
      <c r="I1173" s="7">
        <v>68.040000000000006</v>
      </c>
      <c r="J1173" s="7">
        <v>68.040000000000006</v>
      </c>
    </row>
    <row r="1174" spans="1:10" ht="24" customHeight="1">
      <c r="A1174" s="69" t="s">
        <v>424</v>
      </c>
      <c r="B1174" s="12" t="s">
        <v>482</v>
      </c>
      <c r="C1174" s="69" t="s">
        <v>66</v>
      </c>
      <c r="D1174" s="69" t="s">
        <v>483</v>
      </c>
      <c r="E1174" s="85" t="s">
        <v>427</v>
      </c>
      <c r="F1174" s="85"/>
      <c r="G1174" s="13" t="s">
        <v>428</v>
      </c>
      <c r="H1174" s="14">
        <v>0.1</v>
      </c>
      <c r="I1174" s="15">
        <v>33.020000000000003</v>
      </c>
      <c r="J1174" s="15">
        <v>3.3</v>
      </c>
    </row>
    <row r="1175" spans="1:10" ht="24" customHeight="1">
      <c r="A1175" s="69" t="s">
        <v>424</v>
      </c>
      <c r="B1175" s="12" t="s">
        <v>438</v>
      </c>
      <c r="C1175" s="69" t="s">
        <v>66</v>
      </c>
      <c r="D1175" s="69" t="s">
        <v>439</v>
      </c>
      <c r="E1175" s="85" t="s">
        <v>427</v>
      </c>
      <c r="F1175" s="85"/>
      <c r="G1175" s="13" t="s">
        <v>428</v>
      </c>
      <c r="H1175" s="14">
        <v>0.8</v>
      </c>
      <c r="I1175" s="15">
        <v>21.46</v>
      </c>
      <c r="J1175" s="15">
        <v>17.16</v>
      </c>
    </row>
    <row r="1176" spans="1:10" ht="24" customHeight="1">
      <c r="A1176" s="69" t="s">
        <v>424</v>
      </c>
      <c r="B1176" s="12" t="s">
        <v>443</v>
      </c>
      <c r="C1176" s="69" t="s">
        <v>66</v>
      </c>
      <c r="D1176" s="69" t="s">
        <v>444</v>
      </c>
      <c r="E1176" s="85" t="s">
        <v>427</v>
      </c>
      <c r="F1176" s="85"/>
      <c r="G1176" s="13" t="s">
        <v>428</v>
      </c>
      <c r="H1176" s="14">
        <v>0.2</v>
      </c>
      <c r="I1176" s="15">
        <v>26.4</v>
      </c>
      <c r="J1176" s="15">
        <v>5.28</v>
      </c>
    </row>
    <row r="1177" spans="1:10" ht="24" customHeight="1">
      <c r="A1177" s="66" t="s">
        <v>445</v>
      </c>
      <c r="B1177" s="19" t="s">
        <v>478</v>
      </c>
      <c r="C1177" s="66" t="s">
        <v>66</v>
      </c>
      <c r="D1177" s="66" t="s">
        <v>479</v>
      </c>
      <c r="E1177" s="82" t="s">
        <v>448</v>
      </c>
      <c r="F1177" s="82"/>
      <c r="G1177" s="20" t="s">
        <v>480</v>
      </c>
      <c r="H1177" s="21">
        <v>0.12</v>
      </c>
      <c r="I1177" s="22">
        <v>26.86</v>
      </c>
      <c r="J1177" s="22">
        <v>3.22</v>
      </c>
    </row>
    <row r="1178" spans="1:10" ht="39" customHeight="1">
      <c r="A1178" s="66" t="s">
        <v>445</v>
      </c>
      <c r="B1178" s="19" t="s">
        <v>495</v>
      </c>
      <c r="C1178" s="66" t="s">
        <v>66</v>
      </c>
      <c r="D1178" s="66" t="s">
        <v>496</v>
      </c>
      <c r="E1178" s="82" t="s">
        <v>448</v>
      </c>
      <c r="F1178" s="82"/>
      <c r="G1178" s="20" t="s">
        <v>113</v>
      </c>
      <c r="H1178" s="21">
        <v>1</v>
      </c>
      <c r="I1178" s="22">
        <v>39.08</v>
      </c>
      <c r="J1178" s="22">
        <v>39.08</v>
      </c>
    </row>
    <row r="1179" spans="1:10">
      <c r="A1179" s="67"/>
      <c r="B1179" s="67"/>
      <c r="C1179" s="67"/>
      <c r="D1179" s="67"/>
      <c r="E1179" s="67" t="s">
        <v>429</v>
      </c>
      <c r="F1179" s="16">
        <v>19.07</v>
      </c>
      <c r="G1179" s="67" t="s">
        <v>430</v>
      </c>
      <c r="H1179" s="16">
        <v>0</v>
      </c>
      <c r="I1179" s="67" t="s">
        <v>431</v>
      </c>
      <c r="J1179" s="16">
        <v>19.07</v>
      </c>
    </row>
    <row r="1180" spans="1:10">
      <c r="A1180" s="67"/>
      <c r="B1180" s="67"/>
      <c r="C1180" s="67"/>
      <c r="D1180" s="67"/>
      <c r="E1180" s="67" t="s">
        <v>432</v>
      </c>
      <c r="F1180" s="16">
        <v>18.28</v>
      </c>
      <c r="G1180" s="67"/>
      <c r="H1180" s="83" t="s">
        <v>433</v>
      </c>
      <c r="I1180" s="83"/>
      <c r="J1180" s="16">
        <v>86.32</v>
      </c>
    </row>
    <row r="1181" spans="1:10" ht="50.1" customHeight="1" thickBot="1">
      <c r="A1181" s="58"/>
      <c r="B1181" s="58"/>
      <c r="C1181" s="58"/>
      <c r="D1181" s="58"/>
      <c r="E1181" s="58"/>
      <c r="F1181" s="58"/>
      <c r="G1181" s="58" t="s">
        <v>434</v>
      </c>
      <c r="H1181" s="17" t="s">
        <v>550</v>
      </c>
      <c r="I1181" s="58" t="s">
        <v>436</v>
      </c>
      <c r="J1181" s="60">
        <v>39879.839999999997</v>
      </c>
    </row>
    <row r="1182" spans="1:10" ht="0.95" customHeight="1" thickTop="1">
      <c r="A1182" s="18"/>
      <c r="B1182" s="18"/>
      <c r="C1182" s="18"/>
      <c r="D1182" s="18"/>
      <c r="E1182" s="18"/>
      <c r="F1182" s="18"/>
      <c r="G1182" s="18"/>
      <c r="H1182" s="18"/>
      <c r="I1182" s="18"/>
      <c r="J1182" s="18"/>
    </row>
    <row r="1183" spans="1:10" ht="18" customHeight="1">
      <c r="A1183" s="64" t="s">
        <v>245</v>
      </c>
      <c r="B1183" s="71" t="s">
        <v>52</v>
      </c>
      <c r="C1183" s="64" t="s">
        <v>53</v>
      </c>
      <c r="D1183" s="64" t="s">
        <v>10</v>
      </c>
      <c r="E1183" s="80" t="s">
        <v>421</v>
      </c>
      <c r="F1183" s="80"/>
      <c r="G1183" s="70" t="s">
        <v>54</v>
      </c>
      <c r="H1183" s="71" t="s">
        <v>11</v>
      </c>
      <c r="I1183" s="71" t="s">
        <v>55</v>
      </c>
      <c r="J1183" s="71" t="s">
        <v>12</v>
      </c>
    </row>
    <row r="1184" spans="1:10" ht="26.1" customHeight="1">
      <c r="A1184" s="65" t="s">
        <v>422</v>
      </c>
      <c r="B1184" s="6" t="s">
        <v>105</v>
      </c>
      <c r="C1184" s="65" t="s">
        <v>61</v>
      </c>
      <c r="D1184" s="65" t="s">
        <v>106</v>
      </c>
      <c r="E1184" s="81" t="s">
        <v>423</v>
      </c>
      <c r="F1184" s="81"/>
      <c r="G1184" s="5" t="s">
        <v>82</v>
      </c>
      <c r="H1184" s="11">
        <v>1</v>
      </c>
      <c r="I1184" s="7">
        <v>68.040000000000006</v>
      </c>
      <c r="J1184" s="7">
        <v>68.040000000000006</v>
      </c>
    </row>
    <row r="1185" spans="1:10" ht="24" customHeight="1">
      <c r="A1185" s="69" t="s">
        <v>424</v>
      </c>
      <c r="B1185" s="12" t="s">
        <v>438</v>
      </c>
      <c r="C1185" s="69" t="s">
        <v>66</v>
      </c>
      <c r="D1185" s="69" t="s">
        <v>439</v>
      </c>
      <c r="E1185" s="85" t="s">
        <v>427</v>
      </c>
      <c r="F1185" s="85"/>
      <c r="G1185" s="13" t="s">
        <v>428</v>
      </c>
      <c r="H1185" s="14">
        <v>0.8</v>
      </c>
      <c r="I1185" s="15">
        <v>21.46</v>
      </c>
      <c r="J1185" s="15">
        <v>17.16</v>
      </c>
    </row>
    <row r="1186" spans="1:10" ht="24" customHeight="1">
      <c r="A1186" s="69" t="s">
        <v>424</v>
      </c>
      <c r="B1186" s="12" t="s">
        <v>443</v>
      </c>
      <c r="C1186" s="69" t="s">
        <v>66</v>
      </c>
      <c r="D1186" s="69" t="s">
        <v>444</v>
      </c>
      <c r="E1186" s="85" t="s">
        <v>427</v>
      </c>
      <c r="F1186" s="85"/>
      <c r="G1186" s="13" t="s">
        <v>428</v>
      </c>
      <c r="H1186" s="14">
        <v>0.2</v>
      </c>
      <c r="I1186" s="15">
        <v>26.4</v>
      </c>
      <c r="J1186" s="15">
        <v>5.28</v>
      </c>
    </row>
    <row r="1187" spans="1:10" ht="24" customHeight="1">
      <c r="A1187" s="69" t="s">
        <v>424</v>
      </c>
      <c r="B1187" s="12" t="s">
        <v>482</v>
      </c>
      <c r="C1187" s="69" t="s">
        <v>66</v>
      </c>
      <c r="D1187" s="69" t="s">
        <v>483</v>
      </c>
      <c r="E1187" s="85" t="s">
        <v>427</v>
      </c>
      <c r="F1187" s="85"/>
      <c r="G1187" s="13" t="s">
        <v>428</v>
      </c>
      <c r="H1187" s="14">
        <v>0.1</v>
      </c>
      <c r="I1187" s="15">
        <v>33.020000000000003</v>
      </c>
      <c r="J1187" s="15">
        <v>3.3</v>
      </c>
    </row>
    <row r="1188" spans="1:10" ht="39" customHeight="1">
      <c r="A1188" s="66" t="s">
        <v>445</v>
      </c>
      <c r="B1188" s="19" t="s">
        <v>495</v>
      </c>
      <c r="C1188" s="66" t="s">
        <v>66</v>
      </c>
      <c r="D1188" s="66" t="s">
        <v>496</v>
      </c>
      <c r="E1188" s="82" t="s">
        <v>448</v>
      </c>
      <c r="F1188" s="82"/>
      <c r="G1188" s="20" t="s">
        <v>113</v>
      </c>
      <c r="H1188" s="21">
        <v>1</v>
      </c>
      <c r="I1188" s="22">
        <v>39.08</v>
      </c>
      <c r="J1188" s="22">
        <v>39.08</v>
      </c>
    </row>
    <row r="1189" spans="1:10" ht="24" customHeight="1">
      <c r="A1189" s="66" t="s">
        <v>445</v>
      </c>
      <c r="B1189" s="19" t="s">
        <v>478</v>
      </c>
      <c r="C1189" s="66" t="s">
        <v>66</v>
      </c>
      <c r="D1189" s="66" t="s">
        <v>479</v>
      </c>
      <c r="E1189" s="82" t="s">
        <v>448</v>
      </c>
      <c r="F1189" s="82"/>
      <c r="G1189" s="20" t="s">
        <v>480</v>
      </c>
      <c r="H1189" s="21">
        <v>0.12</v>
      </c>
      <c r="I1189" s="22">
        <v>26.86</v>
      </c>
      <c r="J1189" s="22">
        <v>3.22</v>
      </c>
    </row>
    <row r="1190" spans="1:10">
      <c r="A1190" s="67"/>
      <c r="B1190" s="67"/>
      <c r="C1190" s="67"/>
      <c r="D1190" s="67"/>
      <c r="E1190" s="67" t="s">
        <v>429</v>
      </c>
      <c r="F1190" s="16">
        <v>19.07</v>
      </c>
      <c r="G1190" s="67" t="s">
        <v>430</v>
      </c>
      <c r="H1190" s="16">
        <v>0</v>
      </c>
      <c r="I1190" s="67" t="s">
        <v>431</v>
      </c>
      <c r="J1190" s="16">
        <v>19.07</v>
      </c>
    </row>
    <row r="1191" spans="1:10">
      <c r="A1191" s="67"/>
      <c r="B1191" s="67"/>
      <c r="C1191" s="67"/>
      <c r="D1191" s="67"/>
      <c r="E1191" s="67" t="s">
        <v>432</v>
      </c>
      <c r="F1191" s="16">
        <v>18.28</v>
      </c>
      <c r="G1191" s="67"/>
      <c r="H1191" s="83" t="s">
        <v>433</v>
      </c>
      <c r="I1191" s="83"/>
      <c r="J1191" s="16">
        <v>86.32</v>
      </c>
    </row>
    <row r="1192" spans="1:10" ht="50.1" customHeight="1" thickBot="1">
      <c r="A1192" s="58"/>
      <c r="B1192" s="58"/>
      <c r="C1192" s="58"/>
      <c r="D1192" s="58"/>
      <c r="E1192" s="58"/>
      <c r="F1192" s="58"/>
      <c r="G1192" s="58" t="s">
        <v>434</v>
      </c>
      <c r="H1192" s="17" t="s">
        <v>551</v>
      </c>
      <c r="I1192" s="58" t="s">
        <v>436</v>
      </c>
      <c r="J1192" s="60">
        <v>18990.400000000001</v>
      </c>
    </row>
    <row r="1193" spans="1:10" ht="0.95" customHeight="1" thickTop="1">
      <c r="A1193" s="18"/>
      <c r="B1193" s="18"/>
      <c r="C1193" s="18"/>
      <c r="D1193" s="18"/>
      <c r="E1193" s="18"/>
      <c r="F1193" s="18"/>
      <c r="G1193" s="18"/>
      <c r="H1193" s="18"/>
      <c r="I1193" s="18"/>
      <c r="J1193" s="18"/>
    </row>
    <row r="1194" spans="1:10" ht="18" customHeight="1">
      <c r="A1194" s="64" t="s">
        <v>246</v>
      </c>
      <c r="B1194" s="71" t="s">
        <v>52</v>
      </c>
      <c r="C1194" s="64" t="s">
        <v>53</v>
      </c>
      <c r="D1194" s="64" t="s">
        <v>10</v>
      </c>
      <c r="E1194" s="80" t="s">
        <v>421</v>
      </c>
      <c r="F1194" s="80"/>
      <c r="G1194" s="70" t="s">
        <v>54</v>
      </c>
      <c r="H1194" s="71" t="s">
        <v>11</v>
      </c>
      <c r="I1194" s="71" t="s">
        <v>55</v>
      </c>
      <c r="J1194" s="71" t="s">
        <v>12</v>
      </c>
    </row>
    <row r="1195" spans="1:10" ht="26.1" customHeight="1">
      <c r="A1195" s="65" t="s">
        <v>422</v>
      </c>
      <c r="B1195" s="6" t="s">
        <v>108</v>
      </c>
      <c r="C1195" s="65" t="s">
        <v>61</v>
      </c>
      <c r="D1195" s="65" t="s">
        <v>109</v>
      </c>
      <c r="E1195" s="81" t="s">
        <v>423</v>
      </c>
      <c r="F1195" s="81"/>
      <c r="G1195" s="5" t="s">
        <v>82</v>
      </c>
      <c r="H1195" s="11">
        <v>1</v>
      </c>
      <c r="I1195" s="7">
        <v>444.1</v>
      </c>
      <c r="J1195" s="7">
        <v>444.1</v>
      </c>
    </row>
    <row r="1196" spans="1:10" ht="24" customHeight="1">
      <c r="A1196" s="69" t="s">
        <v>424</v>
      </c>
      <c r="B1196" s="12" t="s">
        <v>443</v>
      </c>
      <c r="C1196" s="69" t="s">
        <v>66</v>
      </c>
      <c r="D1196" s="69" t="s">
        <v>444</v>
      </c>
      <c r="E1196" s="85" t="s">
        <v>427</v>
      </c>
      <c r="F1196" s="85"/>
      <c r="G1196" s="13" t="s">
        <v>428</v>
      </c>
      <c r="H1196" s="14">
        <v>0.3</v>
      </c>
      <c r="I1196" s="15">
        <v>26.4</v>
      </c>
      <c r="J1196" s="15">
        <v>7.92</v>
      </c>
    </row>
    <row r="1197" spans="1:10" ht="24" customHeight="1">
      <c r="A1197" s="69" t="s">
        <v>424</v>
      </c>
      <c r="B1197" s="12" t="s">
        <v>438</v>
      </c>
      <c r="C1197" s="69" t="s">
        <v>66</v>
      </c>
      <c r="D1197" s="69" t="s">
        <v>439</v>
      </c>
      <c r="E1197" s="85" t="s">
        <v>427</v>
      </c>
      <c r="F1197" s="85"/>
      <c r="G1197" s="13" t="s">
        <v>428</v>
      </c>
      <c r="H1197" s="14">
        <v>0.8</v>
      </c>
      <c r="I1197" s="15">
        <v>21.46</v>
      </c>
      <c r="J1197" s="15">
        <v>17.16</v>
      </c>
    </row>
    <row r="1198" spans="1:10" ht="24" customHeight="1">
      <c r="A1198" s="69" t="s">
        <v>424</v>
      </c>
      <c r="B1198" s="12" t="s">
        <v>482</v>
      </c>
      <c r="C1198" s="69" t="s">
        <v>66</v>
      </c>
      <c r="D1198" s="69" t="s">
        <v>483</v>
      </c>
      <c r="E1198" s="85" t="s">
        <v>427</v>
      </c>
      <c r="F1198" s="85"/>
      <c r="G1198" s="13" t="s">
        <v>428</v>
      </c>
      <c r="H1198" s="14">
        <v>0.1</v>
      </c>
      <c r="I1198" s="15">
        <v>33.020000000000003</v>
      </c>
      <c r="J1198" s="15">
        <v>3.3</v>
      </c>
    </row>
    <row r="1199" spans="1:10" ht="51.95" customHeight="1">
      <c r="A1199" s="66" t="s">
        <v>445</v>
      </c>
      <c r="B1199" s="19" t="s">
        <v>717</v>
      </c>
      <c r="C1199" s="66" t="s">
        <v>61</v>
      </c>
      <c r="D1199" s="66" t="s">
        <v>718</v>
      </c>
      <c r="E1199" s="82" t="s">
        <v>448</v>
      </c>
      <c r="F1199" s="82"/>
      <c r="G1199" s="20" t="s">
        <v>74</v>
      </c>
      <c r="H1199" s="21">
        <v>7.4999999999999997E-2</v>
      </c>
      <c r="I1199" s="22">
        <v>5500</v>
      </c>
      <c r="J1199" s="22">
        <v>412.5</v>
      </c>
    </row>
    <row r="1200" spans="1:10" ht="24" customHeight="1">
      <c r="A1200" s="66" t="s">
        <v>445</v>
      </c>
      <c r="B1200" s="19" t="s">
        <v>478</v>
      </c>
      <c r="C1200" s="66" t="s">
        <v>66</v>
      </c>
      <c r="D1200" s="66" t="s">
        <v>479</v>
      </c>
      <c r="E1200" s="82" t="s">
        <v>448</v>
      </c>
      <c r="F1200" s="82"/>
      <c r="G1200" s="20" t="s">
        <v>480</v>
      </c>
      <c r="H1200" s="21">
        <v>0.12</v>
      </c>
      <c r="I1200" s="22">
        <v>26.86</v>
      </c>
      <c r="J1200" s="22">
        <v>3.22</v>
      </c>
    </row>
    <row r="1201" spans="1:10">
      <c r="A1201" s="67"/>
      <c r="B1201" s="67"/>
      <c r="C1201" s="67"/>
      <c r="D1201" s="67"/>
      <c r="E1201" s="67" t="s">
        <v>429</v>
      </c>
      <c r="F1201" s="16">
        <v>21.11</v>
      </c>
      <c r="G1201" s="67" t="s">
        <v>430</v>
      </c>
      <c r="H1201" s="16">
        <v>0</v>
      </c>
      <c r="I1201" s="67" t="s">
        <v>431</v>
      </c>
      <c r="J1201" s="16">
        <v>21.11</v>
      </c>
    </row>
    <row r="1202" spans="1:10">
      <c r="A1202" s="67"/>
      <c r="B1202" s="67"/>
      <c r="C1202" s="67"/>
      <c r="D1202" s="67"/>
      <c r="E1202" s="67" t="s">
        <v>432</v>
      </c>
      <c r="F1202" s="16">
        <v>119.37</v>
      </c>
      <c r="G1202" s="67"/>
      <c r="H1202" s="83" t="s">
        <v>433</v>
      </c>
      <c r="I1202" s="83"/>
      <c r="J1202" s="16">
        <v>563.47</v>
      </c>
    </row>
    <row r="1203" spans="1:10" ht="50.1" customHeight="1" thickBot="1">
      <c r="A1203" s="58"/>
      <c r="B1203" s="58"/>
      <c r="C1203" s="58"/>
      <c r="D1203" s="58"/>
      <c r="E1203" s="58"/>
      <c r="F1203" s="58"/>
      <c r="G1203" s="58" t="s">
        <v>434</v>
      </c>
      <c r="H1203" s="17" t="s">
        <v>552</v>
      </c>
      <c r="I1203" s="58" t="s">
        <v>436</v>
      </c>
      <c r="J1203" s="60">
        <v>24792.68</v>
      </c>
    </row>
    <row r="1204" spans="1:10" ht="0.95" customHeight="1" thickTop="1">
      <c r="A1204" s="18"/>
      <c r="B1204" s="18"/>
      <c r="C1204" s="18"/>
      <c r="D1204" s="18"/>
      <c r="E1204" s="18"/>
      <c r="F1204" s="18"/>
      <c r="G1204" s="18"/>
      <c r="H1204" s="18"/>
      <c r="I1204" s="18"/>
      <c r="J1204" s="18"/>
    </row>
    <row r="1205" spans="1:10" ht="18" customHeight="1">
      <c r="A1205" s="64" t="s">
        <v>247</v>
      </c>
      <c r="B1205" s="71" t="s">
        <v>52</v>
      </c>
      <c r="C1205" s="64" t="s">
        <v>53</v>
      </c>
      <c r="D1205" s="64" t="s">
        <v>10</v>
      </c>
      <c r="E1205" s="80" t="s">
        <v>421</v>
      </c>
      <c r="F1205" s="80"/>
      <c r="G1205" s="70" t="s">
        <v>54</v>
      </c>
      <c r="H1205" s="71" t="s">
        <v>11</v>
      </c>
      <c r="I1205" s="71" t="s">
        <v>55</v>
      </c>
      <c r="J1205" s="71" t="s">
        <v>12</v>
      </c>
    </row>
    <row r="1206" spans="1:10" ht="26.1" customHeight="1">
      <c r="A1206" s="65" t="s">
        <v>422</v>
      </c>
      <c r="B1206" s="6" t="s">
        <v>111</v>
      </c>
      <c r="C1206" s="65" t="s">
        <v>61</v>
      </c>
      <c r="D1206" s="65" t="s">
        <v>112</v>
      </c>
      <c r="E1206" s="81" t="s">
        <v>423</v>
      </c>
      <c r="F1206" s="81"/>
      <c r="G1206" s="5" t="s">
        <v>113</v>
      </c>
      <c r="H1206" s="11">
        <v>1</v>
      </c>
      <c r="I1206" s="7">
        <v>266.72000000000003</v>
      </c>
      <c r="J1206" s="7">
        <v>266.72000000000003</v>
      </c>
    </row>
    <row r="1207" spans="1:10" ht="24" customHeight="1">
      <c r="A1207" s="69" t="s">
        <v>424</v>
      </c>
      <c r="B1207" s="12" t="s">
        <v>443</v>
      </c>
      <c r="C1207" s="69" t="s">
        <v>66</v>
      </c>
      <c r="D1207" s="69" t="s">
        <v>444</v>
      </c>
      <c r="E1207" s="85" t="s">
        <v>427</v>
      </c>
      <c r="F1207" s="85"/>
      <c r="G1207" s="13" t="s">
        <v>428</v>
      </c>
      <c r="H1207" s="14">
        <v>0.3</v>
      </c>
      <c r="I1207" s="15">
        <v>26.4</v>
      </c>
      <c r="J1207" s="15">
        <v>7.92</v>
      </c>
    </row>
    <row r="1208" spans="1:10" ht="24" customHeight="1">
      <c r="A1208" s="69" t="s">
        <v>424</v>
      </c>
      <c r="B1208" s="12" t="s">
        <v>438</v>
      </c>
      <c r="C1208" s="69" t="s">
        <v>66</v>
      </c>
      <c r="D1208" s="69" t="s">
        <v>439</v>
      </c>
      <c r="E1208" s="85" t="s">
        <v>427</v>
      </c>
      <c r="F1208" s="85"/>
      <c r="G1208" s="13" t="s">
        <v>428</v>
      </c>
      <c r="H1208" s="14">
        <v>0.8</v>
      </c>
      <c r="I1208" s="15">
        <v>21.46</v>
      </c>
      <c r="J1208" s="15">
        <v>17.16</v>
      </c>
    </row>
    <row r="1209" spans="1:10" ht="24" customHeight="1">
      <c r="A1209" s="69" t="s">
        <v>424</v>
      </c>
      <c r="B1209" s="12" t="s">
        <v>482</v>
      </c>
      <c r="C1209" s="69" t="s">
        <v>66</v>
      </c>
      <c r="D1209" s="69" t="s">
        <v>483</v>
      </c>
      <c r="E1209" s="85" t="s">
        <v>427</v>
      </c>
      <c r="F1209" s="85"/>
      <c r="G1209" s="13" t="s">
        <v>428</v>
      </c>
      <c r="H1209" s="14">
        <v>0.1</v>
      </c>
      <c r="I1209" s="15">
        <v>33.020000000000003</v>
      </c>
      <c r="J1209" s="15">
        <v>3.3</v>
      </c>
    </row>
    <row r="1210" spans="1:10" ht="51.95" customHeight="1">
      <c r="A1210" s="66" t="s">
        <v>445</v>
      </c>
      <c r="B1210" s="19" t="s">
        <v>717</v>
      </c>
      <c r="C1210" s="66" t="s">
        <v>61</v>
      </c>
      <c r="D1210" s="66" t="s">
        <v>718</v>
      </c>
      <c r="E1210" s="82" t="s">
        <v>448</v>
      </c>
      <c r="F1210" s="82"/>
      <c r="G1210" s="20" t="s">
        <v>74</v>
      </c>
      <c r="H1210" s="21">
        <v>4.2750000000000003E-2</v>
      </c>
      <c r="I1210" s="22">
        <v>5500</v>
      </c>
      <c r="J1210" s="22">
        <v>235.12</v>
      </c>
    </row>
    <row r="1211" spans="1:10" ht="24" customHeight="1">
      <c r="A1211" s="66" t="s">
        <v>445</v>
      </c>
      <c r="B1211" s="19" t="s">
        <v>478</v>
      </c>
      <c r="C1211" s="66" t="s">
        <v>66</v>
      </c>
      <c r="D1211" s="66" t="s">
        <v>479</v>
      </c>
      <c r="E1211" s="82" t="s">
        <v>448</v>
      </c>
      <c r="F1211" s="82"/>
      <c r="G1211" s="20" t="s">
        <v>480</v>
      </c>
      <c r="H1211" s="21">
        <v>0.12</v>
      </c>
      <c r="I1211" s="22">
        <v>26.86</v>
      </c>
      <c r="J1211" s="22">
        <v>3.22</v>
      </c>
    </row>
    <row r="1212" spans="1:10">
      <c r="A1212" s="67"/>
      <c r="B1212" s="67"/>
      <c r="C1212" s="67"/>
      <c r="D1212" s="67"/>
      <c r="E1212" s="67" t="s">
        <v>429</v>
      </c>
      <c r="F1212" s="16">
        <v>21.11</v>
      </c>
      <c r="G1212" s="67" t="s">
        <v>430</v>
      </c>
      <c r="H1212" s="16">
        <v>0</v>
      </c>
      <c r="I1212" s="67" t="s">
        <v>431</v>
      </c>
      <c r="J1212" s="16">
        <v>21.11</v>
      </c>
    </row>
    <row r="1213" spans="1:10">
      <c r="A1213" s="67"/>
      <c r="B1213" s="67"/>
      <c r="C1213" s="67"/>
      <c r="D1213" s="67"/>
      <c r="E1213" s="67" t="s">
        <v>432</v>
      </c>
      <c r="F1213" s="16">
        <v>71.69</v>
      </c>
      <c r="G1213" s="67"/>
      <c r="H1213" s="83" t="s">
        <v>433</v>
      </c>
      <c r="I1213" s="83"/>
      <c r="J1213" s="16">
        <v>338.41</v>
      </c>
    </row>
    <row r="1214" spans="1:10" ht="50.1" customHeight="1" thickBot="1">
      <c r="A1214" s="58"/>
      <c r="B1214" s="58"/>
      <c r="C1214" s="58"/>
      <c r="D1214" s="58"/>
      <c r="E1214" s="58"/>
      <c r="F1214" s="58"/>
      <c r="G1214" s="58" t="s">
        <v>434</v>
      </c>
      <c r="H1214" s="17" t="s">
        <v>552</v>
      </c>
      <c r="I1214" s="58" t="s">
        <v>436</v>
      </c>
      <c r="J1214" s="60">
        <v>14890.04</v>
      </c>
    </row>
    <row r="1215" spans="1:10" ht="0.95" customHeight="1" thickTop="1">
      <c r="A1215" s="18"/>
      <c r="B1215" s="18"/>
      <c r="C1215" s="18"/>
      <c r="D1215" s="18"/>
      <c r="E1215" s="18"/>
      <c r="F1215" s="18"/>
      <c r="G1215" s="18"/>
      <c r="H1215" s="18"/>
      <c r="I1215" s="18"/>
      <c r="J1215" s="18"/>
    </row>
    <row r="1216" spans="1:10" ht="24" customHeight="1">
      <c r="A1216" s="68" t="s">
        <v>248</v>
      </c>
      <c r="B1216" s="68"/>
      <c r="C1216" s="68"/>
      <c r="D1216" s="68" t="s">
        <v>143</v>
      </c>
      <c r="E1216" s="68"/>
      <c r="F1216" s="84"/>
      <c r="G1216" s="84"/>
      <c r="H1216" s="2"/>
      <c r="I1216" s="68"/>
      <c r="J1216" s="3">
        <v>5572.05</v>
      </c>
    </row>
    <row r="1217" spans="1:10" ht="18" customHeight="1">
      <c r="A1217" s="64" t="s">
        <v>249</v>
      </c>
      <c r="B1217" s="71" t="s">
        <v>52</v>
      </c>
      <c r="C1217" s="64" t="s">
        <v>53</v>
      </c>
      <c r="D1217" s="64" t="s">
        <v>10</v>
      </c>
      <c r="E1217" s="80" t="s">
        <v>421</v>
      </c>
      <c r="F1217" s="80"/>
      <c r="G1217" s="70" t="s">
        <v>54</v>
      </c>
      <c r="H1217" s="71" t="s">
        <v>11</v>
      </c>
      <c r="I1217" s="71" t="s">
        <v>55</v>
      </c>
      <c r="J1217" s="71" t="s">
        <v>12</v>
      </c>
    </row>
    <row r="1218" spans="1:10" ht="26.1" customHeight="1">
      <c r="A1218" s="65" t="s">
        <v>422</v>
      </c>
      <c r="B1218" s="6" t="s">
        <v>117</v>
      </c>
      <c r="C1218" s="65" t="s">
        <v>61</v>
      </c>
      <c r="D1218" s="65" t="s">
        <v>118</v>
      </c>
      <c r="E1218" s="81" t="s">
        <v>423</v>
      </c>
      <c r="F1218" s="81"/>
      <c r="G1218" s="5" t="s">
        <v>68</v>
      </c>
      <c r="H1218" s="11">
        <v>1</v>
      </c>
      <c r="I1218" s="7">
        <v>26.62</v>
      </c>
      <c r="J1218" s="7">
        <v>26.62</v>
      </c>
    </row>
    <row r="1219" spans="1:10" ht="24" customHeight="1">
      <c r="A1219" s="69" t="s">
        <v>424</v>
      </c>
      <c r="B1219" s="12" t="s">
        <v>500</v>
      </c>
      <c r="C1219" s="69" t="s">
        <v>66</v>
      </c>
      <c r="D1219" s="69" t="s">
        <v>501</v>
      </c>
      <c r="E1219" s="85" t="s">
        <v>427</v>
      </c>
      <c r="F1219" s="85"/>
      <c r="G1219" s="13" t="s">
        <v>428</v>
      </c>
      <c r="H1219" s="14">
        <v>0.28060000000000002</v>
      </c>
      <c r="I1219" s="15">
        <v>28.49</v>
      </c>
      <c r="J1219" s="15">
        <v>7.99</v>
      </c>
    </row>
    <row r="1220" spans="1:10" ht="24" customHeight="1">
      <c r="A1220" s="66" t="s">
        <v>445</v>
      </c>
      <c r="B1220" s="19" t="s">
        <v>502</v>
      </c>
      <c r="C1220" s="66" t="s">
        <v>66</v>
      </c>
      <c r="D1220" s="66" t="s">
        <v>503</v>
      </c>
      <c r="E1220" s="82" t="s">
        <v>448</v>
      </c>
      <c r="F1220" s="82"/>
      <c r="G1220" s="20" t="s">
        <v>480</v>
      </c>
      <c r="H1220" s="21">
        <v>2.76E-2</v>
      </c>
      <c r="I1220" s="22">
        <v>21.39</v>
      </c>
      <c r="J1220" s="22">
        <v>0.59</v>
      </c>
    </row>
    <row r="1221" spans="1:10" ht="26.1" customHeight="1">
      <c r="A1221" s="66" t="s">
        <v>445</v>
      </c>
      <c r="B1221" s="19" t="s">
        <v>504</v>
      </c>
      <c r="C1221" s="66" t="s">
        <v>66</v>
      </c>
      <c r="D1221" s="66" t="s">
        <v>505</v>
      </c>
      <c r="E1221" s="82" t="s">
        <v>448</v>
      </c>
      <c r="F1221" s="82"/>
      <c r="G1221" s="20" t="s">
        <v>506</v>
      </c>
      <c r="H1221" s="21">
        <v>0.4</v>
      </c>
      <c r="I1221" s="22">
        <v>1.21</v>
      </c>
      <c r="J1221" s="22">
        <v>0.48</v>
      </c>
    </row>
    <row r="1222" spans="1:10" ht="26.1" customHeight="1">
      <c r="A1222" s="66" t="s">
        <v>445</v>
      </c>
      <c r="B1222" s="19" t="s">
        <v>507</v>
      </c>
      <c r="C1222" s="66" t="s">
        <v>66</v>
      </c>
      <c r="D1222" s="66" t="s">
        <v>508</v>
      </c>
      <c r="E1222" s="82" t="s">
        <v>448</v>
      </c>
      <c r="F1222" s="82"/>
      <c r="G1222" s="20" t="s">
        <v>480</v>
      </c>
      <c r="H1222" s="21">
        <v>0.49608000000000002</v>
      </c>
      <c r="I1222" s="22">
        <v>35.409999999999997</v>
      </c>
      <c r="J1222" s="22">
        <v>17.559999999999999</v>
      </c>
    </row>
    <row r="1223" spans="1:10">
      <c r="A1223" s="67"/>
      <c r="B1223" s="67"/>
      <c r="C1223" s="67"/>
      <c r="D1223" s="67"/>
      <c r="E1223" s="67" t="s">
        <v>429</v>
      </c>
      <c r="F1223" s="16">
        <v>5.73</v>
      </c>
      <c r="G1223" s="67" t="s">
        <v>430</v>
      </c>
      <c r="H1223" s="16">
        <v>0</v>
      </c>
      <c r="I1223" s="67" t="s">
        <v>431</v>
      </c>
      <c r="J1223" s="16">
        <v>5.73</v>
      </c>
    </row>
    <row r="1224" spans="1:10">
      <c r="A1224" s="67"/>
      <c r="B1224" s="67"/>
      <c r="C1224" s="67"/>
      <c r="D1224" s="67"/>
      <c r="E1224" s="67" t="s">
        <v>432</v>
      </c>
      <c r="F1224" s="16">
        <v>7.15</v>
      </c>
      <c r="G1224" s="67"/>
      <c r="H1224" s="83" t="s">
        <v>433</v>
      </c>
      <c r="I1224" s="83"/>
      <c r="J1224" s="16">
        <v>33.770000000000003</v>
      </c>
    </row>
    <row r="1225" spans="1:10" ht="50.1" customHeight="1" thickBot="1">
      <c r="A1225" s="58"/>
      <c r="B1225" s="58"/>
      <c r="C1225" s="58"/>
      <c r="D1225" s="58"/>
      <c r="E1225" s="58"/>
      <c r="F1225" s="58"/>
      <c r="G1225" s="58" t="s">
        <v>434</v>
      </c>
      <c r="H1225" s="17" t="s">
        <v>553</v>
      </c>
      <c r="I1225" s="58" t="s">
        <v>436</v>
      </c>
      <c r="J1225" s="60">
        <v>5572.05</v>
      </c>
    </row>
    <row r="1226" spans="1:10" ht="0.95" customHeight="1" thickTop="1">
      <c r="A1226" s="18"/>
      <c r="B1226" s="18"/>
      <c r="C1226" s="18"/>
      <c r="D1226" s="18"/>
      <c r="E1226" s="18"/>
      <c r="F1226" s="18"/>
      <c r="G1226" s="18"/>
      <c r="H1226" s="18"/>
      <c r="I1226" s="18"/>
      <c r="J1226" s="18"/>
    </row>
    <row r="1227" spans="1:10" ht="24" customHeight="1">
      <c r="A1227" s="68" t="s">
        <v>250</v>
      </c>
      <c r="B1227" s="68"/>
      <c r="C1227" s="68"/>
      <c r="D1227" s="68" t="s">
        <v>120</v>
      </c>
      <c r="E1227" s="68"/>
      <c r="F1227" s="84"/>
      <c r="G1227" s="84"/>
      <c r="H1227" s="2"/>
      <c r="I1227" s="68"/>
      <c r="J1227" s="3">
        <v>11713.68</v>
      </c>
    </row>
    <row r="1228" spans="1:10" ht="18" customHeight="1">
      <c r="A1228" s="64" t="s">
        <v>251</v>
      </c>
      <c r="B1228" s="71" t="s">
        <v>52</v>
      </c>
      <c r="C1228" s="64" t="s">
        <v>53</v>
      </c>
      <c r="D1228" s="64" t="s">
        <v>10</v>
      </c>
      <c r="E1228" s="80" t="s">
        <v>421</v>
      </c>
      <c r="F1228" s="80"/>
      <c r="G1228" s="70" t="s">
        <v>54</v>
      </c>
      <c r="H1228" s="71" t="s">
        <v>11</v>
      </c>
      <c r="I1228" s="71" t="s">
        <v>55</v>
      </c>
      <c r="J1228" s="71" t="s">
        <v>12</v>
      </c>
    </row>
    <row r="1229" spans="1:10" ht="26.1" customHeight="1">
      <c r="A1229" s="65" t="s">
        <v>422</v>
      </c>
      <c r="B1229" s="6" t="s">
        <v>122</v>
      </c>
      <c r="C1229" s="65" t="s">
        <v>61</v>
      </c>
      <c r="D1229" s="65" t="s">
        <v>123</v>
      </c>
      <c r="E1229" s="81" t="s">
        <v>423</v>
      </c>
      <c r="F1229" s="81"/>
      <c r="G1229" s="5" t="s">
        <v>68</v>
      </c>
      <c r="H1229" s="11">
        <v>1</v>
      </c>
      <c r="I1229" s="7">
        <v>93.26</v>
      </c>
      <c r="J1229" s="7">
        <v>93.26</v>
      </c>
    </row>
    <row r="1230" spans="1:10" ht="24" customHeight="1">
      <c r="A1230" s="66" t="s">
        <v>445</v>
      </c>
      <c r="B1230" s="19" t="s">
        <v>510</v>
      </c>
      <c r="C1230" s="66" t="s">
        <v>66</v>
      </c>
      <c r="D1230" s="66" t="s">
        <v>511</v>
      </c>
      <c r="E1230" s="82" t="s">
        <v>448</v>
      </c>
      <c r="F1230" s="82"/>
      <c r="G1230" s="20" t="s">
        <v>451</v>
      </c>
      <c r="H1230" s="21">
        <v>5</v>
      </c>
      <c r="I1230" s="22">
        <v>8.2200000000000006</v>
      </c>
      <c r="J1230" s="22">
        <v>41.1</v>
      </c>
    </row>
    <row r="1231" spans="1:10" ht="26.1" customHeight="1">
      <c r="A1231" s="66" t="s">
        <v>445</v>
      </c>
      <c r="B1231" s="19" t="s">
        <v>512</v>
      </c>
      <c r="C1231" s="66" t="s">
        <v>66</v>
      </c>
      <c r="D1231" s="66" t="s">
        <v>513</v>
      </c>
      <c r="E1231" s="82" t="s">
        <v>448</v>
      </c>
      <c r="F1231" s="82"/>
      <c r="G1231" s="20" t="s">
        <v>451</v>
      </c>
      <c r="H1231" s="21">
        <v>2</v>
      </c>
      <c r="I1231" s="22">
        <v>20.48</v>
      </c>
      <c r="J1231" s="22">
        <v>40.96</v>
      </c>
    </row>
    <row r="1232" spans="1:10" ht="26.1" customHeight="1">
      <c r="A1232" s="66" t="s">
        <v>445</v>
      </c>
      <c r="B1232" s="19" t="s">
        <v>514</v>
      </c>
      <c r="C1232" s="66" t="s">
        <v>66</v>
      </c>
      <c r="D1232" s="66" t="s">
        <v>515</v>
      </c>
      <c r="E1232" s="82" t="s">
        <v>448</v>
      </c>
      <c r="F1232" s="82"/>
      <c r="G1232" s="20" t="s">
        <v>506</v>
      </c>
      <c r="H1232" s="21">
        <v>2</v>
      </c>
      <c r="I1232" s="22">
        <v>5.6</v>
      </c>
      <c r="J1232" s="22">
        <v>11.2</v>
      </c>
    </row>
    <row r="1233" spans="1:10">
      <c r="A1233" s="67"/>
      <c r="B1233" s="67"/>
      <c r="C1233" s="67"/>
      <c r="D1233" s="67"/>
      <c r="E1233" s="67" t="s">
        <v>429</v>
      </c>
      <c r="F1233" s="16">
        <v>0</v>
      </c>
      <c r="G1233" s="67" t="s">
        <v>430</v>
      </c>
      <c r="H1233" s="16">
        <v>0</v>
      </c>
      <c r="I1233" s="67" t="s">
        <v>431</v>
      </c>
      <c r="J1233" s="16">
        <v>0</v>
      </c>
    </row>
    <row r="1234" spans="1:10">
      <c r="A1234" s="67"/>
      <c r="B1234" s="67"/>
      <c r="C1234" s="67"/>
      <c r="D1234" s="67"/>
      <c r="E1234" s="67" t="s">
        <v>432</v>
      </c>
      <c r="F1234" s="16">
        <v>25.06</v>
      </c>
      <c r="G1234" s="67"/>
      <c r="H1234" s="83" t="s">
        <v>433</v>
      </c>
      <c r="I1234" s="83"/>
      <c r="J1234" s="16">
        <v>118.32</v>
      </c>
    </row>
    <row r="1235" spans="1:10" ht="50.1" customHeight="1" thickBot="1">
      <c r="A1235" s="58"/>
      <c r="B1235" s="58"/>
      <c r="C1235" s="58"/>
      <c r="D1235" s="58"/>
      <c r="E1235" s="58"/>
      <c r="F1235" s="58"/>
      <c r="G1235" s="58" t="s">
        <v>434</v>
      </c>
      <c r="H1235" s="17" t="s">
        <v>554</v>
      </c>
      <c r="I1235" s="58" t="s">
        <v>436</v>
      </c>
      <c r="J1235" s="60">
        <v>11713.68</v>
      </c>
    </row>
    <row r="1236" spans="1:10" ht="0.95" customHeight="1" thickTop="1">
      <c r="A1236" s="18"/>
      <c r="B1236" s="18"/>
      <c r="C1236" s="18"/>
      <c r="D1236" s="18"/>
      <c r="E1236" s="18"/>
      <c r="F1236" s="18"/>
      <c r="G1236" s="18"/>
      <c r="H1236" s="18"/>
      <c r="I1236" s="18"/>
      <c r="J1236" s="18"/>
    </row>
    <row r="1237" spans="1:10" ht="39" customHeight="1">
      <c r="A1237" s="68" t="s">
        <v>32</v>
      </c>
      <c r="B1237" s="68"/>
      <c r="C1237" s="68"/>
      <c r="D1237" s="68" t="s">
        <v>33</v>
      </c>
      <c r="E1237" s="68"/>
      <c r="F1237" s="84"/>
      <c r="G1237" s="84"/>
      <c r="H1237" s="2"/>
      <c r="I1237" s="68"/>
      <c r="J1237" s="3">
        <v>801799.01</v>
      </c>
    </row>
    <row r="1238" spans="1:10" ht="24" customHeight="1">
      <c r="A1238" s="68" t="s">
        <v>252</v>
      </c>
      <c r="B1238" s="68"/>
      <c r="C1238" s="68"/>
      <c r="D1238" s="68" t="s">
        <v>70</v>
      </c>
      <c r="E1238" s="68"/>
      <c r="F1238" s="84"/>
      <c r="G1238" s="84"/>
      <c r="H1238" s="2"/>
      <c r="I1238" s="68"/>
      <c r="J1238" s="3">
        <v>2791.08</v>
      </c>
    </row>
    <row r="1239" spans="1:10" ht="18" customHeight="1">
      <c r="A1239" s="64" t="s">
        <v>253</v>
      </c>
      <c r="B1239" s="71" t="s">
        <v>52</v>
      </c>
      <c r="C1239" s="64" t="s">
        <v>53</v>
      </c>
      <c r="D1239" s="64" t="s">
        <v>10</v>
      </c>
      <c r="E1239" s="80" t="s">
        <v>421</v>
      </c>
      <c r="F1239" s="80"/>
      <c r="G1239" s="70" t="s">
        <v>54</v>
      </c>
      <c r="H1239" s="71" t="s">
        <v>11</v>
      </c>
      <c r="I1239" s="71" t="s">
        <v>55</v>
      </c>
      <c r="J1239" s="71" t="s">
        <v>12</v>
      </c>
    </row>
    <row r="1240" spans="1:10" ht="65.099999999999994" customHeight="1">
      <c r="A1240" s="65" t="s">
        <v>422</v>
      </c>
      <c r="B1240" s="6" t="s">
        <v>72</v>
      </c>
      <c r="C1240" s="65" t="s">
        <v>66</v>
      </c>
      <c r="D1240" s="65" t="s">
        <v>73</v>
      </c>
      <c r="E1240" s="81" t="s">
        <v>457</v>
      </c>
      <c r="F1240" s="81"/>
      <c r="G1240" s="5" t="s">
        <v>74</v>
      </c>
      <c r="H1240" s="11">
        <v>1</v>
      </c>
      <c r="I1240" s="7">
        <v>12.32</v>
      </c>
      <c r="J1240" s="7">
        <v>12.32</v>
      </c>
    </row>
    <row r="1241" spans="1:10" ht="24" customHeight="1">
      <c r="A1241" s="69" t="s">
        <v>424</v>
      </c>
      <c r="B1241" s="12" t="s">
        <v>438</v>
      </c>
      <c r="C1241" s="69" t="s">
        <v>66</v>
      </c>
      <c r="D1241" s="69" t="s">
        <v>439</v>
      </c>
      <c r="E1241" s="85" t="s">
        <v>427</v>
      </c>
      <c r="F1241" s="85"/>
      <c r="G1241" s="13" t="s">
        <v>428</v>
      </c>
      <c r="H1241" s="14">
        <v>0.10238899999999999</v>
      </c>
      <c r="I1241" s="15">
        <v>21.46</v>
      </c>
      <c r="J1241" s="15">
        <v>2.19</v>
      </c>
    </row>
    <row r="1242" spans="1:10" ht="65.099999999999994" customHeight="1">
      <c r="A1242" s="69" t="s">
        <v>424</v>
      </c>
      <c r="B1242" s="12" t="s">
        <v>458</v>
      </c>
      <c r="C1242" s="69" t="s">
        <v>66</v>
      </c>
      <c r="D1242" s="69" t="s">
        <v>459</v>
      </c>
      <c r="E1242" s="85" t="s">
        <v>460</v>
      </c>
      <c r="F1242" s="85"/>
      <c r="G1242" s="13" t="s">
        <v>461</v>
      </c>
      <c r="H1242" s="14">
        <v>5.4273599999999998E-2</v>
      </c>
      <c r="I1242" s="15">
        <v>58.45</v>
      </c>
      <c r="J1242" s="15">
        <v>3.17</v>
      </c>
    </row>
    <row r="1243" spans="1:10" ht="65.099999999999994" customHeight="1">
      <c r="A1243" s="69" t="s">
        <v>424</v>
      </c>
      <c r="B1243" s="12" t="s">
        <v>462</v>
      </c>
      <c r="C1243" s="69" t="s">
        <v>66</v>
      </c>
      <c r="D1243" s="69" t="s">
        <v>463</v>
      </c>
      <c r="E1243" s="85" t="s">
        <v>460</v>
      </c>
      <c r="F1243" s="85"/>
      <c r="G1243" s="13" t="s">
        <v>464</v>
      </c>
      <c r="H1243" s="14">
        <v>4.8115400000000003E-2</v>
      </c>
      <c r="I1243" s="15">
        <v>144.66</v>
      </c>
      <c r="J1243" s="15">
        <v>6.96</v>
      </c>
    </row>
    <row r="1244" spans="1:10">
      <c r="A1244" s="67"/>
      <c r="B1244" s="67"/>
      <c r="C1244" s="67"/>
      <c r="D1244" s="67"/>
      <c r="E1244" s="67" t="s">
        <v>429</v>
      </c>
      <c r="F1244" s="16">
        <v>3.64</v>
      </c>
      <c r="G1244" s="67" t="s">
        <v>430</v>
      </c>
      <c r="H1244" s="16">
        <v>0</v>
      </c>
      <c r="I1244" s="67" t="s">
        <v>431</v>
      </c>
      <c r="J1244" s="16">
        <v>3.64</v>
      </c>
    </row>
    <row r="1245" spans="1:10">
      <c r="A1245" s="67"/>
      <c r="B1245" s="67"/>
      <c r="C1245" s="67"/>
      <c r="D1245" s="67"/>
      <c r="E1245" s="67" t="s">
        <v>432</v>
      </c>
      <c r="F1245" s="16">
        <v>3.31</v>
      </c>
      <c r="G1245" s="67"/>
      <c r="H1245" s="83" t="s">
        <v>433</v>
      </c>
      <c r="I1245" s="83"/>
      <c r="J1245" s="16">
        <v>15.63</v>
      </c>
    </row>
    <row r="1246" spans="1:10" ht="50.1" customHeight="1" thickBot="1">
      <c r="A1246" s="58"/>
      <c r="B1246" s="58"/>
      <c r="C1246" s="58"/>
      <c r="D1246" s="58"/>
      <c r="E1246" s="58"/>
      <c r="F1246" s="58"/>
      <c r="G1246" s="58" t="s">
        <v>434</v>
      </c>
      <c r="H1246" s="17" t="s">
        <v>465</v>
      </c>
      <c r="I1246" s="58" t="s">
        <v>436</v>
      </c>
      <c r="J1246" s="60">
        <v>937.8</v>
      </c>
    </row>
    <row r="1247" spans="1:10" ht="0.95" customHeight="1" thickTop="1">
      <c r="A1247" s="18"/>
      <c r="B1247" s="18"/>
      <c r="C1247" s="18"/>
      <c r="D1247" s="18"/>
      <c r="E1247" s="18"/>
      <c r="F1247" s="18"/>
      <c r="G1247" s="18"/>
      <c r="H1247" s="18"/>
      <c r="I1247" s="18"/>
      <c r="J1247" s="18"/>
    </row>
    <row r="1248" spans="1:10" ht="18" customHeight="1">
      <c r="A1248" s="64" t="s">
        <v>254</v>
      </c>
      <c r="B1248" s="71" t="s">
        <v>52</v>
      </c>
      <c r="C1248" s="64" t="s">
        <v>53</v>
      </c>
      <c r="D1248" s="64" t="s">
        <v>10</v>
      </c>
      <c r="E1248" s="80" t="s">
        <v>421</v>
      </c>
      <c r="F1248" s="80"/>
      <c r="G1248" s="70" t="s">
        <v>54</v>
      </c>
      <c r="H1248" s="71" t="s">
        <v>11</v>
      </c>
      <c r="I1248" s="71" t="s">
        <v>55</v>
      </c>
      <c r="J1248" s="71" t="s">
        <v>12</v>
      </c>
    </row>
    <row r="1249" spans="1:10" ht="65.099999999999994" customHeight="1">
      <c r="A1249" s="65" t="s">
        <v>422</v>
      </c>
      <c r="B1249" s="6" t="s">
        <v>76</v>
      </c>
      <c r="C1249" s="65" t="s">
        <v>66</v>
      </c>
      <c r="D1249" s="65" t="s">
        <v>77</v>
      </c>
      <c r="E1249" s="81" t="s">
        <v>466</v>
      </c>
      <c r="F1249" s="81"/>
      <c r="G1249" s="5" t="s">
        <v>74</v>
      </c>
      <c r="H1249" s="11">
        <v>1</v>
      </c>
      <c r="I1249" s="7">
        <v>18.73</v>
      </c>
      <c r="J1249" s="7">
        <v>18.73</v>
      </c>
    </row>
    <row r="1250" spans="1:10" ht="24" customHeight="1">
      <c r="A1250" s="69" t="s">
        <v>424</v>
      </c>
      <c r="B1250" s="12" t="s">
        <v>438</v>
      </c>
      <c r="C1250" s="69" t="s">
        <v>66</v>
      </c>
      <c r="D1250" s="69" t="s">
        <v>439</v>
      </c>
      <c r="E1250" s="85" t="s">
        <v>427</v>
      </c>
      <c r="F1250" s="85"/>
      <c r="G1250" s="13" t="s">
        <v>428</v>
      </c>
      <c r="H1250" s="14">
        <v>0.1676</v>
      </c>
      <c r="I1250" s="15">
        <v>21.46</v>
      </c>
      <c r="J1250" s="15">
        <v>3.59</v>
      </c>
    </row>
    <row r="1251" spans="1:10" ht="65.099999999999994" customHeight="1">
      <c r="A1251" s="69" t="s">
        <v>424</v>
      </c>
      <c r="B1251" s="12" t="s">
        <v>458</v>
      </c>
      <c r="C1251" s="69" t="s">
        <v>66</v>
      </c>
      <c r="D1251" s="69" t="s">
        <v>459</v>
      </c>
      <c r="E1251" s="85" t="s">
        <v>460</v>
      </c>
      <c r="F1251" s="85"/>
      <c r="G1251" s="13" t="s">
        <v>461</v>
      </c>
      <c r="H1251" s="14">
        <v>7.7700000000000005E-2</v>
      </c>
      <c r="I1251" s="15">
        <v>58.45</v>
      </c>
      <c r="J1251" s="15">
        <v>4.54</v>
      </c>
    </row>
    <row r="1252" spans="1:10" ht="65.099999999999994" customHeight="1">
      <c r="A1252" s="69" t="s">
        <v>424</v>
      </c>
      <c r="B1252" s="12" t="s">
        <v>462</v>
      </c>
      <c r="C1252" s="69" t="s">
        <v>66</v>
      </c>
      <c r="D1252" s="69" t="s">
        <v>463</v>
      </c>
      <c r="E1252" s="85" t="s">
        <v>460</v>
      </c>
      <c r="F1252" s="85"/>
      <c r="G1252" s="13" t="s">
        <v>464</v>
      </c>
      <c r="H1252" s="14">
        <v>5.3800000000000001E-2</v>
      </c>
      <c r="I1252" s="15">
        <v>144.66</v>
      </c>
      <c r="J1252" s="15">
        <v>7.78</v>
      </c>
    </row>
    <row r="1253" spans="1:10" ht="65.099999999999994" customHeight="1">
      <c r="A1253" s="69" t="s">
        <v>424</v>
      </c>
      <c r="B1253" s="12" t="s">
        <v>467</v>
      </c>
      <c r="C1253" s="69" t="s">
        <v>66</v>
      </c>
      <c r="D1253" s="69" t="s">
        <v>468</v>
      </c>
      <c r="E1253" s="85" t="s">
        <v>460</v>
      </c>
      <c r="F1253" s="85"/>
      <c r="G1253" s="13" t="s">
        <v>461</v>
      </c>
      <c r="H1253" s="14">
        <v>5.9999999999999995E-4</v>
      </c>
      <c r="I1253" s="15">
        <v>75.67</v>
      </c>
      <c r="J1253" s="15">
        <v>0.04</v>
      </c>
    </row>
    <row r="1254" spans="1:10" ht="65.099999999999994" customHeight="1">
      <c r="A1254" s="69" t="s">
        <v>424</v>
      </c>
      <c r="B1254" s="12" t="s">
        <v>469</v>
      </c>
      <c r="C1254" s="69" t="s">
        <v>66</v>
      </c>
      <c r="D1254" s="69" t="s">
        <v>470</v>
      </c>
      <c r="E1254" s="85" t="s">
        <v>460</v>
      </c>
      <c r="F1254" s="85"/>
      <c r="G1254" s="13" t="s">
        <v>464</v>
      </c>
      <c r="H1254" s="14">
        <v>5.4000000000000003E-3</v>
      </c>
      <c r="I1254" s="15">
        <v>330.13</v>
      </c>
      <c r="J1254" s="15">
        <v>1.78</v>
      </c>
    </row>
    <row r="1255" spans="1:10" ht="39" customHeight="1">
      <c r="A1255" s="69" t="s">
        <v>424</v>
      </c>
      <c r="B1255" s="12" t="s">
        <v>471</v>
      </c>
      <c r="C1255" s="69" t="s">
        <v>66</v>
      </c>
      <c r="D1255" s="69" t="s">
        <v>472</v>
      </c>
      <c r="E1255" s="85" t="s">
        <v>460</v>
      </c>
      <c r="F1255" s="85"/>
      <c r="G1255" s="13" t="s">
        <v>464</v>
      </c>
      <c r="H1255" s="14">
        <v>9.4200000000000006E-2</v>
      </c>
      <c r="I1255" s="15">
        <v>10.66</v>
      </c>
      <c r="J1255" s="15">
        <v>1</v>
      </c>
    </row>
    <row r="1256" spans="1:10">
      <c r="A1256" s="67"/>
      <c r="B1256" s="67"/>
      <c r="C1256" s="67"/>
      <c r="D1256" s="67"/>
      <c r="E1256" s="67" t="s">
        <v>429</v>
      </c>
      <c r="F1256" s="16">
        <v>5.37</v>
      </c>
      <c r="G1256" s="67" t="s">
        <v>430</v>
      </c>
      <c r="H1256" s="16">
        <v>0</v>
      </c>
      <c r="I1256" s="67" t="s">
        <v>431</v>
      </c>
      <c r="J1256" s="16">
        <v>5.37</v>
      </c>
    </row>
    <row r="1257" spans="1:10">
      <c r="A1257" s="67"/>
      <c r="B1257" s="67"/>
      <c r="C1257" s="67"/>
      <c r="D1257" s="67"/>
      <c r="E1257" s="67" t="s">
        <v>432</v>
      </c>
      <c r="F1257" s="16">
        <v>5.03</v>
      </c>
      <c r="G1257" s="67"/>
      <c r="H1257" s="83" t="s">
        <v>433</v>
      </c>
      <c r="I1257" s="83"/>
      <c r="J1257" s="16">
        <v>23.76</v>
      </c>
    </row>
    <row r="1258" spans="1:10" ht="50.1" customHeight="1" thickBot="1">
      <c r="A1258" s="58"/>
      <c r="B1258" s="58"/>
      <c r="C1258" s="58"/>
      <c r="D1258" s="58"/>
      <c r="E1258" s="58"/>
      <c r="F1258" s="58"/>
      <c r="G1258" s="58" t="s">
        <v>434</v>
      </c>
      <c r="H1258" s="17" t="s">
        <v>473</v>
      </c>
      <c r="I1258" s="58" t="s">
        <v>436</v>
      </c>
      <c r="J1258" s="60">
        <v>1853.28</v>
      </c>
    </row>
    <row r="1259" spans="1:10" ht="0.95" customHeight="1" thickTop="1">
      <c r="A1259" s="18"/>
      <c r="B1259" s="18"/>
      <c r="C1259" s="18"/>
      <c r="D1259" s="18"/>
      <c r="E1259" s="18"/>
      <c r="F1259" s="18"/>
      <c r="G1259" s="18"/>
      <c r="H1259" s="18"/>
      <c r="I1259" s="18"/>
      <c r="J1259" s="18"/>
    </row>
    <row r="1260" spans="1:10" ht="24" customHeight="1">
      <c r="A1260" s="68" t="s">
        <v>255</v>
      </c>
      <c r="B1260" s="68"/>
      <c r="C1260" s="68"/>
      <c r="D1260" s="68" t="s">
        <v>79</v>
      </c>
      <c r="E1260" s="68"/>
      <c r="F1260" s="84"/>
      <c r="G1260" s="84"/>
      <c r="H1260" s="2"/>
      <c r="I1260" s="68"/>
      <c r="J1260" s="3">
        <v>234467.11</v>
      </c>
    </row>
    <row r="1261" spans="1:10" ht="18" customHeight="1">
      <c r="A1261" s="64" t="s">
        <v>256</v>
      </c>
      <c r="B1261" s="71" t="s">
        <v>52</v>
      </c>
      <c r="C1261" s="64" t="s">
        <v>53</v>
      </c>
      <c r="D1261" s="64" t="s">
        <v>10</v>
      </c>
      <c r="E1261" s="80" t="s">
        <v>421</v>
      </c>
      <c r="F1261" s="80"/>
      <c r="G1261" s="70" t="s">
        <v>54</v>
      </c>
      <c r="H1261" s="71" t="s">
        <v>11</v>
      </c>
      <c r="I1261" s="71" t="s">
        <v>55</v>
      </c>
      <c r="J1261" s="71" t="s">
        <v>12</v>
      </c>
    </row>
    <row r="1262" spans="1:10" ht="24" customHeight="1">
      <c r="A1262" s="65" t="s">
        <v>422</v>
      </c>
      <c r="B1262" s="6" t="s">
        <v>81</v>
      </c>
      <c r="C1262" s="65" t="s">
        <v>61</v>
      </c>
      <c r="D1262" s="65" t="s">
        <v>705</v>
      </c>
      <c r="E1262" s="81" t="s">
        <v>423</v>
      </c>
      <c r="F1262" s="81"/>
      <c r="G1262" s="5" t="s">
        <v>82</v>
      </c>
      <c r="H1262" s="11">
        <v>1</v>
      </c>
      <c r="I1262" s="7">
        <v>636.92999999999995</v>
      </c>
      <c r="J1262" s="7">
        <v>636.92999999999995</v>
      </c>
    </row>
    <row r="1263" spans="1:10" ht="39" customHeight="1">
      <c r="A1263" s="69" t="s">
        <v>424</v>
      </c>
      <c r="B1263" s="12" t="s">
        <v>474</v>
      </c>
      <c r="C1263" s="69" t="s">
        <v>66</v>
      </c>
      <c r="D1263" s="69" t="s">
        <v>475</v>
      </c>
      <c r="E1263" s="85" t="s">
        <v>460</v>
      </c>
      <c r="F1263" s="85"/>
      <c r="G1263" s="13" t="s">
        <v>464</v>
      </c>
      <c r="H1263" s="14">
        <v>0.8</v>
      </c>
      <c r="I1263" s="15">
        <v>208.04</v>
      </c>
      <c r="J1263" s="15">
        <v>166.43</v>
      </c>
    </row>
    <row r="1264" spans="1:10" ht="24" customHeight="1">
      <c r="A1264" s="69" t="s">
        <v>424</v>
      </c>
      <c r="B1264" s="12" t="s">
        <v>438</v>
      </c>
      <c r="C1264" s="69" t="s">
        <v>66</v>
      </c>
      <c r="D1264" s="69" t="s">
        <v>439</v>
      </c>
      <c r="E1264" s="85" t="s">
        <v>427</v>
      </c>
      <c r="F1264" s="85"/>
      <c r="G1264" s="13" t="s">
        <v>428</v>
      </c>
      <c r="H1264" s="14">
        <v>1</v>
      </c>
      <c r="I1264" s="15">
        <v>21.46</v>
      </c>
      <c r="J1264" s="15">
        <v>21.46</v>
      </c>
    </row>
    <row r="1265" spans="1:10" ht="24" customHeight="1">
      <c r="A1265" s="69" t="s">
        <v>424</v>
      </c>
      <c r="B1265" s="12" t="s">
        <v>443</v>
      </c>
      <c r="C1265" s="69" t="s">
        <v>66</v>
      </c>
      <c r="D1265" s="69" t="s">
        <v>444</v>
      </c>
      <c r="E1265" s="85" t="s">
        <v>427</v>
      </c>
      <c r="F1265" s="85"/>
      <c r="G1265" s="13" t="s">
        <v>428</v>
      </c>
      <c r="H1265" s="14">
        <v>0.6</v>
      </c>
      <c r="I1265" s="15">
        <v>26.4</v>
      </c>
      <c r="J1265" s="15">
        <v>15.84</v>
      </c>
    </row>
    <row r="1266" spans="1:10" ht="26.1" customHeight="1">
      <c r="A1266" s="69" t="s">
        <v>424</v>
      </c>
      <c r="B1266" s="12" t="s">
        <v>476</v>
      </c>
      <c r="C1266" s="69" t="s">
        <v>66</v>
      </c>
      <c r="D1266" s="69" t="s">
        <v>477</v>
      </c>
      <c r="E1266" s="85" t="s">
        <v>427</v>
      </c>
      <c r="F1266" s="85"/>
      <c r="G1266" s="13" t="s">
        <v>428</v>
      </c>
      <c r="H1266" s="14">
        <v>0.8</v>
      </c>
      <c r="I1266" s="15">
        <v>21.85</v>
      </c>
      <c r="J1266" s="15">
        <v>17.48</v>
      </c>
    </row>
    <row r="1267" spans="1:10" ht="24" customHeight="1">
      <c r="A1267" s="66" t="s">
        <v>445</v>
      </c>
      <c r="B1267" s="19" t="s">
        <v>478</v>
      </c>
      <c r="C1267" s="66" t="s">
        <v>66</v>
      </c>
      <c r="D1267" s="66" t="s">
        <v>479</v>
      </c>
      <c r="E1267" s="82" t="s">
        <v>448</v>
      </c>
      <c r="F1267" s="82"/>
      <c r="G1267" s="20" t="s">
        <v>480</v>
      </c>
      <c r="H1267" s="21">
        <v>0.12</v>
      </c>
      <c r="I1267" s="22">
        <v>26.86</v>
      </c>
      <c r="J1267" s="22">
        <v>3.22</v>
      </c>
    </row>
    <row r="1268" spans="1:10" ht="51.95" customHeight="1">
      <c r="A1268" s="66" t="s">
        <v>445</v>
      </c>
      <c r="B1268" s="19" t="s">
        <v>717</v>
      </c>
      <c r="C1268" s="66" t="s">
        <v>61</v>
      </c>
      <c r="D1268" s="66" t="s">
        <v>718</v>
      </c>
      <c r="E1268" s="82" t="s">
        <v>448</v>
      </c>
      <c r="F1268" s="82"/>
      <c r="G1268" s="20" t="s">
        <v>74</v>
      </c>
      <c r="H1268" s="21">
        <v>7.4999999999999997E-2</v>
      </c>
      <c r="I1268" s="22">
        <v>5500</v>
      </c>
      <c r="J1268" s="22">
        <v>412.5</v>
      </c>
    </row>
    <row r="1269" spans="1:10">
      <c r="A1269" s="67"/>
      <c r="B1269" s="67"/>
      <c r="C1269" s="67"/>
      <c r="D1269" s="67"/>
      <c r="E1269" s="67" t="s">
        <v>429</v>
      </c>
      <c r="F1269" s="16">
        <v>67.88</v>
      </c>
      <c r="G1269" s="67" t="s">
        <v>430</v>
      </c>
      <c r="H1269" s="16">
        <v>0</v>
      </c>
      <c r="I1269" s="67" t="s">
        <v>431</v>
      </c>
      <c r="J1269" s="16">
        <v>67.88</v>
      </c>
    </row>
    <row r="1270" spans="1:10">
      <c r="A1270" s="67"/>
      <c r="B1270" s="67"/>
      <c r="C1270" s="67"/>
      <c r="D1270" s="67"/>
      <c r="E1270" s="67" t="s">
        <v>432</v>
      </c>
      <c r="F1270" s="16">
        <v>171.2</v>
      </c>
      <c r="G1270" s="67"/>
      <c r="H1270" s="83" t="s">
        <v>433</v>
      </c>
      <c r="I1270" s="83"/>
      <c r="J1270" s="16">
        <v>808.13</v>
      </c>
    </row>
    <row r="1271" spans="1:10" ht="50.1" customHeight="1" thickBot="1">
      <c r="A1271" s="58"/>
      <c r="B1271" s="58"/>
      <c r="C1271" s="58"/>
      <c r="D1271" s="58"/>
      <c r="E1271" s="58"/>
      <c r="F1271" s="58"/>
      <c r="G1271" s="58" t="s">
        <v>434</v>
      </c>
      <c r="H1271" s="17" t="s">
        <v>711</v>
      </c>
      <c r="I1271" s="58" t="s">
        <v>436</v>
      </c>
      <c r="J1271" s="60">
        <v>226276.4</v>
      </c>
    </row>
    <row r="1272" spans="1:10" ht="0.95" customHeight="1" thickTop="1">
      <c r="A1272" s="18"/>
      <c r="B1272" s="18"/>
      <c r="C1272" s="18"/>
      <c r="D1272" s="18"/>
      <c r="E1272" s="18"/>
      <c r="F1272" s="18"/>
      <c r="G1272" s="18"/>
      <c r="H1272" s="18"/>
      <c r="I1272" s="18"/>
      <c r="J1272" s="18"/>
    </row>
    <row r="1273" spans="1:10" ht="18" customHeight="1">
      <c r="A1273" s="64" t="s">
        <v>257</v>
      </c>
      <c r="B1273" s="71" t="s">
        <v>52</v>
      </c>
      <c r="C1273" s="64" t="s">
        <v>53</v>
      </c>
      <c r="D1273" s="64" t="s">
        <v>10</v>
      </c>
      <c r="E1273" s="80" t="s">
        <v>421</v>
      </c>
      <c r="F1273" s="80"/>
      <c r="G1273" s="70" t="s">
        <v>54</v>
      </c>
      <c r="H1273" s="71" t="s">
        <v>11</v>
      </c>
      <c r="I1273" s="71" t="s">
        <v>55</v>
      </c>
      <c r="J1273" s="71" t="s">
        <v>12</v>
      </c>
    </row>
    <row r="1274" spans="1:10" ht="39" customHeight="1">
      <c r="A1274" s="65" t="s">
        <v>422</v>
      </c>
      <c r="B1274" s="6" t="s">
        <v>84</v>
      </c>
      <c r="C1274" s="65" t="s">
        <v>61</v>
      </c>
      <c r="D1274" s="65" t="s">
        <v>85</v>
      </c>
      <c r="E1274" s="81" t="s">
        <v>423</v>
      </c>
      <c r="F1274" s="81"/>
      <c r="G1274" s="5" t="s">
        <v>68</v>
      </c>
      <c r="H1274" s="11">
        <v>1</v>
      </c>
      <c r="I1274" s="7">
        <v>334.14</v>
      </c>
      <c r="J1274" s="7">
        <v>334.14</v>
      </c>
    </row>
    <row r="1275" spans="1:10" ht="24" customHeight="1">
      <c r="A1275" s="69" t="s">
        <v>424</v>
      </c>
      <c r="B1275" s="12" t="s">
        <v>443</v>
      </c>
      <c r="C1275" s="69" t="s">
        <v>66</v>
      </c>
      <c r="D1275" s="69" t="s">
        <v>444</v>
      </c>
      <c r="E1275" s="85" t="s">
        <v>427</v>
      </c>
      <c r="F1275" s="85"/>
      <c r="G1275" s="13" t="s">
        <v>428</v>
      </c>
      <c r="H1275" s="14">
        <v>0.1</v>
      </c>
      <c r="I1275" s="15">
        <v>26.4</v>
      </c>
      <c r="J1275" s="15">
        <v>2.64</v>
      </c>
    </row>
    <row r="1276" spans="1:10" ht="24" customHeight="1">
      <c r="A1276" s="69" t="s">
        <v>424</v>
      </c>
      <c r="B1276" s="12" t="s">
        <v>482</v>
      </c>
      <c r="C1276" s="69" t="s">
        <v>66</v>
      </c>
      <c r="D1276" s="69" t="s">
        <v>483</v>
      </c>
      <c r="E1276" s="85" t="s">
        <v>427</v>
      </c>
      <c r="F1276" s="85"/>
      <c r="G1276" s="13" t="s">
        <v>428</v>
      </c>
      <c r="H1276" s="14">
        <v>0.03</v>
      </c>
      <c r="I1276" s="15">
        <v>33.020000000000003</v>
      </c>
      <c r="J1276" s="15">
        <v>0.99</v>
      </c>
    </row>
    <row r="1277" spans="1:10" ht="24" customHeight="1">
      <c r="A1277" s="69" t="s">
        <v>424</v>
      </c>
      <c r="B1277" s="12" t="s">
        <v>438</v>
      </c>
      <c r="C1277" s="69" t="s">
        <v>66</v>
      </c>
      <c r="D1277" s="69" t="s">
        <v>439</v>
      </c>
      <c r="E1277" s="85" t="s">
        <v>427</v>
      </c>
      <c r="F1277" s="85"/>
      <c r="G1277" s="13" t="s">
        <v>428</v>
      </c>
      <c r="H1277" s="14">
        <v>0.4</v>
      </c>
      <c r="I1277" s="15">
        <v>21.46</v>
      </c>
      <c r="J1277" s="15">
        <v>8.58</v>
      </c>
    </row>
    <row r="1278" spans="1:10" ht="39" customHeight="1">
      <c r="A1278" s="66" t="s">
        <v>445</v>
      </c>
      <c r="B1278" s="19" t="s">
        <v>484</v>
      </c>
      <c r="C1278" s="66" t="s">
        <v>66</v>
      </c>
      <c r="D1278" s="66" t="s">
        <v>485</v>
      </c>
      <c r="E1278" s="82" t="s">
        <v>448</v>
      </c>
      <c r="F1278" s="82"/>
      <c r="G1278" s="20" t="s">
        <v>113</v>
      </c>
      <c r="H1278" s="21">
        <v>3.33</v>
      </c>
      <c r="I1278" s="22">
        <v>46.87</v>
      </c>
      <c r="J1278" s="22">
        <v>156.07</v>
      </c>
    </row>
    <row r="1279" spans="1:10" ht="39" customHeight="1">
      <c r="A1279" s="66" t="s">
        <v>445</v>
      </c>
      <c r="B1279" s="19" t="s">
        <v>486</v>
      </c>
      <c r="C1279" s="66" t="s">
        <v>66</v>
      </c>
      <c r="D1279" s="66" t="s">
        <v>487</v>
      </c>
      <c r="E1279" s="82" t="s">
        <v>448</v>
      </c>
      <c r="F1279" s="82"/>
      <c r="G1279" s="20" t="s">
        <v>113</v>
      </c>
      <c r="H1279" s="21">
        <v>1</v>
      </c>
      <c r="I1279" s="22">
        <v>165.86</v>
      </c>
      <c r="J1279" s="22">
        <v>165.86</v>
      </c>
    </row>
    <row r="1280" spans="1:10">
      <c r="A1280" s="67"/>
      <c r="B1280" s="67"/>
      <c r="C1280" s="67"/>
      <c r="D1280" s="67"/>
      <c r="E1280" s="67" t="s">
        <v>429</v>
      </c>
      <c r="F1280" s="16">
        <v>8.9700000000000006</v>
      </c>
      <c r="G1280" s="67" t="s">
        <v>430</v>
      </c>
      <c r="H1280" s="16">
        <v>0</v>
      </c>
      <c r="I1280" s="67" t="s">
        <v>431</v>
      </c>
      <c r="J1280" s="16">
        <v>8.9700000000000006</v>
      </c>
    </row>
    <row r="1281" spans="1:10">
      <c r="A1281" s="67"/>
      <c r="B1281" s="67"/>
      <c r="C1281" s="67"/>
      <c r="D1281" s="67"/>
      <c r="E1281" s="67" t="s">
        <v>432</v>
      </c>
      <c r="F1281" s="16">
        <v>89.81</v>
      </c>
      <c r="G1281" s="67"/>
      <c r="H1281" s="83" t="s">
        <v>433</v>
      </c>
      <c r="I1281" s="83"/>
      <c r="J1281" s="16">
        <v>423.95</v>
      </c>
    </row>
    <row r="1282" spans="1:10" ht="50.1" customHeight="1" thickBot="1">
      <c r="A1282" s="58"/>
      <c r="B1282" s="58"/>
      <c r="C1282" s="58"/>
      <c r="D1282" s="58"/>
      <c r="E1282" s="58"/>
      <c r="F1282" s="58"/>
      <c r="G1282" s="58" t="s">
        <v>434</v>
      </c>
      <c r="H1282" s="17" t="s">
        <v>488</v>
      </c>
      <c r="I1282" s="58" t="s">
        <v>436</v>
      </c>
      <c r="J1282" s="60">
        <v>8190.71</v>
      </c>
    </row>
    <row r="1283" spans="1:10" ht="0.95" customHeight="1" thickTop="1">
      <c r="A1283" s="18"/>
      <c r="B1283" s="18"/>
      <c r="C1283" s="18"/>
      <c r="D1283" s="18"/>
      <c r="E1283" s="18"/>
      <c r="F1283" s="18"/>
      <c r="G1283" s="18"/>
      <c r="H1283" s="18"/>
      <c r="I1283" s="18"/>
      <c r="J1283" s="18"/>
    </row>
    <row r="1284" spans="1:10" ht="24" customHeight="1">
      <c r="A1284" s="68" t="s">
        <v>258</v>
      </c>
      <c r="B1284" s="68"/>
      <c r="C1284" s="68"/>
      <c r="D1284" s="68" t="s">
        <v>131</v>
      </c>
      <c r="E1284" s="68"/>
      <c r="F1284" s="84"/>
      <c r="G1284" s="84"/>
      <c r="H1284" s="2"/>
      <c r="I1284" s="68"/>
      <c r="J1284" s="3">
        <v>207834.56</v>
      </c>
    </row>
    <row r="1285" spans="1:10" ht="18" customHeight="1">
      <c r="A1285" s="64" t="s">
        <v>259</v>
      </c>
      <c r="B1285" s="71" t="s">
        <v>52</v>
      </c>
      <c r="C1285" s="64" t="s">
        <v>53</v>
      </c>
      <c r="D1285" s="64" t="s">
        <v>10</v>
      </c>
      <c r="E1285" s="80" t="s">
        <v>421</v>
      </c>
      <c r="F1285" s="80"/>
      <c r="G1285" s="70" t="s">
        <v>54</v>
      </c>
      <c r="H1285" s="71" t="s">
        <v>11</v>
      </c>
      <c r="I1285" s="71" t="s">
        <v>55</v>
      </c>
      <c r="J1285" s="71" t="s">
        <v>12</v>
      </c>
    </row>
    <row r="1286" spans="1:10" ht="39" customHeight="1">
      <c r="A1286" s="65" t="s">
        <v>422</v>
      </c>
      <c r="B1286" s="6" t="s">
        <v>89</v>
      </c>
      <c r="C1286" s="65" t="s">
        <v>61</v>
      </c>
      <c r="D1286" s="65" t="s">
        <v>90</v>
      </c>
      <c r="E1286" s="81" t="s">
        <v>423</v>
      </c>
      <c r="F1286" s="81"/>
      <c r="G1286" s="5" t="s">
        <v>82</v>
      </c>
      <c r="H1286" s="11">
        <v>1</v>
      </c>
      <c r="I1286" s="7">
        <v>694.28</v>
      </c>
      <c r="J1286" s="7">
        <v>694.28</v>
      </c>
    </row>
    <row r="1287" spans="1:10" ht="24" customHeight="1">
      <c r="A1287" s="69" t="s">
        <v>424</v>
      </c>
      <c r="B1287" s="12" t="s">
        <v>438</v>
      </c>
      <c r="C1287" s="69" t="s">
        <v>66</v>
      </c>
      <c r="D1287" s="69" t="s">
        <v>439</v>
      </c>
      <c r="E1287" s="85" t="s">
        <v>427</v>
      </c>
      <c r="F1287" s="85"/>
      <c r="G1287" s="13" t="s">
        <v>428</v>
      </c>
      <c r="H1287" s="14">
        <v>0.8</v>
      </c>
      <c r="I1287" s="15">
        <v>21.46</v>
      </c>
      <c r="J1287" s="15">
        <v>17.16</v>
      </c>
    </row>
    <row r="1288" spans="1:10" ht="24" customHeight="1">
      <c r="A1288" s="69" t="s">
        <v>424</v>
      </c>
      <c r="B1288" s="12" t="s">
        <v>482</v>
      </c>
      <c r="C1288" s="69" t="s">
        <v>66</v>
      </c>
      <c r="D1288" s="69" t="s">
        <v>483</v>
      </c>
      <c r="E1288" s="85" t="s">
        <v>427</v>
      </c>
      <c r="F1288" s="85"/>
      <c r="G1288" s="13" t="s">
        <v>428</v>
      </c>
      <c r="H1288" s="14">
        <v>0.1</v>
      </c>
      <c r="I1288" s="15">
        <v>33.020000000000003</v>
      </c>
      <c r="J1288" s="15">
        <v>3.3</v>
      </c>
    </row>
    <row r="1289" spans="1:10" ht="24" customHeight="1">
      <c r="A1289" s="69" t="s">
        <v>424</v>
      </c>
      <c r="B1289" s="12" t="s">
        <v>443</v>
      </c>
      <c r="C1289" s="69" t="s">
        <v>66</v>
      </c>
      <c r="D1289" s="69" t="s">
        <v>444</v>
      </c>
      <c r="E1289" s="85" t="s">
        <v>427</v>
      </c>
      <c r="F1289" s="85"/>
      <c r="G1289" s="13" t="s">
        <v>428</v>
      </c>
      <c r="H1289" s="14">
        <v>0.3</v>
      </c>
      <c r="I1289" s="15">
        <v>26.4</v>
      </c>
      <c r="J1289" s="15">
        <v>7.92</v>
      </c>
    </row>
    <row r="1290" spans="1:10" ht="51.95" customHeight="1">
      <c r="A1290" s="66" t="s">
        <v>445</v>
      </c>
      <c r="B1290" s="19" t="s">
        <v>717</v>
      </c>
      <c r="C1290" s="66" t="s">
        <v>61</v>
      </c>
      <c r="D1290" s="66" t="s">
        <v>718</v>
      </c>
      <c r="E1290" s="82" t="s">
        <v>448</v>
      </c>
      <c r="F1290" s="82"/>
      <c r="G1290" s="20" t="s">
        <v>74</v>
      </c>
      <c r="H1290" s="21">
        <v>0.12</v>
      </c>
      <c r="I1290" s="22">
        <v>5500</v>
      </c>
      <c r="J1290" s="22">
        <v>660</v>
      </c>
    </row>
    <row r="1291" spans="1:10" ht="24" customHeight="1">
      <c r="A1291" s="66" t="s">
        <v>445</v>
      </c>
      <c r="B1291" s="19" t="s">
        <v>478</v>
      </c>
      <c r="C1291" s="66" t="s">
        <v>66</v>
      </c>
      <c r="D1291" s="66" t="s">
        <v>479</v>
      </c>
      <c r="E1291" s="82" t="s">
        <v>448</v>
      </c>
      <c r="F1291" s="82"/>
      <c r="G1291" s="20" t="s">
        <v>480</v>
      </c>
      <c r="H1291" s="21">
        <v>0.22</v>
      </c>
      <c r="I1291" s="22">
        <v>26.86</v>
      </c>
      <c r="J1291" s="22">
        <v>5.9</v>
      </c>
    </row>
    <row r="1292" spans="1:10">
      <c r="A1292" s="67"/>
      <c r="B1292" s="67"/>
      <c r="C1292" s="67"/>
      <c r="D1292" s="67"/>
      <c r="E1292" s="67" t="s">
        <v>429</v>
      </c>
      <c r="F1292" s="16">
        <v>21.11</v>
      </c>
      <c r="G1292" s="67" t="s">
        <v>430</v>
      </c>
      <c r="H1292" s="16">
        <v>0</v>
      </c>
      <c r="I1292" s="67" t="s">
        <v>431</v>
      </c>
      <c r="J1292" s="16">
        <v>21.11</v>
      </c>
    </row>
    <row r="1293" spans="1:10">
      <c r="A1293" s="67"/>
      <c r="B1293" s="67"/>
      <c r="C1293" s="67"/>
      <c r="D1293" s="67"/>
      <c r="E1293" s="67" t="s">
        <v>432</v>
      </c>
      <c r="F1293" s="16">
        <v>186.62</v>
      </c>
      <c r="G1293" s="67"/>
      <c r="H1293" s="83" t="s">
        <v>433</v>
      </c>
      <c r="I1293" s="83"/>
      <c r="J1293" s="16">
        <v>880.9</v>
      </c>
    </row>
    <row r="1294" spans="1:10" ht="50.1" customHeight="1" thickBot="1">
      <c r="A1294" s="58"/>
      <c r="B1294" s="58"/>
      <c r="C1294" s="58"/>
      <c r="D1294" s="58"/>
      <c r="E1294" s="58"/>
      <c r="F1294" s="58"/>
      <c r="G1294" s="58" t="s">
        <v>434</v>
      </c>
      <c r="H1294" s="17" t="s">
        <v>555</v>
      </c>
      <c r="I1294" s="58" t="s">
        <v>436</v>
      </c>
      <c r="J1294" s="60">
        <v>148836.85999999999</v>
      </c>
    </row>
    <row r="1295" spans="1:10" ht="0.95" customHeight="1" thickTop="1">
      <c r="A1295" s="18"/>
      <c r="B1295" s="18"/>
      <c r="C1295" s="18"/>
      <c r="D1295" s="18"/>
      <c r="E1295" s="18"/>
      <c r="F1295" s="18"/>
      <c r="G1295" s="18"/>
      <c r="H1295" s="18"/>
      <c r="I1295" s="18"/>
      <c r="J1295" s="18"/>
    </row>
    <row r="1296" spans="1:10" ht="18" customHeight="1">
      <c r="A1296" s="64" t="s">
        <v>260</v>
      </c>
      <c r="B1296" s="71" t="s">
        <v>52</v>
      </c>
      <c r="C1296" s="64" t="s">
        <v>53</v>
      </c>
      <c r="D1296" s="64" t="s">
        <v>10</v>
      </c>
      <c r="E1296" s="80" t="s">
        <v>421</v>
      </c>
      <c r="F1296" s="80"/>
      <c r="G1296" s="70" t="s">
        <v>54</v>
      </c>
      <c r="H1296" s="71" t="s">
        <v>11</v>
      </c>
      <c r="I1296" s="71" t="s">
        <v>55</v>
      </c>
      <c r="J1296" s="71" t="s">
        <v>12</v>
      </c>
    </row>
    <row r="1297" spans="1:10" ht="24" customHeight="1">
      <c r="A1297" s="65" t="s">
        <v>422</v>
      </c>
      <c r="B1297" s="6" t="s">
        <v>92</v>
      </c>
      <c r="C1297" s="65" t="s">
        <v>61</v>
      </c>
      <c r="D1297" s="65" t="s">
        <v>706</v>
      </c>
      <c r="E1297" s="81" t="s">
        <v>423</v>
      </c>
      <c r="F1297" s="81"/>
      <c r="G1297" s="5" t="s">
        <v>82</v>
      </c>
      <c r="H1297" s="11">
        <v>1</v>
      </c>
      <c r="I1297" s="7">
        <v>516.66</v>
      </c>
      <c r="J1297" s="7">
        <v>516.66</v>
      </c>
    </row>
    <row r="1298" spans="1:10" ht="39" customHeight="1">
      <c r="A1298" s="69" t="s">
        <v>424</v>
      </c>
      <c r="B1298" s="12" t="s">
        <v>490</v>
      </c>
      <c r="C1298" s="69" t="s">
        <v>66</v>
      </c>
      <c r="D1298" s="69" t="s">
        <v>491</v>
      </c>
      <c r="E1298" s="85" t="s">
        <v>460</v>
      </c>
      <c r="F1298" s="85"/>
      <c r="G1298" s="13" t="s">
        <v>464</v>
      </c>
      <c r="H1298" s="14">
        <v>0.25</v>
      </c>
      <c r="I1298" s="15">
        <v>217.47</v>
      </c>
      <c r="J1298" s="15">
        <v>54.36</v>
      </c>
    </row>
    <row r="1299" spans="1:10" ht="24" customHeight="1">
      <c r="A1299" s="69" t="s">
        <v>424</v>
      </c>
      <c r="B1299" s="12" t="s">
        <v>438</v>
      </c>
      <c r="C1299" s="69" t="s">
        <v>66</v>
      </c>
      <c r="D1299" s="69" t="s">
        <v>439</v>
      </c>
      <c r="E1299" s="85" t="s">
        <v>427</v>
      </c>
      <c r="F1299" s="85"/>
      <c r="G1299" s="13" t="s">
        <v>428</v>
      </c>
      <c r="H1299" s="14">
        <v>1</v>
      </c>
      <c r="I1299" s="15">
        <v>21.46</v>
      </c>
      <c r="J1299" s="15">
        <v>21.46</v>
      </c>
    </row>
    <row r="1300" spans="1:10" ht="24" customHeight="1">
      <c r="A1300" s="69" t="s">
        <v>424</v>
      </c>
      <c r="B1300" s="12" t="s">
        <v>443</v>
      </c>
      <c r="C1300" s="69" t="s">
        <v>66</v>
      </c>
      <c r="D1300" s="69" t="s">
        <v>444</v>
      </c>
      <c r="E1300" s="85" t="s">
        <v>427</v>
      </c>
      <c r="F1300" s="85"/>
      <c r="G1300" s="13" t="s">
        <v>428</v>
      </c>
      <c r="H1300" s="14">
        <v>0.6</v>
      </c>
      <c r="I1300" s="15">
        <v>26.4</v>
      </c>
      <c r="J1300" s="15">
        <v>15.84</v>
      </c>
    </row>
    <row r="1301" spans="1:10" ht="24" customHeight="1">
      <c r="A1301" s="69" t="s">
        <v>424</v>
      </c>
      <c r="B1301" s="12" t="s">
        <v>482</v>
      </c>
      <c r="C1301" s="69" t="s">
        <v>66</v>
      </c>
      <c r="D1301" s="69" t="s">
        <v>483</v>
      </c>
      <c r="E1301" s="85" t="s">
        <v>427</v>
      </c>
      <c r="F1301" s="85"/>
      <c r="G1301" s="13" t="s">
        <v>428</v>
      </c>
      <c r="H1301" s="14">
        <v>0.2</v>
      </c>
      <c r="I1301" s="15">
        <v>33.020000000000003</v>
      </c>
      <c r="J1301" s="15">
        <v>6.6</v>
      </c>
    </row>
    <row r="1302" spans="1:10" ht="24" customHeight="1">
      <c r="A1302" s="66" t="s">
        <v>445</v>
      </c>
      <c r="B1302" s="19" t="s">
        <v>478</v>
      </c>
      <c r="C1302" s="66" t="s">
        <v>66</v>
      </c>
      <c r="D1302" s="66" t="s">
        <v>479</v>
      </c>
      <c r="E1302" s="82" t="s">
        <v>448</v>
      </c>
      <c r="F1302" s="82"/>
      <c r="G1302" s="20" t="s">
        <v>480</v>
      </c>
      <c r="H1302" s="21">
        <v>0.22</v>
      </c>
      <c r="I1302" s="22">
        <v>26.86</v>
      </c>
      <c r="J1302" s="22">
        <v>5.9</v>
      </c>
    </row>
    <row r="1303" spans="1:10" ht="51.95" customHeight="1">
      <c r="A1303" s="66" t="s">
        <v>445</v>
      </c>
      <c r="B1303" s="19" t="s">
        <v>717</v>
      </c>
      <c r="C1303" s="66" t="s">
        <v>61</v>
      </c>
      <c r="D1303" s="66" t="s">
        <v>718</v>
      </c>
      <c r="E1303" s="82" t="s">
        <v>448</v>
      </c>
      <c r="F1303" s="82"/>
      <c r="G1303" s="20" t="s">
        <v>74</v>
      </c>
      <c r="H1303" s="21">
        <v>7.4999999999999997E-2</v>
      </c>
      <c r="I1303" s="22">
        <v>5500</v>
      </c>
      <c r="J1303" s="22">
        <v>412.5</v>
      </c>
    </row>
    <row r="1304" spans="1:10">
      <c r="A1304" s="67"/>
      <c r="B1304" s="67"/>
      <c r="C1304" s="67"/>
      <c r="D1304" s="67"/>
      <c r="E1304" s="67" t="s">
        <v>429</v>
      </c>
      <c r="F1304" s="16">
        <v>38.36</v>
      </c>
      <c r="G1304" s="67" t="s">
        <v>430</v>
      </c>
      <c r="H1304" s="16">
        <v>0</v>
      </c>
      <c r="I1304" s="67" t="s">
        <v>431</v>
      </c>
      <c r="J1304" s="16">
        <v>38.36</v>
      </c>
    </row>
    <row r="1305" spans="1:10">
      <c r="A1305" s="67"/>
      <c r="B1305" s="67"/>
      <c r="C1305" s="67"/>
      <c r="D1305" s="67"/>
      <c r="E1305" s="67" t="s">
        <v>432</v>
      </c>
      <c r="F1305" s="16">
        <v>138.87</v>
      </c>
      <c r="G1305" s="67"/>
      <c r="H1305" s="83" t="s">
        <v>433</v>
      </c>
      <c r="I1305" s="83"/>
      <c r="J1305" s="16">
        <v>655.53</v>
      </c>
    </row>
    <row r="1306" spans="1:10" ht="50.1" customHeight="1" thickBot="1">
      <c r="A1306" s="58"/>
      <c r="B1306" s="58"/>
      <c r="C1306" s="58"/>
      <c r="D1306" s="58"/>
      <c r="E1306" s="58"/>
      <c r="F1306" s="58"/>
      <c r="G1306" s="58" t="s">
        <v>434</v>
      </c>
      <c r="H1306" s="17" t="s">
        <v>537</v>
      </c>
      <c r="I1306" s="58" t="s">
        <v>436</v>
      </c>
      <c r="J1306" s="60">
        <v>58997.7</v>
      </c>
    </row>
    <row r="1307" spans="1:10" ht="0.95" customHeight="1" thickTop="1">
      <c r="A1307" s="18"/>
      <c r="B1307" s="18"/>
      <c r="C1307" s="18"/>
      <c r="D1307" s="18"/>
      <c r="E1307" s="18"/>
      <c r="F1307" s="18"/>
      <c r="G1307" s="18"/>
      <c r="H1307" s="18"/>
      <c r="I1307" s="18"/>
      <c r="J1307" s="18"/>
    </row>
    <row r="1308" spans="1:10" ht="24" customHeight="1">
      <c r="A1308" s="68" t="s">
        <v>261</v>
      </c>
      <c r="B1308" s="68"/>
      <c r="C1308" s="68"/>
      <c r="D1308" s="68" t="s">
        <v>94</v>
      </c>
      <c r="E1308" s="68"/>
      <c r="F1308" s="84"/>
      <c r="G1308" s="84"/>
      <c r="H1308" s="2"/>
      <c r="I1308" s="68"/>
      <c r="J1308" s="3">
        <v>328420.52</v>
      </c>
    </row>
    <row r="1309" spans="1:10" ht="18" customHeight="1">
      <c r="A1309" s="64" t="s">
        <v>262</v>
      </c>
      <c r="B1309" s="71" t="s">
        <v>52</v>
      </c>
      <c r="C1309" s="64" t="s">
        <v>53</v>
      </c>
      <c r="D1309" s="64" t="s">
        <v>10</v>
      </c>
      <c r="E1309" s="80" t="s">
        <v>421</v>
      </c>
      <c r="F1309" s="80"/>
      <c r="G1309" s="70" t="s">
        <v>54</v>
      </c>
      <c r="H1309" s="71" t="s">
        <v>11</v>
      </c>
      <c r="I1309" s="71" t="s">
        <v>55</v>
      </c>
      <c r="J1309" s="71" t="s">
        <v>12</v>
      </c>
    </row>
    <row r="1310" spans="1:10" ht="24" customHeight="1">
      <c r="A1310" s="65" t="s">
        <v>422</v>
      </c>
      <c r="B1310" s="6" t="s">
        <v>96</v>
      </c>
      <c r="C1310" s="65" t="s">
        <v>61</v>
      </c>
      <c r="D1310" s="65" t="s">
        <v>707</v>
      </c>
      <c r="E1310" s="81" t="s">
        <v>423</v>
      </c>
      <c r="F1310" s="81"/>
      <c r="G1310" s="5" t="s">
        <v>82</v>
      </c>
      <c r="H1310" s="11">
        <v>1</v>
      </c>
      <c r="I1310" s="7">
        <v>505.79</v>
      </c>
      <c r="J1310" s="7">
        <v>505.79</v>
      </c>
    </row>
    <row r="1311" spans="1:10" ht="39" customHeight="1">
      <c r="A1311" s="69" t="s">
        <v>424</v>
      </c>
      <c r="B1311" s="12" t="s">
        <v>490</v>
      </c>
      <c r="C1311" s="69" t="s">
        <v>66</v>
      </c>
      <c r="D1311" s="69" t="s">
        <v>491</v>
      </c>
      <c r="E1311" s="85" t="s">
        <v>460</v>
      </c>
      <c r="F1311" s="85"/>
      <c r="G1311" s="13" t="s">
        <v>464</v>
      </c>
      <c r="H1311" s="14">
        <v>0.2</v>
      </c>
      <c r="I1311" s="15">
        <v>217.47</v>
      </c>
      <c r="J1311" s="15">
        <v>43.49</v>
      </c>
    </row>
    <row r="1312" spans="1:10" ht="24" customHeight="1">
      <c r="A1312" s="69" t="s">
        <v>424</v>
      </c>
      <c r="B1312" s="12" t="s">
        <v>438</v>
      </c>
      <c r="C1312" s="69" t="s">
        <v>66</v>
      </c>
      <c r="D1312" s="69" t="s">
        <v>439</v>
      </c>
      <c r="E1312" s="85" t="s">
        <v>427</v>
      </c>
      <c r="F1312" s="85"/>
      <c r="G1312" s="13" t="s">
        <v>428</v>
      </c>
      <c r="H1312" s="14">
        <v>1</v>
      </c>
      <c r="I1312" s="15">
        <v>21.46</v>
      </c>
      <c r="J1312" s="15">
        <v>21.46</v>
      </c>
    </row>
    <row r="1313" spans="1:10" ht="24" customHeight="1">
      <c r="A1313" s="69" t="s">
        <v>424</v>
      </c>
      <c r="B1313" s="12" t="s">
        <v>482</v>
      </c>
      <c r="C1313" s="69" t="s">
        <v>66</v>
      </c>
      <c r="D1313" s="69" t="s">
        <v>483</v>
      </c>
      <c r="E1313" s="85" t="s">
        <v>427</v>
      </c>
      <c r="F1313" s="85"/>
      <c r="G1313" s="13" t="s">
        <v>428</v>
      </c>
      <c r="H1313" s="14">
        <v>0.2</v>
      </c>
      <c r="I1313" s="15">
        <v>33.020000000000003</v>
      </c>
      <c r="J1313" s="15">
        <v>6.6</v>
      </c>
    </row>
    <row r="1314" spans="1:10" ht="24" customHeight="1">
      <c r="A1314" s="69" t="s">
        <v>424</v>
      </c>
      <c r="B1314" s="12" t="s">
        <v>443</v>
      </c>
      <c r="C1314" s="69" t="s">
        <v>66</v>
      </c>
      <c r="D1314" s="69" t="s">
        <v>444</v>
      </c>
      <c r="E1314" s="85" t="s">
        <v>427</v>
      </c>
      <c r="F1314" s="85"/>
      <c r="G1314" s="13" t="s">
        <v>428</v>
      </c>
      <c r="H1314" s="14">
        <v>0.6</v>
      </c>
      <c r="I1314" s="15">
        <v>26.4</v>
      </c>
      <c r="J1314" s="15">
        <v>15.84</v>
      </c>
    </row>
    <row r="1315" spans="1:10" ht="24" customHeight="1">
      <c r="A1315" s="66" t="s">
        <v>445</v>
      </c>
      <c r="B1315" s="19" t="s">
        <v>478</v>
      </c>
      <c r="C1315" s="66" t="s">
        <v>66</v>
      </c>
      <c r="D1315" s="66" t="s">
        <v>479</v>
      </c>
      <c r="E1315" s="82" t="s">
        <v>448</v>
      </c>
      <c r="F1315" s="82"/>
      <c r="G1315" s="20" t="s">
        <v>480</v>
      </c>
      <c r="H1315" s="21">
        <v>0.22</v>
      </c>
      <c r="I1315" s="22">
        <v>26.86</v>
      </c>
      <c r="J1315" s="22">
        <v>5.9</v>
      </c>
    </row>
    <row r="1316" spans="1:10" ht="51.95" customHeight="1">
      <c r="A1316" s="66" t="s">
        <v>445</v>
      </c>
      <c r="B1316" s="19" t="s">
        <v>717</v>
      </c>
      <c r="C1316" s="66" t="s">
        <v>61</v>
      </c>
      <c r="D1316" s="66" t="s">
        <v>718</v>
      </c>
      <c r="E1316" s="82" t="s">
        <v>448</v>
      </c>
      <c r="F1316" s="82"/>
      <c r="G1316" s="20" t="s">
        <v>74</v>
      </c>
      <c r="H1316" s="21">
        <v>7.4999999999999997E-2</v>
      </c>
      <c r="I1316" s="22">
        <v>5500</v>
      </c>
      <c r="J1316" s="22">
        <v>412.5</v>
      </c>
    </row>
    <row r="1317" spans="1:10">
      <c r="A1317" s="67"/>
      <c r="B1317" s="67"/>
      <c r="C1317" s="67"/>
      <c r="D1317" s="67"/>
      <c r="E1317" s="67" t="s">
        <v>429</v>
      </c>
      <c r="F1317" s="16">
        <v>37.29</v>
      </c>
      <c r="G1317" s="67" t="s">
        <v>430</v>
      </c>
      <c r="H1317" s="16">
        <v>0</v>
      </c>
      <c r="I1317" s="67" t="s">
        <v>431</v>
      </c>
      <c r="J1317" s="16">
        <v>37.29</v>
      </c>
    </row>
    <row r="1318" spans="1:10">
      <c r="A1318" s="67"/>
      <c r="B1318" s="67"/>
      <c r="C1318" s="67"/>
      <c r="D1318" s="67"/>
      <c r="E1318" s="67" t="s">
        <v>432</v>
      </c>
      <c r="F1318" s="16">
        <v>135.94999999999999</v>
      </c>
      <c r="G1318" s="67"/>
      <c r="H1318" s="83" t="s">
        <v>433</v>
      </c>
      <c r="I1318" s="83"/>
      <c r="J1318" s="16">
        <v>641.74</v>
      </c>
    </row>
    <row r="1319" spans="1:10" ht="50.1" customHeight="1" thickBot="1">
      <c r="A1319" s="58"/>
      <c r="B1319" s="58"/>
      <c r="C1319" s="58"/>
      <c r="D1319" s="58"/>
      <c r="E1319" s="58"/>
      <c r="F1319" s="58"/>
      <c r="G1319" s="58" t="s">
        <v>434</v>
      </c>
      <c r="H1319" s="17" t="s">
        <v>540</v>
      </c>
      <c r="I1319" s="58" t="s">
        <v>436</v>
      </c>
      <c r="J1319" s="60">
        <v>23102.639999999999</v>
      </c>
    </row>
    <row r="1320" spans="1:10" ht="0.95" customHeight="1" thickTop="1">
      <c r="A1320" s="18"/>
      <c r="B1320" s="18"/>
      <c r="C1320" s="18"/>
      <c r="D1320" s="18"/>
      <c r="E1320" s="18"/>
      <c r="F1320" s="18"/>
      <c r="G1320" s="18"/>
      <c r="H1320" s="18"/>
      <c r="I1320" s="18"/>
      <c r="J1320" s="18"/>
    </row>
    <row r="1321" spans="1:10" ht="18" customHeight="1">
      <c r="A1321" s="64" t="s">
        <v>263</v>
      </c>
      <c r="B1321" s="71" t="s">
        <v>52</v>
      </c>
      <c r="C1321" s="64" t="s">
        <v>53</v>
      </c>
      <c r="D1321" s="64" t="s">
        <v>10</v>
      </c>
      <c r="E1321" s="80" t="s">
        <v>421</v>
      </c>
      <c r="F1321" s="80"/>
      <c r="G1321" s="70" t="s">
        <v>54</v>
      </c>
      <c r="H1321" s="71" t="s">
        <v>11</v>
      </c>
      <c r="I1321" s="71" t="s">
        <v>55</v>
      </c>
      <c r="J1321" s="71" t="s">
        <v>12</v>
      </c>
    </row>
    <row r="1322" spans="1:10" ht="24" customHeight="1">
      <c r="A1322" s="65" t="s">
        <v>422</v>
      </c>
      <c r="B1322" s="6" t="s">
        <v>98</v>
      </c>
      <c r="C1322" s="65" t="s">
        <v>61</v>
      </c>
      <c r="D1322" s="65" t="s">
        <v>708</v>
      </c>
      <c r="E1322" s="81" t="s">
        <v>423</v>
      </c>
      <c r="F1322" s="81"/>
      <c r="G1322" s="5" t="s">
        <v>82</v>
      </c>
      <c r="H1322" s="11">
        <v>1</v>
      </c>
      <c r="I1322" s="7">
        <v>516.66</v>
      </c>
      <c r="J1322" s="7">
        <v>516.66</v>
      </c>
    </row>
    <row r="1323" spans="1:10" ht="39" customHeight="1">
      <c r="A1323" s="69" t="s">
        <v>424</v>
      </c>
      <c r="B1323" s="12" t="s">
        <v>490</v>
      </c>
      <c r="C1323" s="69" t="s">
        <v>66</v>
      </c>
      <c r="D1323" s="69" t="s">
        <v>491</v>
      </c>
      <c r="E1323" s="85" t="s">
        <v>460</v>
      </c>
      <c r="F1323" s="85"/>
      <c r="G1323" s="13" t="s">
        <v>464</v>
      </c>
      <c r="H1323" s="14">
        <v>0.25</v>
      </c>
      <c r="I1323" s="15">
        <v>217.47</v>
      </c>
      <c r="J1323" s="15">
        <v>54.36</v>
      </c>
    </row>
    <row r="1324" spans="1:10" ht="24" customHeight="1">
      <c r="A1324" s="69" t="s">
        <v>424</v>
      </c>
      <c r="B1324" s="12" t="s">
        <v>438</v>
      </c>
      <c r="C1324" s="69" t="s">
        <v>66</v>
      </c>
      <c r="D1324" s="69" t="s">
        <v>439</v>
      </c>
      <c r="E1324" s="85" t="s">
        <v>427</v>
      </c>
      <c r="F1324" s="85"/>
      <c r="G1324" s="13" t="s">
        <v>428</v>
      </c>
      <c r="H1324" s="14">
        <v>1</v>
      </c>
      <c r="I1324" s="15">
        <v>21.46</v>
      </c>
      <c r="J1324" s="15">
        <v>21.46</v>
      </c>
    </row>
    <row r="1325" spans="1:10" ht="24" customHeight="1">
      <c r="A1325" s="69" t="s">
        <v>424</v>
      </c>
      <c r="B1325" s="12" t="s">
        <v>443</v>
      </c>
      <c r="C1325" s="69" t="s">
        <v>66</v>
      </c>
      <c r="D1325" s="69" t="s">
        <v>444</v>
      </c>
      <c r="E1325" s="85" t="s">
        <v>427</v>
      </c>
      <c r="F1325" s="85"/>
      <c r="G1325" s="13" t="s">
        <v>428</v>
      </c>
      <c r="H1325" s="14">
        <v>0.6</v>
      </c>
      <c r="I1325" s="15">
        <v>26.4</v>
      </c>
      <c r="J1325" s="15">
        <v>15.84</v>
      </c>
    </row>
    <row r="1326" spans="1:10" ht="24" customHeight="1">
      <c r="A1326" s="69" t="s">
        <v>424</v>
      </c>
      <c r="B1326" s="12" t="s">
        <v>482</v>
      </c>
      <c r="C1326" s="69" t="s">
        <v>66</v>
      </c>
      <c r="D1326" s="69" t="s">
        <v>483</v>
      </c>
      <c r="E1326" s="85" t="s">
        <v>427</v>
      </c>
      <c r="F1326" s="85"/>
      <c r="G1326" s="13" t="s">
        <v>428</v>
      </c>
      <c r="H1326" s="14">
        <v>0.2</v>
      </c>
      <c r="I1326" s="15">
        <v>33.020000000000003</v>
      </c>
      <c r="J1326" s="15">
        <v>6.6</v>
      </c>
    </row>
    <row r="1327" spans="1:10" ht="51.95" customHeight="1">
      <c r="A1327" s="66" t="s">
        <v>445</v>
      </c>
      <c r="B1327" s="19" t="s">
        <v>717</v>
      </c>
      <c r="C1327" s="66" t="s">
        <v>61</v>
      </c>
      <c r="D1327" s="66" t="s">
        <v>718</v>
      </c>
      <c r="E1327" s="82" t="s">
        <v>448</v>
      </c>
      <c r="F1327" s="82"/>
      <c r="G1327" s="20" t="s">
        <v>74</v>
      </c>
      <c r="H1327" s="21">
        <v>7.4999999999999997E-2</v>
      </c>
      <c r="I1327" s="22">
        <v>5500</v>
      </c>
      <c r="J1327" s="22">
        <v>412.5</v>
      </c>
    </row>
    <row r="1328" spans="1:10" ht="24" customHeight="1">
      <c r="A1328" s="66" t="s">
        <v>445</v>
      </c>
      <c r="B1328" s="19" t="s">
        <v>478</v>
      </c>
      <c r="C1328" s="66" t="s">
        <v>66</v>
      </c>
      <c r="D1328" s="66" t="s">
        <v>479</v>
      </c>
      <c r="E1328" s="82" t="s">
        <v>448</v>
      </c>
      <c r="F1328" s="82"/>
      <c r="G1328" s="20" t="s">
        <v>480</v>
      </c>
      <c r="H1328" s="21">
        <v>0.22</v>
      </c>
      <c r="I1328" s="22">
        <v>26.86</v>
      </c>
      <c r="J1328" s="22">
        <v>5.9</v>
      </c>
    </row>
    <row r="1329" spans="1:10">
      <c r="A1329" s="67"/>
      <c r="B1329" s="67"/>
      <c r="C1329" s="67"/>
      <c r="D1329" s="67"/>
      <c r="E1329" s="67" t="s">
        <v>429</v>
      </c>
      <c r="F1329" s="16">
        <v>38.36</v>
      </c>
      <c r="G1329" s="67" t="s">
        <v>430</v>
      </c>
      <c r="H1329" s="16">
        <v>0</v>
      </c>
      <c r="I1329" s="67" t="s">
        <v>431</v>
      </c>
      <c r="J1329" s="16">
        <v>38.36</v>
      </c>
    </row>
    <row r="1330" spans="1:10">
      <c r="A1330" s="67"/>
      <c r="B1330" s="67"/>
      <c r="C1330" s="67"/>
      <c r="D1330" s="67"/>
      <c r="E1330" s="67" t="s">
        <v>432</v>
      </c>
      <c r="F1330" s="16">
        <v>138.87</v>
      </c>
      <c r="G1330" s="67"/>
      <c r="H1330" s="83" t="s">
        <v>433</v>
      </c>
      <c r="I1330" s="83"/>
      <c r="J1330" s="16">
        <v>655.53</v>
      </c>
    </row>
    <row r="1331" spans="1:10" ht="50.1" customHeight="1" thickBot="1">
      <c r="A1331" s="58"/>
      <c r="B1331" s="58"/>
      <c r="C1331" s="58"/>
      <c r="D1331" s="58"/>
      <c r="E1331" s="58"/>
      <c r="F1331" s="58"/>
      <c r="G1331" s="58" t="s">
        <v>434</v>
      </c>
      <c r="H1331" s="17" t="s">
        <v>539</v>
      </c>
      <c r="I1331" s="58" t="s">
        <v>436</v>
      </c>
      <c r="J1331" s="60">
        <v>117995.4</v>
      </c>
    </row>
    <row r="1332" spans="1:10" ht="0.95" customHeight="1" thickTop="1">
      <c r="A1332" s="18"/>
      <c r="B1332" s="18"/>
      <c r="C1332" s="18"/>
      <c r="D1332" s="18"/>
      <c r="E1332" s="18"/>
      <c r="F1332" s="18"/>
      <c r="G1332" s="18"/>
      <c r="H1332" s="18"/>
      <c r="I1332" s="18"/>
      <c r="J1332" s="18"/>
    </row>
    <row r="1333" spans="1:10" ht="18" customHeight="1">
      <c r="A1333" s="64" t="s">
        <v>264</v>
      </c>
      <c r="B1333" s="71" t="s">
        <v>52</v>
      </c>
      <c r="C1333" s="64" t="s">
        <v>53</v>
      </c>
      <c r="D1333" s="64" t="s">
        <v>10</v>
      </c>
      <c r="E1333" s="80" t="s">
        <v>421</v>
      </c>
      <c r="F1333" s="80"/>
      <c r="G1333" s="70" t="s">
        <v>54</v>
      </c>
      <c r="H1333" s="71" t="s">
        <v>11</v>
      </c>
      <c r="I1333" s="71" t="s">
        <v>55</v>
      </c>
      <c r="J1333" s="71" t="s">
        <v>12</v>
      </c>
    </row>
    <row r="1334" spans="1:10" ht="26.1" customHeight="1">
      <c r="A1334" s="65" t="s">
        <v>422</v>
      </c>
      <c r="B1334" s="6" t="s">
        <v>100</v>
      </c>
      <c r="C1334" s="65" t="s">
        <v>61</v>
      </c>
      <c r="D1334" s="65" t="s">
        <v>709</v>
      </c>
      <c r="E1334" s="81" t="s">
        <v>423</v>
      </c>
      <c r="F1334" s="81"/>
      <c r="G1334" s="5" t="s">
        <v>63</v>
      </c>
      <c r="H1334" s="11">
        <v>1</v>
      </c>
      <c r="I1334" s="7">
        <v>513.36</v>
      </c>
      <c r="J1334" s="7">
        <v>513.36</v>
      </c>
    </row>
    <row r="1335" spans="1:10" ht="24" customHeight="1">
      <c r="A1335" s="69" t="s">
        <v>424</v>
      </c>
      <c r="B1335" s="12" t="s">
        <v>482</v>
      </c>
      <c r="C1335" s="69" t="s">
        <v>66</v>
      </c>
      <c r="D1335" s="69" t="s">
        <v>483</v>
      </c>
      <c r="E1335" s="85" t="s">
        <v>427</v>
      </c>
      <c r="F1335" s="85"/>
      <c r="G1335" s="13" t="s">
        <v>428</v>
      </c>
      <c r="H1335" s="14">
        <v>0.1</v>
      </c>
      <c r="I1335" s="15">
        <v>33.020000000000003</v>
      </c>
      <c r="J1335" s="15">
        <v>3.3</v>
      </c>
    </row>
    <row r="1336" spans="1:10" ht="39" customHeight="1">
      <c r="A1336" s="69" t="s">
        <v>424</v>
      </c>
      <c r="B1336" s="12" t="s">
        <v>490</v>
      </c>
      <c r="C1336" s="69" t="s">
        <v>66</v>
      </c>
      <c r="D1336" s="69" t="s">
        <v>491</v>
      </c>
      <c r="E1336" s="85" t="s">
        <v>460</v>
      </c>
      <c r="F1336" s="85"/>
      <c r="G1336" s="13" t="s">
        <v>464</v>
      </c>
      <c r="H1336" s="14">
        <v>0.25</v>
      </c>
      <c r="I1336" s="15">
        <v>217.47</v>
      </c>
      <c r="J1336" s="15">
        <v>54.36</v>
      </c>
    </row>
    <row r="1337" spans="1:10" ht="24" customHeight="1">
      <c r="A1337" s="69" t="s">
        <v>424</v>
      </c>
      <c r="B1337" s="12" t="s">
        <v>438</v>
      </c>
      <c r="C1337" s="69" t="s">
        <v>66</v>
      </c>
      <c r="D1337" s="69" t="s">
        <v>439</v>
      </c>
      <c r="E1337" s="85" t="s">
        <v>427</v>
      </c>
      <c r="F1337" s="85"/>
      <c r="G1337" s="13" t="s">
        <v>428</v>
      </c>
      <c r="H1337" s="14">
        <v>1</v>
      </c>
      <c r="I1337" s="15">
        <v>21.46</v>
      </c>
      <c r="J1337" s="15">
        <v>21.46</v>
      </c>
    </row>
    <row r="1338" spans="1:10" ht="24" customHeight="1">
      <c r="A1338" s="69" t="s">
        <v>424</v>
      </c>
      <c r="B1338" s="12" t="s">
        <v>443</v>
      </c>
      <c r="C1338" s="69" t="s">
        <v>66</v>
      </c>
      <c r="D1338" s="69" t="s">
        <v>444</v>
      </c>
      <c r="E1338" s="85" t="s">
        <v>427</v>
      </c>
      <c r="F1338" s="85"/>
      <c r="G1338" s="13" t="s">
        <v>428</v>
      </c>
      <c r="H1338" s="14">
        <v>0.6</v>
      </c>
      <c r="I1338" s="15">
        <v>26.4</v>
      </c>
      <c r="J1338" s="15">
        <v>15.84</v>
      </c>
    </row>
    <row r="1339" spans="1:10" ht="24" customHeight="1">
      <c r="A1339" s="66" t="s">
        <v>445</v>
      </c>
      <c r="B1339" s="19" t="s">
        <v>478</v>
      </c>
      <c r="C1339" s="66" t="s">
        <v>66</v>
      </c>
      <c r="D1339" s="66" t="s">
        <v>479</v>
      </c>
      <c r="E1339" s="82" t="s">
        <v>448</v>
      </c>
      <c r="F1339" s="82"/>
      <c r="G1339" s="20" t="s">
        <v>480</v>
      </c>
      <c r="H1339" s="21">
        <v>0.22</v>
      </c>
      <c r="I1339" s="22">
        <v>26.86</v>
      </c>
      <c r="J1339" s="22">
        <v>5.9</v>
      </c>
    </row>
    <row r="1340" spans="1:10" ht="51.95" customHeight="1">
      <c r="A1340" s="66" t="s">
        <v>445</v>
      </c>
      <c r="B1340" s="19" t="s">
        <v>717</v>
      </c>
      <c r="C1340" s="66" t="s">
        <v>61</v>
      </c>
      <c r="D1340" s="66" t="s">
        <v>718</v>
      </c>
      <c r="E1340" s="82" t="s">
        <v>448</v>
      </c>
      <c r="F1340" s="82"/>
      <c r="G1340" s="20" t="s">
        <v>74</v>
      </c>
      <c r="H1340" s="21">
        <v>7.4999999999999997E-2</v>
      </c>
      <c r="I1340" s="22">
        <v>5500</v>
      </c>
      <c r="J1340" s="22">
        <v>412.5</v>
      </c>
    </row>
    <row r="1341" spans="1:10">
      <c r="A1341" s="67"/>
      <c r="B1341" s="67"/>
      <c r="C1341" s="67"/>
      <c r="D1341" s="67"/>
      <c r="E1341" s="67" t="s">
        <v>429</v>
      </c>
      <c r="F1341" s="16">
        <v>35.61</v>
      </c>
      <c r="G1341" s="67" t="s">
        <v>430</v>
      </c>
      <c r="H1341" s="16">
        <v>0</v>
      </c>
      <c r="I1341" s="67" t="s">
        <v>431</v>
      </c>
      <c r="J1341" s="16">
        <v>35.61</v>
      </c>
    </row>
    <row r="1342" spans="1:10">
      <c r="A1342" s="67"/>
      <c r="B1342" s="67"/>
      <c r="C1342" s="67"/>
      <c r="D1342" s="67"/>
      <c r="E1342" s="67" t="s">
        <v>432</v>
      </c>
      <c r="F1342" s="16">
        <v>137.99</v>
      </c>
      <c r="G1342" s="67"/>
      <c r="H1342" s="83" t="s">
        <v>433</v>
      </c>
      <c r="I1342" s="83"/>
      <c r="J1342" s="16">
        <v>651.35</v>
      </c>
    </row>
    <row r="1343" spans="1:10" ht="50.1" customHeight="1" thickBot="1">
      <c r="A1343" s="58"/>
      <c r="B1343" s="58"/>
      <c r="C1343" s="58"/>
      <c r="D1343" s="58"/>
      <c r="E1343" s="58"/>
      <c r="F1343" s="58"/>
      <c r="G1343" s="58" t="s">
        <v>434</v>
      </c>
      <c r="H1343" s="17" t="s">
        <v>556</v>
      </c>
      <c r="I1343" s="58" t="s">
        <v>436</v>
      </c>
      <c r="J1343" s="60">
        <v>26054</v>
      </c>
    </row>
    <row r="1344" spans="1:10" ht="0.95" customHeight="1" thickTop="1">
      <c r="A1344" s="18"/>
      <c r="B1344" s="18"/>
      <c r="C1344" s="18"/>
      <c r="D1344" s="18"/>
      <c r="E1344" s="18"/>
      <c r="F1344" s="18"/>
      <c r="G1344" s="18"/>
      <c r="H1344" s="18"/>
      <c r="I1344" s="18"/>
      <c r="J1344" s="18"/>
    </row>
    <row r="1345" spans="1:10" ht="18" customHeight="1">
      <c r="A1345" s="64" t="s">
        <v>265</v>
      </c>
      <c r="B1345" s="71" t="s">
        <v>52</v>
      </c>
      <c r="C1345" s="64" t="s">
        <v>53</v>
      </c>
      <c r="D1345" s="64" t="s">
        <v>10</v>
      </c>
      <c r="E1345" s="80" t="s">
        <v>421</v>
      </c>
      <c r="F1345" s="80"/>
      <c r="G1345" s="70" t="s">
        <v>54</v>
      </c>
      <c r="H1345" s="71" t="s">
        <v>11</v>
      </c>
      <c r="I1345" s="71" t="s">
        <v>55</v>
      </c>
      <c r="J1345" s="71" t="s">
        <v>12</v>
      </c>
    </row>
    <row r="1346" spans="1:10" ht="26.1" customHeight="1">
      <c r="A1346" s="65" t="s">
        <v>422</v>
      </c>
      <c r="B1346" s="6" t="s">
        <v>102</v>
      </c>
      <c r="C1346" s="65" t="s">
        <v>61</v>
      </c>
      <c r="D1346" s="65" t="s">
        <v>103</v>
      </c>
      <c r="E1346" s="81" t="s">
        <v>423</v>
      </c>
      <c r="F1346" s="81"/>
      <c r="G1346" s="5" t="s">
        <v>82</v>
      </c>
      <c r="H1346" s="11">
        <v>1</v>
      </c>
      <c r="I1346" s="7">
        <v>68.040000000000006</v>
      </c>
      <c r="J1346" s="7">
        <v>68.040000000000006</v>
      </c>
    </row>
    <row r="1347" spans="1:10" ht="24" customHeight="1">
      <c r="A1347" s="69" t="s">
        <v>424</v>
      </c>
      <c r="B1347" s="12" t="s">
        <v>482</v>
      </c>
      <c r="C1347" s="69" t="s">
        <v>66</v>
      </c>
      <c r="D1347" s="69" t="s">
        <v>483</v>
      </c>
      <c r="E1347" s="85" t="s">
        <v>427</v>
      </c>
      <c r="F1347" s="85"/>
      <c r="G1347" s="13" t="s">
        <v>428</v>
      </c>
      <c r="H1347" s="14">
        <v>0.1</v>
      </c>
      <c r="I1347" s="15">
        <v>33.020000000000003</v>
      </c>
      <c r="J1347" s="15">
        <v>3.3</v>
      </c>
    </row>
    <row r="1348" spans="1:10" ht="24" customHeight="1">
      <c r="A1348" s="69" t="s">
        <v>424</v>
      </c>
      <c r="B1348" s="12" t="s">
        <v>438</v>
      </c>
      <c r="C1348" s="69" t="s">
        <v>66</v>
      </c>
      <c r="D1348" s="69" t="s">
        <v>439</v>
      </c>
      <c r="E1348" s="85" t="s">
        <v>427</v>
      </c>
      <c r="F1348" s="85"/>
      <c r="G1348" s="13" t="s">
        <v>428</v>
      </c>
      <c r="H1348" s="14">
        <v>0.8</v>
      </c>
      <c r="I1348" s="15">
        <v>21.46</v>
      </c>
      <c r="J1348" s="15">
        <v>17.16</v>
      </c>
    </row>
    <row r="1349" spans="1:10" ht="24" customHeight="1">
      <c r="A1349" s="69" t="s">
        <v>424</v>
      </c>
      <c r="B1349" s="12" t="s">
        <v>443</v>
      </c>
      <c r="C1349" s="69" t="s">
        <v>66</v>
      </c>
      <c r="D1349" s="69" t="s">
        <v>444</v>
      </c>
      <c r="E1349" s="85" t="s">
        <v>427</v>
      </c>
      <c r="F1349" s="85"/>
      <c r="G1349" s="13" t="s">
        <v>428</v>
      </c>
      <c r="H1349" s="14">
        <v>0.2</v>
      </c>
      <c r="I1349" s="15">
        <v>26.4</v>
      </c>
      <c r="J1349" s="15">
        <v>5.28</v>
      </c>
    </row>
    <row r="1350" spans="1:10" ht="24" customHeight="1">
      <c r="A1350" s="66" t="s">
        <v>445</v>
      </c>
      <c r="B1350" s="19" t="s">
        <v>478</v>
      </c>
      <c r="C1350" s="66" t="s">
        <v>66</v>
      </c>
      <c r="D1350" s="66" t="s">
        <v>479</v>
      </c>
      <c r="E1350" s="82" t="s">
        <v>448</v>
      </c>
      <c r="F1350" s="82"/>
      <c r="G1350" s="20" t="s">
        <v>480</v>
      </c>
      <c r="H1350" s="21">
        <v>0.12</v>
      </c>
      <c r="I1350" s="22">
        <v>26.86</v>
      </c>
      <c r="J1350" s="22">
        <v>3.22</v>
      </c>
    </row>
    <row r="1351" spans="1:10" ht="39" customHeight="1">
      <c r="A1351" s="66" t="s">
        <v>445</v>
      </c>
      <c r="B1351" s="19" t="s">
        <v>495</v>
      </c>
      <c r="C1351" s="66" t="s">
        <v>66</v>
      </c>
      <c r="D1351" s="66" t="s">
        <v>496</v>
      </c>
      <c r="E1351" s="82" t="s">
        <v>448</v>
      </c>
      <c r="F1351" s="82"/>
      <c r="G1351" s="20" t="s">
        <v>113</v>
      </c>
      <c r="H1351" s="21">
        <v>1</v>
      </c>
      <c r="I1351" s="22">
        <v>39.08</v>
      </c>
      <c r="J1351" s="22">
        <v>39.08</v>
      </c>
    </row>
    <row r="1352" spans="1:10">
      <c r="A1352" s="67"/>
      <c r="B1352" s="67"/>
      <c r="C1352" s="67"/>
      <c r="D1352" s="67"/>
      <c r="E1352" s="67" t="s">
        <v>429</v>
      </c>
      <c r="F1352" s="16">
        <v>19.07</v>
      </c>
      <c r="G1352" s="67" t="s">
        <v>430</v>
      </c>
      <c r="H1352" s="16">
        <v>0</v>
      </c>
      <c r="I1352" s="67" t="s">
        <v>431</v>
      </c>
      <c r="J1352" s="16">
        <v>19.07</v>
      </c>
    </row>
    <row r="1353" spans="1:10">
      <c r="A1353" s="67"/>
      <c r="B1353" s="67"/>
      <c r="C1353" s="67"/>
      <c r="D1353" s="67"/>
      <c r="E1353" s="67" t="s">
        <v>432</v>
      </c>
      <c r="F1353" s="16">
        <v>18.28</v>
      </c>
      <c r="G1353" s="67"/>
      <c r="H1353" s="83" t="s">
        <v>433</v>
      </c>
      <c r="I1353" s="83"/>
      <c r="J1353" s="16">
        <v>86.32</v>
      </c>
    </row>
    <row r="1354" spans="1:10" ht="50.1" customHeight="1" thickBot="1">
      <c r="A1354" s="58"/>
      <c r="B1354" s="58"/>
      <c r="C1354" s="58"/>
      <c r="D1354" s="58"/>
      <c r="E1354" s="58"/>
      <c r="F1354" s="58"/>
      <c r="G1354" s="58" t="s">
        <v>434</v>
      </c>
      <c r="H1354" s="17" t="s">
        <v>557</v>
      </c>
      <c r="I1354" s="58" t="s">
        <v>436</v>
      </c>
      <c r="J1354" s="60">
        <v>65257.919999999998</v>
      </c>
    </row>
    <row r="1355" spans="1:10" ht="0.95" customHeight="1" thickTop="1">
      <c r="A1355" s="18"/>
      <c r="B1355" s="18"/>
      <c r="C1355" s="18"/>
      <c r="D1355" s="18"/>
      <c r="E1355" s="18"/>
      <c r="F1355" s="18"/>
      <c r="G1355" s="18"/>
      <c r="H1355" s="18"/>
      <c r="I1355" s="18"/>
      <c r="J1355" s="18"/>
    </row>
    <row r="1356" spans="1:10" ht="18" customHeight="1">
      <c r="A1356" s="64" t="s">
        <v>266</v>
      </c>
      <c r="B1356" s="71" t="s">
        <v>52</v>
      </c>
      <c r="C1356" s="64" t="s">
        <v>53</v>
      </c>
      <c r="D1356" s="64" t="s">
        <v>10</v>
      </c>
      <c r="E1356" s="80" t="s">
        <v>421</v>
      </c>
      <c r="F1356" s="80"/>
      <c r="G1356" s="70" t="s">
        <v>54</v>
      </c>
      <c r="H1356" s="71" t="s">
        <v>11</v>
      </c>
      <c r="I1356" s="71" t="s">
        <v>55</v>
      </c>
      <c r="J1356" s="71" t="s">
        <v>12</v>
      </c>
    </row>
    <row r="1357" spans="1:10" ht="26.1" customHeight="1">
      <c r="A1357" s="65" t="s">
        <v>422</v>
      </c>
      <c r="B1357" s="6" t="s">
        <v>105</v>
      </c>
      <c r="C1357" s="65" t="s">
        <v>61</v>
      </c>
      <c r="D1357" s="65" t="s">
        <v>106</v>
      </c>
      <c r="E1357" s="81" t="s">
        <v>423</v>
      </c>
      <c r="F1357" s="81"/>
      <c r="G1357" s="5" t="s">
        <v>82</v>
      </c>
      <c r="H1357" s="11">
        <v>1</v>
      </c>
      <c r="I1357" s="7">
        <v>68.040000000000006</v>
      </c>
      <c r="J1357" s="7">
        <v>68.040000000000006</v>
      </c>
    </row>
    <row r="1358" spans="1:10" ht="24" customHeight="1">
      <c r="A1358" s="69" t="s">
        <v>424</v>
      </c>
      <c r="B1358" s="12" t="s">
        <v>438</v>
      </c>
      <c r="C1358" s="69" t="s">
        <v>66</v>
      </c>
      <c r="D1358" s="69" t="s">
        <v>439</v>
      </c>
      <c r="E1358" s="85" t="s">
        <v>427</v>
      </c>
      <c r="F1358" s="85"/>
      <c r="G1358" s="13" t="s">
        <v>428</v>
      </c>
      <c r="H1358" s="14">
        <v>0.8</v>
      </c>
      <c r="I1358" s="15">
        <v>21.46</v>
      </c>
      <c r="J1358" s="15">
        <v>17.16</v>
      </c>
    </row>
    <row r="1359" spans="1:10" ht="24" customHeight="1">
      <c r="A1359" s="69" t="s">
        <v>424</v>
      </c>
      <c r="B1359" s="12" t="s">
        <v>443</v>
      </c>
      <c r="C1359" s="69" t="s">
        <v>66</v>
      </c>
      <c r="D1359" s="69" t="s">
        <v>444</v>
      </c>
      <c r="E1359" s="85" t="s">
        <v>427</v>
      </c>
      <c r="F1359" s="85"/>
      <c r="G1359" s="13" t="s">
        <v>428</v>
      </c>
      <c r="H1359" s="14">
        <v>0.2</v>
      </c>
      <c r="I1359" s="15">
        <v>26.4</v>
      </c>
      <c r="J1359" s="15">
        <v>5.28</v>
      </c>
    </row>
    <row r="1360" spans="1:10" ht="24" customHeight="1">
      <c r="A1360" s="69" t="s">
        <v>424</v>
      </c>
      <c r="B1360" s="12" t="s">
        <v>482</v>
      </c>
      <c r="C1360" s="69" t="s">
        <v>66</v>
      </c>
      <c r="D1360" s="69" t="s">
        <v>483</v>
      </c>
      <c r="E1360" s="85" t="s">
        <v>427</v>
      </c>
      <c r="F1360" s="85"/>
      <c r="G1360" s="13" t="s">
        <v>428</v>
      </c>
      <c r="H1360" s="14">
        <v>0.1</v>
      </c>
      <c r="I1360" s="15">
        <v>33.020000000000003</v>
      </c>
      <c r="J1360" s="15">
        <v>3.3</v>
      </c>
    </row>
    <row r="1361" spans="1:10" ht="39" customHeight="1">
      <c r="A1361" s="66" t="s">
        <v>445</v>
      </c>
      <c r="B1361" s="19" t="s">
        <v>495</v>
      </c>
      <c r="C1361" s="66" t="s">
        <v>66</v>
      </c>
      <c r="D1361" s="66" t="s">
        <v>496</v>
      </c>
      <c r="E1361" s="82" t="s">
        <v>448</v>
      </c>
      <c r="F1361" s="82"/>
      <c r="G1361" s="20" t="s">
        <v>113</v>
      </c>
      <c r="H1361" s="21">
        <v>1</v>
      </c>
      <c r="I1361" s="22">
        <v>39.08</v>
      </c>
      <c r="J1361" s="22">
        <v>39.08</v>
      </c>
    </row>
    <row r="1362" spans="1:10" ht="24" customHeight="1">
      <c r="A1362" s="66" t="s">
        <v>445</v>
      </c>
      <c r="B1362" s="19" t="s">
        <v>478</v>
      </c>
      <c r="C1362" s="66" t="s">
        <v>66</v>
      </c>
      <c r="D1362" s="66" t="s">
        <v>479</v>
      </c>
      <c r="E1362" s="82" t="s">
        <v>448</v>
      </c>
      <c r="F1362" s="82"/>
      <c r="G1362" s="20" t="s">
        <v>480</v>
      </c>
      <c r="H1362" s="21">
        <v>0.12</v>
      </c>
      <c r="I1362" s="22">
        <v>26.86</v>
      </c>
      <c r="J1362" s="22">
        <v>3.22</v>
      </c>
    </row>
    <row r="1363" spans="1:10">
      <c r="A1363" s="67"/>
      <c r="B1363" s="67"/>
      <c r="C1363" s="67"/>
      <c r="D1363" s="67"/>
      <c r="E1363" s="67" t="s">
        <v>429</v>
      </c>
      <c r="F1363" s="16">
        <v>19.07</v>
      </c>
      <c r="G1363" s="67" t="s">
        <v>430</v>
      </c>
      <c r="H1363" s="16">
        <v>0</v>
      </c>
      <c r="I1363" s="67" t="s">
        <v>431</v>
      </c>
      <c r="J1363" s="16">
        <v>19.07</v>
      </c>
    </row>
    <row r="1364" spans="1:10">
      <c r="A1364" s="67"/>
      <c r="B1364" s="67"/>
      <c r="C1364" s="67"/>
      <c r="D1364" s="67"/>
      <c r="E1364" s="67" t="s">
        <v>432</v>
      </c>
      <c r="F1364" s="16">
        <v>18.28</v>
      </c>
      <c r="G1364" s="67"/>
      <c r="H1364" s="83" t="s">
        <v>433</v>
      </c>
      <c r="I1364" s="83"/>
      <c r="J1364" s="16">
        <v>86.32</v>
      </c>
    </row>
    <row r="1365" spans="1:10" ht="50.1" customHeight="1" thickBot="1">
      <c r="A1365" s="58"/>
      <c r="B1365" s="58"/>
      <c r="C1365" s="58"/>
      <c r="D1365" s="58"/>
      <c r="E1365" s="58"/>
      <c r="F1365" s="58"/>
      <c r="G1365" s="58" t="s">
        <v>434</v>
      </c>
      <c r="H1365" s="17" t="s">
        <v>558</v>
      </c>
      <c r="I1365" s="58" t="s">
        <v>436</v>
      </c>
      <c r="J1365" s="60">
        <v>31075.200000000001</v>
      </c>
    </row>
    <row r="1366" spans="1:10" ht="0.95" customHeight="1" thickTop="1">
      <c r="A1366" s="18"/>
      <c r="B1366" s="18"/>
      <c r="C1366" s="18"/>
      <c r="D1366" s="18"/>
      <c r="E1366" s="18"/>
      <c r="F1366" s="18"/>
      <c r="G1366" s="18"/>
      <c r="H1366" s="18"/>
      <c r="I1366" s="18"/>
      <c r="J1366" s="18"/>
    </row>
    <row r="1367" spans="1:10" ht="18" customHeight="1">
      <c r="A1367" s="64" t="s">
        <v>267</v>
      </c>
      <c r="B1367" s="71" t="s">
        <v>52</v>
      </c>
      <c r="C1367" s="64" t="s">
        <v>53</v>
      </c>
      <c r="D1367" s="64" t="s">
        <v>10</v>
      </c>
      <c r="E1367" s="80" t="s">
        <v>421</v>
      </c>
      <c r="F1367" s="80"/>
      <c r="G1367" s="70" t="s">
        <v>54</v>
      </c>
      <c r="H1367" s="71" t="s">
        <v>11</v>
      </c>
      <c r="I1367" s="71" t="s">
        <v>55</v>
      </c>
      <c r="J1367" s="71" t="s">
        <v>12</v>
      </c>
    </row>
    <row r="1368" spans="1:10" ht="26.1" customHeight="1">
      <c r="A1368" s="65" t="s">
        <v>422</v>
      </c>
      <c r="B1368" s="6" t="s">
        <v>108</v>
      </c>
      <c r="C1368" s="65" t="s">
        <v>61</v>
      </c>
      <c r="D1368" s="65" t="s">
        <v>109</v>
      </c>
      <c r="E1368" s="81" t="s">
        <v>423</v>
      </c>
      <c r="F1368" s="81"/>
      <c r="G1368" s="5" t="s">
        <v>82</v>
      </c>
      <c r="H1368" s="11">
        <v>1</v>
      </c>
      <c r="I1368" s="7">
        <v>444.1</v>
      </c>
      <c r="J1368" s="7">
        <v>444.1</v>
      </c>
    </row>
    <row r="1369" spans="1:10" ht="24" customHeight="1">
      <c r="A1369" s="69" t="s">
        <v>424</v>
      </c>
      <c r="B1369" s="12" t="s">
        <v>443</v>
      </c>
      <c r="C1369" s="69" t="s">
        <v>66</v>
      </c>
      <c r="D1369" s="69" t="s">
        <v>444</v>
      </c>
      <c r="E1369" s="85" t="s">
        <v>427</v>
      </c>
      <c r="F1369" s="85"/>
      <c r="G1369" s="13" t="s">
        <v>428</v>
      </c>
      <c r="H1369" s="14">
        <v>0.3</v>
      </c>
      <c r="I1369" s="15">
        <v>26.4</v>
      </c>
      <c r="J1369" s="15">
        <v>7.92</v>
      </c>
    </row>
    <row r="1370" spans="1:10" ht="24" customHeight="1">
      <c r="A1370" s="69" t="s">
        <v>424</v>
      </c>
      <c r="B1370" s="12" t="s">
        <v>438</v>
      </c>
      <c r="C1370" s="69" t="s">
        <v>66</v>
      </c>
      <c r="D1370" s="69" t="s">
        <v>439</v>
      </c>
      <c r="E1370" s="85" t="s">
        <v>427</v>
      </c>
      <c r="F1370" s="85"/>
      <c r="G1370" s="13" t="s">
        <v>428</v>
      </c>
      <c r="H1370" s="14">
        <v>0.8</v>
      </c>
      <c r="I1370" s="15">
        <v>21.46</v>
      </c>
      <c r="J1370" s="15">
        <v>17.16</v>
      </c>
    </row>
    <row r="1371" spans="1:10" ht="24" customHeight="1">
      <c r="A1371" s="69" t="s">
        <v>424</v>
      </c>
      <c r="B1371" s="12" t="s">
        <v>482</v>
      </c>
      <c r="C1371" s="69" t="s">
        <v>66</v>
      </c>
      <c r="D1371" s="69" t="s">
        <v>483</v>
      </c>
      <c r="E1371" s="85" t="s">
        <v>427</v>
      </c>
      <c r="F1371" s="85"/>
      <c r="G1371" s="13" t="s">
        <v>428</v>
      </c>
      <c r="H1371" s="14">
        <v>0.1</v>
      </c>
      <c r="I1371" s="15">
        <v>33.020000000000003</v>
      </c>
      <c r="J1371" s="15">
        <v>3.3</v>
      </c>
    </row>
    <row r="1372" spans="1:10" ht="51.95" customHeight="1">
      <c r="A1372" s="66" t="s">
        <v>445</v>
      </c>
      <c r="B1372" s="19" t="s">
        <v>717</v>
      </c>
      <c r="C1372" s="66" t="s">
        <v>61</v>
      </c>
      <c r="D1372" s="66" t="s">
        <v>718</v>
      </c>
      <c r="E1372" s="82" t="s">
        <v>448</v>
      </c>
      <c r="F1372" s="82"/>
      <c r="G1372" s="20" t="s">
        <v>74</v>
      </c>
      <c r="H1372" s="21">
        <v>7.4999999999999997E-2</v>
      </c>
      <c r="I1372" s="22">
        <v>5500</v>
      </c>
      <c r="J1372" s="22">
        <v>412.5</v>
      </c>
    </row>
    <row r="1373" spans="1:10" ht="24" customHeight="1">
      <c r="A1373" s="66" t="s">
        <v>445</v>
      </c>
      <c r="B1373" s="19" t="s">
        <v>478</v>
      </c>
      <c r="C1373" s="66" t="s">
        <v>66</v>
      </c>
      <c r="D1373" s="66" t="s">
        <v>479</v>
      </c>
      <c r="E1373" s="82" t="s">
        <v>448</v>
      </c>
      <c r="F1373" s="82"/>
      <c r="G1373" s="20" t="s">
        <v>480</v>
      </c>
      <c r="H1373" s="21">
        <v>0.12</v>
      </c>
      <c r="I1373" s="22">
        <v>26.86</v>
      </c>
      <c r="J1373" s="22">
        <v>3.22</v>
      </c>
    </row>
    <row r="1374" spans="1:10">
      <c r="A1374" s="67"/>
      <c r="B1374" s="67"/>
      <c r="C1374" s="67"/>
      <c r="D1374" s="67"/>
      <c r="E1374" s="67" t="s">
        <v>429</v>
      </c>
      <c r="F1374" s="16">
        <v>21.11</v>
      </c>
      <c r="G1374" s="67" t="s">
        <v>430</v>
      </c>
      <c r="H1374" s="16">
        <v>0</v>
      </c>
      <c r="I1374" s="67" t="s">
        <v>431</v>
      </c>
      <c r="J1374" s="16">
        <v>21.11</v>
      </c>
    </row>
    <row r="1375" spans="1:10">
      <c r="A1375" s="67"/>
      <c r="B1375" s="67"/>
      <c r="C1375" s="67"/>
      <c r="D1375" s="67"/>
      <c r="E1375" s="67" t="s">
        <v>432</v>
      </c>
      <c r="F1375" s="16">
        <v>119.37</v>
      </c>
      <c r="G1375" s="67"/>
      <c r="H1375" s="83" t="s">
        <v>433</v>
      </c>
      <c r="I1375" s="83"/>
      <c r="J1375" s="16">
        <v>563.47</v>
      </c>
    </row>
    <row r="1376" spans="1:10" ht="50.1" customHeight="1" thickBot="1">
      <c r="A1376" s="58"/>
      <c r="B1376" s="58"/>
      <c r="C1376" s="58"/>
      <c r="D1376" s="58"/>
      <c r="E1376" s="58"/>
      <c r="F1376" s="58"/>
      <c r="G1376" s="58" t="s">
        <v>434</v>
      </c>
      <c r="H1376" s="17" t="s">
        <v>559</v>
      </c>
      <c r="I1376" s="58" t="s">
        <v>436</v>
      </c>
      <c r="J1376" s="60">
        <v>40569.839999999997</v>
      </c>
    </row>
    <row r="1377" spans="1:10" ht="0.95" customHeight="1" thickTop="1">
      <c r="A1377" s="18"/>
      <c r="B1377" s="18"/>
      <c r="C1377" s="18"/>
      <c r="D1377" s="18"/>
      <c r="E1377" s="18"/>
      <c r="F1377" s="18"/>
      <c r="G1377" s="18"/>
      <c r="H1377" s="18"/>
      <c r="I1377" s="18"/>
      <c r="J1377" s="18"/>
    </row>
    <row r="1378" spans="1:10" ht="18" customHeight="1">
      <c r="A1378" s="64" t="s">
        <v>268</v>
      </c>
      <c r="B1378" s="71" t="s">
        <v>52</v>
      </c>
      <c r="C1378" s="64" t="s">
        <v>53</v>
      </c>
      <c r="D1378" s="64" t="s">
        <v>10</v>
      </c>
      <c r="E1378" s="80" t="s">
        <v>421</v>
      </c>
      <c r="F1378" s="80"/>
      <c r="G1378" s="70" t="s">
        <v>54</v>
      </c>
      <c r="H1378" s="71" t="s">
        <v>11</v>
      </c>
      <c r="I1378" s="71" t="s">
        <v>55</v>
      </c>
      <c r="J1378" s="71" t="s">
        <v>12</v>
      </c>
    </row>
    <row r="1379" spans="1:10" ht="26.1" customHeight="1">
      <c r="A1379" s="65" t="s">
        <v>422</v>
      </c>
      <c r="B1379" s="6" t="s">
        <v>111</v>
      </c>
      <c r="C1379" s="65" t="s">
        <v>61</v>
      </c>
      <c r="D1379" s="65" t="s">
        <v>112</v>
      </c>
      <c r="E1379" s="81" t="s">
        <v>423</v>
      </c>
      <c r="F1379" s="81"/>
      <c r="G1379" s="5" t="s">
        <v>113</v>
      </c>
      <c r="H1379" s="11">
        <v>1</v>
      </c>
      <c r="I1379" s="7">
        <v>266.72000000000003</v>
      </c>
      <c r="J1379" s="7">
        <v>266.72000000000003</v>
      </c>
    </row>
    <row r="1380" spans="1:10" ht="24" customHeight="1">
      <c r="A1380" s="69" t="s">
        <v>424</v>
      </c>
      <c r="B1380" s="12" t="s">
        <v>443</v>
      </c>
      <c r="C1380" s="69" t="s">
        <v>66</v>
      </c>
      <c r="D1380" s="69" t="s">
        <v>444</v>
      </c>
      <c r="E1380" s="85" t="s">
        <v>427</v>
      </c>
      <c r="F1380" s="85"/>
      <c r="G1380" s="13" t="s">
        <v>428</v>
      </c>
      <c r="H1380" s="14">
        <v>0.3</v>
      </c>
      <c r="I1380" s="15">
        <v>26.4</v>
      </c>
      <c r="J1380" s="15">
        <v>7.92</v>
      </c>
    </row>
    <row r="1381" spans="1:10" ht="24" customHeight="1">
      <c r="A1381" s="69" t="s">
        <v>424</v>
      </c>
      <c r="B1381" s="12" t="s">
        <v>438</v>
      </c>
      <c r="C1381" s="69" t="s">
        <v>66</v>
      </c>
      <c r="D1381" s="69" t="s">
        <v>439</v>
      </c>
      <c r="E1381" s="85" t="s">
        <v>427</v>
      </c>
      <c r="F1381" s="85"/>
      <c r="G1381" s="13" t="s">
        <v>428</v>
      </c>
      <c r="H1381" s="14">
        <v>0.8</v>
      </c>
      <c r="I1381" s="15">
        <v>21.46</v>
      </c>
      <c r="J1381" s="15">
        <v>17.16</v>
      </c>
    </row>
    <row r="1382" spans="1:10" ht="24" customHeight="1">
      <c r="A1382" s="69" t="s">
        <v>424</v>
      </c>
      <c r="B1382" s="12" t="s">
        <v>482</v>
      </c>
      <c r="C1382" s="69" t="s">
        <v>66</v>
      </c>
      <c r="D1382" s="69" t="s">
        <v>483</v>
      </c>
      <c r="E1382" s="85" t="s">
        <v>427</v>
      </c>
      <c r="F1382" s="85"/>
      <c r="G1382" s="13" t="s">
        <v>428</v>
      </c>
      <c r="H1382" s="14">
        <v>0.1</v>
      </c>
      <c r="I1382" s="15">
        <v>33.020000000000003</v>
      </c>
      <c r="J1382" s="15">
        <v>3.3</v>
      </c>
    </row>
    <row r="1383" spans="1:10" ht="51.95" customHeight="1">
      <c r="A1383" s="66" t="s">
        <v>445</v>
      </c>
      <c r="B1383" s="19" t="s">
        <v>717</v>
      </c>
      <c r="C1383" s="66" t="s">
        <v>61</v>
      </c>
      <c r="D1383" s="66" t="s">
        <v>718</v>
      </c>
      <c r="E1383" s="82" t="s">
        <v>448</v>
      </c>
      <c r="F1383" s="82"/>
      <c r="G1383" s="20" t="s">
        <v>74</v>
      </c>
      <c r="H1383" s="21">
        <v>4.2750000000000003E-2</v>
      </c>
      <c r="I1383" s="22">
        <v>5500</v>
      </c>
      <c r="J1383" s="22">
        <v>235.12</v>
      </c>
    </row>
    <row r="1384" spans="1:10" ht="24" customHeight="1">
      <c r="A1384" s="66" t="s">
        <v>445</v>
      </c>
      <c r="B1384" s="19" t="s">
        <v>478</v>
      </c>
      <c r="C1384" s="66" t="s">
        <v>66</v>
      </c>
      <c r="D1384" s="66" t="s">
        <v>479</v>
      </c>
      <c r="E1384" s="82" t="s">
        <v>448</v>
      </c>
      <c r="F1384" s="82"/>
      <c r="G1384" s="20" t="s">
        <v>480</v>
      </c>
      <c r="H1384" s="21">
        <v>0.12</v>
      </c>
      <c r="I1384" s="22">
        <v>26.86</v>
      </c>
      <c r="J1384" s="22">
        <v>3.22</v>
      </c>
    </row>
    <row r="1385" spans="1:10">
      <c r="A1385" s="67"/>
      <c r="B1385" s="67"/>
      <c r="C1385" s="67"/>
      <c r="D1385" s="67"/>
      <c r="E1385" s="67" t="s">
        <v>429</v>
      </c>
      <c r="F1385" s="16">
        <v>21.11</v>
      </c>
      <c r="G1385" s="67" t="s">
        <v>430</v>
      </c>
      <c r="H1385" s="16">
        <v>0</v>
      </c>
      <c r="I1385" s="67" t="s">
        <v>431</v>
      </c>
      <c r="J1385" s="16">
        <v>21.11</v>
      </c>
    </row>
    <row r="1386" spans="1:10">
      <c r="A1386" s="67"/>
      <c r="B1386" s="67"/>
      <c r="C1386" s="67"/>
      <c r="D1386" s="67"/>
      <c r="E1386" s="67" t="s">
        <v>432</v>
      </c>
      <c r="F1386" s="16">
        <v>71.69</v>
      </c>
      <c r="G1386" s="67"/>
      <c r="H1386" s="83" t="s">
        <v>433</v>
      </c>
      <c r="I1386" s="83"/>
      <c r="J1386" s="16">
        <v>338.41</v>
      </c>
    </row>
    <row r="1387" spans="1:10" ht="50.1" customHeight="1" thickBot="1">
      <c r="A1387" s="58"/>
      <c r="B1387" s="58"/>
      <c r="C1387" s="58"/>
      <c r="D1387" s="58"/>
      <c r="E1387" s="58"/>
      <c r="F1387" s="58"/>
      <c r="G1387" s="58" t="s">
        <v>434</v>
      </c>
      <c r="H1387" s="17" t="s">
        <v>559</v>
      </c>
      <c r="I1387" s="58" t="s">
        <v>436</v>
      </c>
      <c r="J1387" s="60">
        <v>24365.52</v>
      </c>
    </row>
    <row r="1388" spans="1:10" ht="0.95" customHeight="1" thickTop="1">
      <c r="A1388" s="18"/>
      <c r="B1388" s="18"/>
      <c r="C1388" s="18"/>
      <c r="D1388" s="18"/>
      <c r="E1388" s="18"/>
      <c r="F1388" s="18"/>
      <c r="G1388" s="18"/>
      <c r="H1388" s="18"/>
      <c r="I1388" s="18"/>
      <c r="J1388" s="18"/>
    </row>
    <row r="1389" spans="1:10" ht="24" customHeight="1">
      <c r="A1389" s="68" t="s">
        <v>269</v>
      </c>
      <c r="B1389" s="68"/>
      <c r="C1389" s="68"/>
      <c r="D1389" s="68" t="s">
        <v>143</v>
      </c>
      <c r="E1389" s="68"/>
      <c r="F1389" s="84"/>
      <c r="G1389" s="84"/>
      <c r="H1389" s="2"/>
      <c r="I1389" s="68"/>
      <c r="J1389" s="3">
        <v>9117.9</v>
      </c>
    </row>
    <row r="1390" spans="1:10" ht="18" customHeight="1">
      <c r="A1390" s="64" t="s">
        <v>270</v>
      </c>
      <c r="B1390" s="71" t="s">
        <v>52</v>
      </c>
      <c r="C1390" s="64" t="s">
        <v>53</v>
      </c>
      <c r="D1390" s="64" t="s">
        <v>10</v>
      </c>
      <c r="E1390" s="80" t="s">
        <v>421</v>
      </c>
      <c r="F1390" s="80"/>
      <c r="G1390" s="70" t="s">
        <v>54</v>
      </c>
      <c r="H1390" s="71" t="s">
        <v>11</v>
      </c>
      <c r="I1390" s="71" t="s">
        <v>55</v>
      </c>
      <c r="J1390" s="71" t="s">
        <v>12</v>
      </c>
    </row>
    <row r="1391" spans="1:10" ht="26.1" customHeight="1">
      <c r="A1391" s="65" t="s">
        <v>422</v>
      </c>
      <c r="B1391" s="6" t="s">
        <v>117</v>
      </c>
      <c r="C1391" s="65" t="s">
        <v>61</v>
      </c>
      <c r="D1391" s="65" t="s">
        <v>118</v>
      </c>
      <c r="E1391" s="81" t="s">
        <v>423</v>
      </c>
      <c r="F1391" s="81"/>
      <c r="G1391" s="5" t="s">
        <v>68</v>
      </c>
      <c r="H1391" s="11">
        <v>1</v>
      </c>
      <c r="I1391" s="7">
        <v>26.62</v>
      </c>
      <c r="J1391" s="7">
        <v>26.62</v>
      </c>
    </row>
    <row r="1392" spans="1:10" ht="24" customHeight="1">
      <c r="A1392" s="69" t="s">
        <v>424</v>
      </c>
      <c r="B1392" s="12" t="s">
        <v>500</v>
      </c>
      <c r="C1392" s="69" t="s">
        <v>66</v>
      </c>
      <c r="D1392" s="69" t="s">
        <v>501</v>
      </c>
      <c r="E1392" s="85" t="s">
        <v>427</v>
      </c>
      <c r="F1392" s="85"/>
      <c r="G1392" s="13" t="s">
        <v>428</v>
      </c>
      <c r="H1392" s="14">
        <v>0.28060000000000002</v>
      </c>
      <c r="I1392" s="15">
        <v>28.49</v>
      </c>
      <c r="J1392" s="15">
        <v>7.99</v>
      </c>
    </row>
    <row r="1393" spans="1:10" ht="24" customHeight="1">
      <c r="A1393" s="66" t="s">
        <v>445</v>
      </c>
      <c r="B1393" s="19" t="s">
        <v>502</v>
      </c>
      <c r="C1393" s="66" t="s">
        <v>66</v>
      </c>
      <c r="D1393" s="66" t="s">
        <v>503</v>
      </c>
      <c r="E1393" s="82" t="s">
        <v>448</v>
      </c>
      <c r="F1393" s="82"/>
      <c r="G1393" s="20" t="s">
        <v>480</v>
      </c>
      <c r="H1393" s="21">
        <v>2.76E-2</v>
      </c>
      <c r="I1393" s="22">
        <v>21.39</v>
      </c>
      <c r="J1393" s="22">
        <v>0.59</v>
      </c>
    </row>
    <row r="1394" spans="1:10" ht="26.1" customHeight="1">
      <c r="A1394" s="66" t="s">
        <v>445</v>
      </c>
      <c r="B1394" s="19" t="s">
        <v>504</v>
      </c>
      <c r="C1394" s="66" t="s">
        <v>66</v>
      </c>
      <c r="D1394" s="66" t="s">
        <v>505</v>
      </c>
      <c r="E1394" s="82" t="s">
        <v>448</v>
      </c>
      <c r="F1394" s="82"/>
      <c r="G1394" s="20" t="s">
        <v>506</v>
      </c>
      <c r="H1394" s="21">
        <v>0.4</v>
      </c>
      <c r="I1394" s="22">
        <v>1.21</v>
      </c>
      <c r="J1394" s="22">
        <v>0.48</v>
      </c>
    </row>
    <row r="1395" spans="1:10" ht="26.1" customHeight="1">
      <c r="A1395" s="66" t="s">
        <v>445</v>
      </c>
      <c r="B1395" s="19" t="s">
        <v>507</v>
      </c>
      <c r="C1395" s="66" t="s">
        <v>66</v>
      </c>
      <c r="D1395" s="66" t="s">
        <v>508</v>
      </c>
      <c r="E1395" s="82" t="s">
        <v>448</v>
      </c>
      <c r="F1395" s="82"/>
      <c r="G1395" s="20" t="s">
        <v>480</v>
      </c>
      <c r="H1395" s="21">
        <v>0.49608000000000002</v>
      </c>
      <c r="I1395" s="22">
        <v>35.409999999999997</v>
      </c>
      <c r="J1395" s="22">
        <v>17.559999999999999</v>
      </c>
    </row>
    <row r="1396" spans="1:10">
      <c r="A1396" s="67"/>
      <c r="B1396" s="67"/>
      <c r="C1396" s="67"/>
      <c r="D1396" s="67"/>
      <c r="E1396" s="67" t="s">
        <v>429</v>
      </c>
      <c r="F1396" s="16">
        <v>5.73</v>
      </c>
      <c r="G1396" s="67" t="s">
        <v>430</v>
      </c>
      <c r="H1396" s="16">
        <v>0</v>
      </c>
      <c r="I1396" s="67" t="s">
        <v>431</v>
      </c>
      <c r="J1396" s="16">
        <v>5.73</v>
      </c>
    </row>
    <row r="1397" spans="1:10">
      <c r="A1397" s="67"/>
      <c r="B1397" s="67"/>
      <c r="C1397" s="67"/>
      <c r="D1397" s="67"/>
      <c r="E1397" s="67" t="s">
        <v>432</v>
      </c>
      <c r="F1397" s="16">
        <v>7.15</v>
      </c>
      <c r="G1397" s="67"/>
      <c r="H1397" s="83" t="s">
        <v>433</v>
      </c>
      <c r="I1397" s="83"/>
      <c r="J1397" s="16">
        <v>33.770000000000003</v>
      </c>
    </row>
    <row r="1398" spans="1:10" ht="50.1" customHeight="1" thickBot="1">
      <c r="A1398" s="58"/>
      <c r="B1398" s="58"/>
      <c r="C1398" s="58"/>
      <c r="D1398" s="58"/>
      <c r="E1398" s="58"/>
      <c r="F1398" s="58"/>
      <c r="G1398" s="58" t="s">
        <v>434</v>
      </c>
      <c r="H1398" s="17" t="s">
        <v>560</v>
      </c>
      <c r="I1398" s="58" t="s">
        <v>436</v>
      </c>
      <c r="J1398" s="60">
        <v>9117.9</v>
      </c>
    </row>
    <row r="1399" spans="1:10" ht="0.95" customHeight="1" thickTop="1">
      <c r="A1399" s="18"/>
      <c r="B1399" s="18"/>
      <c r="C1399" s="18"/>
      <c r="D1399" s="18"/>
      <c r="E1399" s="18"/>
      <c r="F1399" s="18"/>
      <c r="G1399" s="18"/>
      <c r="H1399" s="18"/>
      <c r="I1399" s="18"/>
      <c r="J1399" s="18"/>
    </row>
    <row r="1400" spans="1:10" ht="24" customHeight="1">
      <c r="A1400" s="68" t="s">
        <v>271</v>
      </c>
      <c r="B1400" s="68"/>
      <c r="C1400" s="68"/>
      <c r="D1400" s="68" t="s">
        <v>120</v>
      </c>
      <c r="E1400" s="68"/>
      <c r="F1400" s="84"/>
      <c r="G1400" s="84"/>
      <c r="H1400" s="2"/>
      <c r="I1400" s="68"/>
      <c r="J1400" s="3">
        <v>19167.84</v>
      </c>
    </row>
    <row r="1401" spans="1:10" ht="18" customHeight="1">
      <c r="A1401" s="64" t="s">
        <v>272</v>
      </c>
      <c r="B1401" s="71" t="s">
        <v>52</v>
      </c>
      <c r="C1401" s="64" t="s">
        <v>53</v>
      </c>
      <c r="D1401" s="64" t="s">
        <v>10</v>
      </c>
      <c r="E1401" s="80" t="s">
        <v>421</v>
      </c>
      <c r="F1401" s="80"/>
      <c r="G1401" s="70" t="s">
        <v>54</v>
      </c>
      <c r="H1401" s="71" t="s">
        <v>11</v>
      </c>
      <c r="I1401" s="71" t="s">
        <v>55</v>
      </c>
      <c r="J1401" s="71" t="s">
        <v>12</v>
      </c>
    </row>
    <row r="1402" spans="1:10" ht="26.1" customHeight="1">
      <c r="A1402" s="65" t="s">
        <v>422</v>
      </c>
      <c r="B1402" s="6" t="s">
        <v>122</v>
      </c>
      <c r="C1402" s="65" t="s">
        <v>61</v>
      </c>
      <c r="D1402" s="65" t="s">
        <v>123</v>
      </c>
      <c r="E1402" s="81" t="s">
        <v>423</v>
      </c>
      <c r="F1402" s="81"/>
      <c r="G1402" s="5" t="s">
        <v>68</v>
      </c>
      <c r="H1402" s="11">
        <v>1</v>
      </c>
      <c r="I1402" s="7">
        <v>93.26</v>
      </c>
      <c r="J1402" s="7">
        <v>93.26</v>
      </c>
    </row>
    <row r="1403" spans="1:10" ht="24" customHeight="1">
      <c r="A1403" s="66" t="s">
        <v>445</v>
      </c>
      <c r="B1403" s="19" t="s">
        <v>510</v>
      </c>
      <c r="C1403" s="66" t="s">
        <v>66</v>
      </c>
      <c r="D1403" s="66" t="s">
        <v>511</v>
      </c>
      <c r="E1403" s="82" t="s">
        <v>448</v>
      </c>
      <c r="F1403" s="82"/>
      <c r="G1403" s="20" t="s">
        <v>451</v>
      </c>
      <c r="H1403" s="21">
        <v>5</v>
      </c>
      <c r="I1403" s="22">
        <v>8.2200000000000006</v>
      </c>
      <c r="J1403" s="22">
        <v>41.1</v>
      </c>
    </row>
    <row r="1404" spans="1:10" ht="26.1" customHeight="1">
      <c r="A1404" s="66" t="s">
        <v>445</v>
      </c>
      <c r="B1404" s="19" t="s">
        <v>512</v>
      </c>
      <c r="C1404" s="66" t="s">
        <v>66</v>
      </c>
      <c r="D1404" s="66" t="s">
        <v>513</v>
      </c>
      <c r="E1404" s="82" t="s">
        <v>448</v>
      </c>
      <c r="F1404" s="82"/>
      <c r="G1404" s="20" t="s">
        <v>451</v>
      </c>
      <c r="H1404" s="21">
        <v>2</v>
      </c>
      <c r="I1404" s="22">
        <v>20.48</v>
      </c>
      <c r="J1404" s="22">
        <v>40.96</v>
      </c>
    </row>
    <row r="1405" spans="1:10" ht="26.1" customHeight="1">
      <c r="A1405" s="66" t="s">
        <v>445</v>
      </c>
      <c r="B1405" s="19" t="s">
        <v>514</v>
      </c>
      <c r="C1405" s="66" t="s">
        <v>66</v>
      </c>
      <c r="D1405" s="66" t="s">
        <v>515</v>
      </c>
      <c r="E1405" s="82" t="s">
        <v>448</v>
      </c>
      <c r="F1405" s="82"/>
      <c r="G1405" s="20" t="s">
        <v>506</v>
      </c>
      <c r="H1405" s="21">
        <v>2</v>
      </c>
      <c r="I1405" s="22">
        <v>5.6</v>
      </c>
      <c r="J1405" s="22">
        <v>11.2</v>
      </c>
    </row>
    <row r="1406" spans="1:10">
      <c r="A1406" s="67"/>
      <c r="B1406" s="67"/>
      <c r="C1406" s="67"/>
      <c r="D1406" s="67"/>
      <c r="E1406" s="67" t="s">
        <v>429</v>
      </c>
      <c r="F1406" s="16">
        <v>0</v>
      </c>
      <c r="G1406" s="67" t="s">
        <v>430</v>
      </c>
      <c r="H1406" s="16">
        <v>0</v>
      </c>
      <c r="I1406" s="67" t="s">
        <v>431</v>
      </c>
      <c r="J1406" s="16">
        <v>0</v>
      </c>
    </row>
    <row r="1407" spans="1:10">
      <c r="A1407" s="67"/>
      <c r="B1407" s="67"/>
      <c r="C1407" s="67"/>
      <c r="D1407" s="67"/>
      <c r="E1407" s="67" t="s">
        <v>432</v>
      </c>
      <c r="F1407" s="16">
        <v>25.06</v>
      </c>
      <c r="G1407" s="67"/>
      <c r="H1407" s="83" t="s">
        <v>433</v>
      </c>
      <c r="I1407" s="83"/>
      <c r="J1407" s="16">
        <v>118.32</v>
      </c>
    </row>
    <row r="1408" spans="1:10" ht="50.1" customHeight="1" thickBot="1">
      <c r="A1408" s="58"/>
      <c r="B1408" s="58"/>
      <c r="C1408" s="58"/>
      <c r="D1408" s="58"/>
      <c r="E1408" s="58"/>
      <c r="F1408" s="58"/>
      <c r="G1408" s="58" t="s">
        <v>434</v>
      </c>
      <c r="H1408" s="17" t="s">
        <v>561</v>
      </c>
      <c r="I1408" s="58" t="s">
        <v>436</v>
      </c>
      <c r="J1408" s="60">
        <v>19167.84</v>
      </c>
    </row>
    <row r="1409" spans="1:10" ht="0.95" customHeight="1" thickTop="1">
      <c r="A1409" s="18"/>
      <c r="B1409" s="18"/>
      <c r="C1409" s="18"/>
      <c r="D1409" s="18"/>
      <c r="E1409" s="18"/>
      <c r="F1409" s="18"/>
      <c r="G1409" s="18"/>
      <c r="H1409" s="18"/>
      <c r="I1409" s="18"/>
      <c r="J1409" s="18"/>
    </row>
    <row r="1410" spans="1:10" ht="39" customHeight="1">
      <c r="A1410" s="68" t="s">
        <v>34</v>
      </c>
      <c r="B1410" s="68"/>
      <c r="C1410" s="68"/>
      <c r="D1410" s="68" t="s">
        <v>35</v>
      </c>
      <c r="E1410" s="68"/>
      <c r="F1410" s="84"/>
      <c r="G1410" s="84"/>
      <c r="H1410" s="2"/>
      <c r="I1410" s="68"/>
      <c r="J1410" s="3">
        <v>784712.92</v>
      </c>
    </row>
    <row r="1411" spans="1:10" ht="24" customHeight="1">
      <c r="A1411" s="68" t="s">
        <v>273</v>
      </c>
      <c r="B1411" s="68"/>
      <c r="C1411" s="68"/>
      <c r="D1411" s="68" t="s">
        <v>70</v>
      </c>
      <c r="E1411" s="68"/>
      <c r="F1411" s="84"/>
      <c r="G1411" s="84"/>
      <c r="H1411" s="2"/>
      <c r="I1411" s="68"/>
      <c r="J1411" s="3">
        <v>2791.08</v>
      </c>
    </row>
    <row r="1412" spans="1:10" ht="18" customHeight="1">
      <c r="A1412" s="64" t="s">
        <v>274</v>
      </c>
      <c r="B1412" s="71" t="s">
        <v>52</v>
      </c>
      <c r="C1412" s="64" t="s">
        <v>53</v>
      </c>
      <c r="D1412" s="64" t="s">
        <v>10</v>
      </c>
      <c r="E1412" s="80" t="s">
        <v>421</v>
      </c>
      <c r="F1412" s="80"/>
      <c r="G1412" s="70" t="s">
        <v>54</v>
      </c>
      <c r="H1412" s="71" t="s">
        <v>11</v>
      </c>
      <c r="I1412" s="71" t="s">
        <v>55</v>
      </c>
      <c r="J1412" s="71" t="s">
        <v>12</v>
      </c>
    </row>
    <row r="1413" spans="1:10" ht="65.099999999999994" customHeight="1">
      <c r="A1413" s="65" t="s">
        <v>422</v>
      </c>
      <c r="B1413" s="6" t="s">
        <v>72</v>
      </c>
      <c r="C1413" s="65" t="s">
        <v>66</v>
      </c>
      <c r="D1413" s="65" t="s">
        <v>73</v>
      </c>
      <c r="E1413" s="81" t="s">
        <v>457</v>
      </c>
      <c r="F1413" s="81"/>
      <c r="G1413" s="5" t="s">
        <v>74</v>
      </c>
      <c r="H1413" s="11">
        <v>1</v>
      </c>
      <c r="I1413" s="7">
        <v>12.32</v>
      </c>
      <c r="J1413" s="7">
        <v>12.32</v>
      </c>
    </row>
    <row r="1414" spans="1:10" ht="24" customHeight="1">
      <c r="A1414" s="69" t="s">
        <v>424</v>
      </c>
      <c r="B1414" s="12" t="s">
        <v>438</v>
      </c>
      <c r="C1414" s="69" t="s">
        <v>66</v>
      </c>
      <c r="D1414" s="69" t="s">
        <v>439</v>
      </c>
      <c r="E1414" s="85" t="s">
        <v>427</v>
      </c>
      <c r="F1414" s="85"/>
      <c r="G1414" s="13" t="s">
        <v>428</v>
      </c>
      <c r="H1414" s="14">
        <v>0.10238899999999999</v>
      </c>
      <c r="I1414" s="15">
        <v>21.46</v>
      </c>
      <c r="J1414" s="15">
        <v>2.19</v>
      </c>
    </row>
    <row r="1415" spans="1:10" ht="65.099999999999994" customHeight="1">
      <c r="A1415" s="69" t="s">
        <v>424</v>
      </c>
      <c r="B1415" s="12" t="s">
        <v>458</v>
      </c>
      <c r="C1415" s="69" t="s">
        <v>66</v>
      </c>
      <c r="D1415" s="69" t="s">
        <v>459</v>
      </c>
      <c r="E1415" s="85" t="s">
        <v>460</v>
      </c>
      <c r="F1415" s="85"/>
      <c r="G1415" s="13" t="s">
        <v>461</v>
      </c>
      <c r="H1415" s="14">
        <v>5.4273599999999998E-2</v>
      </c>
      <c r="I1415" s="15">
        <v>58.45</v>
      </c>
      <c r="J1415" s="15">
        <v>3.17</v>
      </c>
    </row>
    <row r="1416" spans="1:10" ht="65.099999999999994" customHeight="1">
      <c r="A1416" s="69" t="s">
        <v>424</v>
      </c>
      <c r="B1416" s="12" t="s">
        <v>462</v>
      </c>
      <c r="C1416" s="69" t="s">
        <v>66</v>
      </c>
      <c r="D1416" s="69" t="s">
        <v>463</v>
      </c>
      <c r="E1416" s="85" t="s">
        <v>460</v>
      </c>
      <c r="F1416" s="85"/>
      <c r="G1416" s="13" t="s">
        <v>464</v>
      </c>
      <c r="H1416" s="14">
        <v>4.8115400000000003E-2</v>
      </c>
      <c r="I1416" s="15">
        <v>144.66</v>
      </c>
      <c r="J1416" s="15">
        <v>6.96</v>
      </c>
    </row>
    <row r="1417" spans="1:10">
      <c r="A1417" s="67"/>
      <c r="B1417" s="67"/>
      <c r="C1417" s="67"/>
      <c r="D1417" s="67"/>
      <c r="E1417" s="67" t="s">
        <v>429</v>
      </c>
      <c r="F1417" s="16">
        <v>3.64</v>
      </c>
      <c r="G1417" s="67" t="s">
        <v>430</v>
      </c>
      <c r="H1417" s="16">
        <v>0</v>
      </c>
      <c r="I1417" s="67" t="s">
        <v>431</v>
      </c>
      <c r="J1417" s="16">
        <v>3.64</v>
      </c>
    </row>
    <row r="1418" spans="1:10">
      <c r="A1418" s="67"/>
      <c r="B1418" s="67"/>
      <c r="C1418" s="67"/>
      <c r="D1418" s="67"/>
      <c r="E1418" s="67" t="s">
        <v>432</v>
      </c>
      <c r="F1418" s="16">
        <v>3.31</v>
      </c>
      <c r="G1418" s="67"/>
      <c r="H1418" s="83" t="s">
        <v>433</v>
      </c>
      <c r="I1418" s="83"/>
      <c r="J1418" s="16">
        <v>15.63</v>
      </c>
    </row>
    <row r="1419" spans="1:10" ht="50.1" customHeight="1" thickBot="1">
      <c r="A1419" s="58"/>
      <c r="B1419" s="58"/>
      <c r="C1419" s="58"/>
      <c r="D1419" s="58"/>
      <c r="E1419" s="58"/>
      <c r="F1419" s="58"/>
      <c r="G1419" s="58" t="s">
        <v>434</v>
      </c>
      <c r="H1419" s="17" t="s">
        <v>465</v>
      </c>
      <c r="I1419" s="58" t="s">
        <v>436</v>
      </c>
      <c r="J1419" s="60">
        <v>937.8</v>
      </c>
    </row>
    <row r="1420" spans="1:10" ht="0.95" customHeight="1" thickTop="1">
      <c r="A1420" s="18"/>
      <c r="B1420" s="18"/>
      <c r="C1420" s="18"/>
      <c r="D1420" s="18"/>
      <c r="E1420" s="18"/>
      <c r="F1420" s="18"/>
      <c r="G1420" s="18"/>
      <c r="H1420" s="18"/>
      <c r="I1420" s="18"/>
      <c r="J1420" s="18"/>
    </row>
    <row r="1421" spans="1:10" ht="18" customHeight="1">
      <c r="A1421" s="64" t="s">
        <v>275</v>
      </c>
      <c r="B1421" s="71" t="s">
        <v>52</v>
      </c>
      <c r="C1421" s="64" t="s">
        <v>53</v>
      </c>
      <c r="D1421" s="64" t="s">
        <v>10</v>
      </c>
      <c r="E1421" s="80" t="s">
        <v>421</v>
      </c>
      <c r="F1421" s="80"/>
      <c r="G1421" s="70" t="s">
        <v>54</v>
      </c>
      <c r="H1421" s="71" t="s">
        <v>11</v>
      </c>
      <c r="I1421" s="71" t="s">
        <v>55</v>
      </c>
      <c r="J1421" s="71" t="s">
        <v>12</v>
      </c>
    </row>
    <row r="1422" spans="1:10" ht="65.099999999999994" customHeight="1">
      <c r="A1422" s="65" t="s">
        <v>422</v>
      </c>
      <c r="B1422" s="6" t="s">
        <v>76</v>
      </c>
      <c r="C1422" s="65" t="s">
        <v>66</v>
      </c>
      <c r="D1422" s="65" t="s">
        <v>77</v>
      </c>
      <c r="E1422" s="81" t="s">
        <v>466</v>
      </c>
      <c r="F1422" s="81"/>
      <c r="G1422" s="5" t="s">
        <v>74</v>
      </c>
      <c r="H1422" s="11">
        <v>1</v>
      </c>
      <c r="I1422" s="7">
        <v>18.73</v>
      </c>
      <c r="J1422" s="7">
        <v>18.73</v>
      </c>
    </row>
    <row r="1423" spans="1:10" ht="24" customHeight="1">
      <c r="A1423" s="69" t="s">
        <v>424</v>
      </c>
      <c r="B1423" s="12" t="s">
        <v>438</v>
      </c>
      <c r="C1423" s="69" t="s">
        <v>66</v>
      </c>
      <c r="D1423" s="69" t="s">
        <v>439</v>
      </c>
      <c r="E1423" s="85" t="s">
        <v>427</v>
      </c>
      <c r="F1423" s="85"/>
      <c r="G1423" s="13" t="s">
        <v>428</v>
      </c>
      <c r="H1423" s="14">
        <v>0.1676</v>
      </c>
      <c r="I1423" s="15">
        <v>21.46</v>
      </c>
      <c r="J1423" s="15">
        <v>3.59</v>
      </c>
    </row>
    <row r="1424" spans="1:10" ht="65.099999999999994" customHeight="1">
      <c r="A1424" s="69" t="s">
        <v>424</v>
      </c>
      <c r="B1424" s="12" t="s">
        <v>458</v>
      </c>
      <c r="C1424" s="69" t="s">
        <v>66</v>
      </c>
      <c r="D1424" s="69" t="s">
        <v>459</v>
      </c>
      <c r="E1424" s="85" t="s">
        <v>460</v>
      </c>
      <c r="F1424" s="85"/>
      <c r="G1424" s="13" t="s">
        <v>461</v>
      </c>
      <c r="H1424" s="14">
        <v>7.7700000000000005E-2</v>
      </c>
      <c r="I1424" s="15">
        <v>58.45</v>
      </c>
      <c r="J1424" s="15">
        <v>4.54</v>
      </c>
    </row>
    <row r="1425" spans="1:10" ht="65.099999999999994" customHeight="1">
      <c r="A1425" s="69" t="s">
        <v>424</v>
      </c>
      <c r="B1425" s="12" t="s">
        <v>462</v>
      </c>
      <c r="C1425" s="69" t="s">
        <v>66</v>
      </c>
      <c r="D1425" s="69" t="s">
        <v>463</v>
      </c>
      <c r="E1425" s="85" t="s">
        <v>460</v>
      </c>
      <c r="F1425" s="85"/>
      <c r="G1425" s="13" t="s">
        <v>464</v>
      </c>
      <c r="H1425" s="14">
        <v>5.3800000000000001E-2</v>
      </c>
      <c r="I1425" s="15">
        <v>144.66</v>
      </c>
      <c r="J1425" s="15">
        <v>7.78</v>
      </c>
    </row>
    <row r="1426" spans="1:10" ht="65.099999999999994" customHeight="1">
      <c r="A1426" s="69" t="s">
        <v>424</v>
      </c>
      <c r="B1426" s="12" t="s">
        <v>467</v>
      </c>
      <c r="C1426" s="69" t="s">
        <v>66</v>
      </c>
      <c r="D1426" s="69" t="s">
        <v>468</v>
      </c>
      <c r="E1426" s="85" t="s">
        <v>460</v>
      </c>
      <c r="F1426" s="85"/>
      <c r="G1426" s="13" t="s">
        <v>461</v>
      </c>
      <c r="H1426" s="14">
        <v>5.9999999999999995E-4</v>
      </c>
      <c r="I1426" s="15">
        <v>75.67</v>
      </c>
      <c r="J1426" s="15">
        <v>0.04</v>
      </c>
    </row>
    <row r="1427" spans="1:10" ht="65.099999999999994" customHeight="1">
      <c r="A1427" s="69" t="s">
        <v>424</v>
      </c>
      <c r="B1427" s="12" t="s">
        <v>469</v>
      </c>
      <c r="C1427" s="69" t="s">
        <v>66</v>
      </c>
      <c r="D1427" s="69" t="s">
        <v>470</v>
      </c>
      <c r="E1427" s="85" t="s">
        <v>460</v>
      </c>
      <c r="F1427" s="85"/>
      <c r="G1427" s="13" t="s">
        <v>464</v>
      </c>
      <c r="H1427" s="14">
        <v>5.4000000000000003E-3</v>
      </c>
      <c r="I1427" s="15">
        <v>330.13</v>
      </c>
      <c r="J1427" s="15">
        <v>1.78</v>
      </c>
    </row>
    <row r="1428" spans="1:10" ht="39" customHeight="1">
      <c r="A1428" s="69" t="s">
        <v>424</v>
      </c>
      <c r="B1428" s="12" t="s">
        <v>471</v>
      </c>
      <c r="C1428" s="69" t="s">
        <v>66</v>
      </c>
      <c r="D1428" s="69" t="s">
        <v>472</v>
      </c>
      <c r="E1428" s="85" t="s">
        <v>460</v>
      </c>
      <c r="F1428" s="85"/>
      <c r="G1428" s="13" t="s">
        <v>464</v>
      </c>
      <c r="H1428" s="14">
        <v>9.4200000000000006E-2</v>
      </c>
      <c r="I1428" s="15">
        <v>10.66</v>
      </c>
      <c r="J1428" s="15">
        <v>1</v>
      </c>
    </row>
    <row r="1429" spans="1:10">
      <c r="A1429" s="67"/>
      <c r="B1429" s="67"/>
      <c r="C1429" s="67"/>
      <c r="D1429" s="67"/>
      <c r="E1429" s="67" t="s">
        <v>429</v>
      </c>
      <c r="F1429" s="16">
        <v>5.37</v>
      </c>
      <c r="G1429" s="67" t="s">
        <v>430</v>
      </c>
      <c r="H1429" s="16">
        <v>0</v>
      </c>
      <c r="I1429" s="67" t="s">
        <v>431</v>
      </c>
      <c r="J1429" s="16">
        <v>5.37</v>
      </c>
    </row>
    <row r="1430" spans="1:10">
      <c r="A1430" s="67"/>
      <c r="B1430" s="67"/>
      <c r="C1430" s="67"/>
      <c r="D1430" s="67"/>
      <c r="E1430" s="67" t="s">
        <v>432</v>
      </c>
      <c r="F1430" s="16">
        <v>5.03</v>
      </c>
      <c r="G1430" s="67"/>
      <c r="H1430" s="83" t="s">
        <v>433</v>
      </c>
      <c r="I1430" s="83"/>
      <c r="J1430" s="16">
        <v>23.76</v>
      </c>
    </row>
    <row r="1431" spans="1:10" ht="50.1" customHeight="1" thickBot="1">
      <c r="A1431" s="58"/>
      <c r="B1431" s="58"/>
      <c r="C1431" s="58"/>
      <c r="D1431" s="58"/>
      <c r="E1431" s="58"/>
      <c r="F1431" s="58"/>
      <c r="G1431" s="58" t="s">
        <v>434</v>
      </c>
      <c r="H1431" s="17" t="s">
        <v>473</v>
      </c>
      <c r="I1431" s="58" t="s">
        <v>436</v>
      </c>
      <c r="J1431" s="60">
        <v>1853.28</v>
      </c>
    </row>
    <row r="1432" spans="1:10" ht="0.95" customHeight="1" thickTop="1">
      <c r="A1432" s="18"/>
      <c r="B1432" s="18"/>
      <c r="C1432" s="18"/>
      <c r="D1432" s="18"/>
      <c r="E1432" s="18"/>
      <c r="F1432" s="18"/>
      <c r="G1432" s="18"/>
      <c r="H1432" s="18"/>
      <c r="I1432" s="18"/>
      <c r="J1432" s="18"/>
    </row>
    <row r="1433" spans="1:10" ht="24" customHeight="1">
      <c r="A1433" s="68" t="s">
        <v>276</v>
      </c>
      <c r="B1433" s="68"/>
      <c r="C1433" s="68"/>
      <c r="D1433" s="68" t="s">
        <v>79</v>
      </c>
      <c r="E1433" s="68"/>
      <c r="F1433" s="84"/>
      <c r="G1433" s="84"/>
      <c r="H1433" s="2"/>
      <c r="I1433" s="68"/>
      <c r="J1433" s="3">
        <v>234467.11</v>
      </c>
    </row>
    <row r="1434" spans="1:10" ht="18" customHeight="1">
      <c r="A1434" s="64" t="s">
        <v>277</v>
      </c>
      <c r="B1434" s="71" t="s">
        <v>52</v>
      </c>
      <c r="C1434" s="64" t="s">
        <v>53</v>
      </c>
      <c r="D1434" s="64" t="s">
        <v>10</v>
      </c>
      <c r="E1434" s="80" t="s">
        <v>421</v>
      </c>
      <c r="F1434" s="80"/>
      <c r="G1434" s="70" t="s">
        <v>54</v>
      </c>
      <c r="H1434" s="71" t="s">
        <v>11</v>
      </c>
      <c r="I1434" s="71" t="s">
        <v>55</v>
      </c>
      <c r="J1434" s="71" t="s">
        <v>12</v>
      </c>
    </row>
    <row r="1435" spans="1:10" ht="24" customHeight="1">
      <c r="A1435" s="65" t="s">
        <v>422</v>
      </c>
      <c r="B1435" s="6" t="s">
        <v>81</v>
      </c>
      <c r="C1435" s="65" t="s">
        <v>61</v>
      </c>
      <c r="D1435" s="65" t="s">
        <v>705</v>
      </c>
      <c r="E1435" s="81" t="s">
        <v>423</v>
      </c>
      <c r="F1435" s="81"/>
      <c r="G1435" s="5" t="s">
        <v>82</v>
      </c>
      <c r="H1435" s="11">
        <v>1</v>
      </c>
      <c r="I1435" s="7">
        <v>636.92999999999995</v>
      </c>
      <c r="J1435" s="7">
        <v>636.92999999999995</v>
      </c>
    </row>
    <row r="1436" spans="1:10" ht="39" customHeight="1">
      <c r="A1436" s="69" t="s">
        <v>424</v>
      </c>
      <c r="B1436" s="12" t="s">
        <v>474</v>
      </c>
      <c r="C1436" s="69" t="s">
        <v>66</v>
      </c>
      <c r="D1436" s="69" t="s">
        <v>475</v>
      </c>
      <c r="E1436" s="85" t="s">
        <v>460</v>
      </c>
      <c r="F1436" s="85"/>
      <c r="G1436" s="13" t="s">
        <v>464</v>
      </c>
      <c r="H1436" s="14">
        <v>0.8</v>
      </c>
      <c r="I1436" s="15">
        <v>208.04</v>
      </c>
      <c r="J1436" s="15">
        <v>166.43</v>
      </c>
    </row>
    <row r="1437" spans="1:10" ht="24" customHeight="1">
      <c r="A1437" s="69" t="s">
        <v>424</v>
      </c>
      <c r="B1437" s="12" t="s">
        <v>438</v>
      </c>
      <c r="C1437" s="69" t="s">
        <v>66</v>
      </c>
      <c r="D1437" s="69" t="s">
        <v>439</v>
      </c>
      <c r="E1437" s="85" t="s">
        <v>427</v>
      </c>
      <c r="F1437" s="85"/>
      <c r="G1437" s="13" t="s">
        <v>428</v>
      </c>
      <c r="H1437" s="14">
        <v>1</v>
      </c>
      <c r="I1437" s="15">
        <v>21.46</v>
      </c>
      <c r="J1437" s="15">
        <v>21.46</v>
      </c>
    </row>
    <row r="1438" spans="1:10" ht="24" customHeight="1">
      <c r="A1438" s="69" t="s">
        <v>424</v>
      </c>
      <c r="B1438" s="12" t="s">
        <v>443</v>
      </c>
      <c r="C1438" s="69" t="s">
        <v>66</v>
      </c>
      <c r="D1438" s="69" t="s">
        <v>444</v>
      </c>
      <c r="E1438" s="85" t="s">
        <v>427</v>
      </c>
      <c r="F1438" s="85"/>
      <c r="G1438" s="13" t="s">
        <v>428</v>
      </c>
      <c r="H1438" s="14">
        <v>0.6</v>
      </c>
      <c r="I1438" s="15">
        <v>26.4</v>
      </c>
      <c r="J1438" s="15">
        <v>15.84</v>
      </c>
    </row>
    <row r="1439" spans="1:10" ht="26.1" customHeight="1">
      <c r="A1439" s="69" t="s">
        <v>424</v>
      </c>
      <c r="B1439" s="12" t="s">
        <v>476</v>
      </c>
      <c r="C1439" s="69" t="s">
        <v>66</v>
      </c>
      <c r="D1439" s="69" t="s">
        <v>477</v>
      </c>
      <c r="E1439" s="85" t="s">
        <v>427</v>
      </c>
      <c r="F1439" s="85"/>
      <c r="G1439" s="13" t="s">
        <v>428</v>
      </c>
      <c r="H1439" s="14">
        <v>0.8</v>
      </c>
      <c r="I1439" s="15">
        <v>21.85</v>
      </c>
      <c r="J1439" s="15">
        <v>17.48</v>
      </c>
    </row>
    <row r="1440" spans="1:10" ht="24" customHeight="1">
      <c r="A1440" s="66" t="s">
        <v>445</v>
      </c>
      <c r="B1440" s="19" t="s">
        <v>478</v>
      </c>
      <c r="C1440" s="66" t="s">
        <v>66</v>
      </c>
      <c r="D1440" s="66" t="s">
        <v>479</v>
      </c>
      <c r="E1440" s="82" t="s">
        <v>448</v>
      </c>
      <c r="F1440" s="82"/>
      <c r="G1440" s="20" t="s">
        <v>480</v>
      </c>
      <c r="H1440" s="21">
        <v>0.12</v>
      </c>
      <c r="I1440" s="22">
        <v>26.86</v>
      </c>
      <c r="J1440" s="22">
        <v>3.22</v>
      </c>
    </row>
    <row r="1441" spans="1:10" ht="51.95" customHeight="1">
      <c r="A1441" s="66" t="s">
        <v>445</v>
      </c>
      <c r="B1441" s="19" t="s">
        <v>717</v>
      </c>
      <c r="C1441" s="66" t="s">
        <v>61</v>
      </c>
      <c r="D1441" s="66" t="s">
        <v>718</v>
      </c>
      <c r="E1441" s="82" t="s">
        <v>448</v>
      </c>
      <c r="F1441" s="82"/>
      <c r="G1441" s="20" t="s">
        <v>74</v>
      </c>
      <c r="H1441" s="21">
        <v>7.4999999999999997E-2</v>
      </c>
      <c r="I1441" s="22">
        <v>5500</v>
      </c>
      <c r="J1441" s="22">
        <v>412.5</v>
      </c>
    </row>
    <row r="1442" spans="1:10">
      <c r="A1442" s="67"/>
      <c r="B1442" s="67"/>
      <c r="C1442" s="67"/>
      <c r="D1442" s="67"/>
      <c r="E1442" s="67" t="s">
        <v>429</v>
      </c>
      <c r="F1442" s="16">
        <v>67.88</v>
      </c>
      <c r="G1442" s="67" t="s">
        <v>430</v>
      </c>
      <c r="H1442" s="16">
        <v>0</v>
      </c>
      <c r="I1442" s="67" t="s">
        <v>431</v>
      </c>
      <c r="J1442" s="16">
        <v>67.88</v>
      </c>
    </row>
    <row r="1443" spans="1:10">
      <c r="A1443" s="67"/>
      <c r="B1443" s="67"/>
      <c r="C1443" s="67"/>
      <c r="D1443" s="67"/>
      <c r="E1443" s="67" t="s">
        <v>432</v>
      </c>
      <c r="F1443" s="16">
        <v>171.2</v>
      </c>
      <c r="G1443" s="67"/>
      <c r="H1443" s="83" t="s">
        <v>433</v>
      </c>
      <c r="I1443" s="83"/>
      <c r="J1443" s="16">
        <v>808.13</v>
      </c>
    </row>
    <row r="1444" spans="1:10" ht="50.1" customHeight="1" thickBot="1">
      <c r="A1444" s="58"/>
      <c r="B1444" s="58"/>
      <c r="C1444" s="58"/>
      <c r="D1444" s="58"/>
      <c r="E1444" s="58"/>
      <c r="F1444" s="58"/>
      <c r="G1444" s="58" t="s">
        <v>434</v>
      </c>
      <c r="H1444" s="17" t="s">
        <v>711</v>
      </c>
      <c r="I1444" s="58" t="s">
        <v>436</v>
      </c>
      <c r="J1444" s="60">
        <v>226276.4</v>
      </c>
    </row>
    <row r="1445" spans="1:10" ht="0.95" customHeight="1" thickTop="1">
      <c r="A1445" s="18"/>
      <c r="B1445" s="18"/>
      <c r="C1445" s="18"/>
      <c r="D1445" s="18"/>
      <c r="E1445" s="18"/>
      <c r="F1445" s="18"/>
      <c r="G1445" s="18"/>
      <c r="H1445" s="18"/>
      <c r="I1445" s="18"/>
      <c r="J1445" s="18"/>
    </row>
    <row r="1446" spans="1:10" ht="18" customHeight="1">
      <c r="A1446" s="64" t="s">
        <v>278</v>
      </c>
      <c r="B1446" s="71" t="s">
        <v>52</v>
      </c>
      <c r="C1446" s="64" t="s">
        <v>53</v>
      </c>
      <c r="D1446" s="64" t="s">
        <v>10</v>
      </c>
      <c r="E1446" s="80" t="s">
        <v>421</v>
      </c>
      <c r="F1446" s="80"/>
      <c r="G1446" s="70" t="s">
        <v>54</v>
      </c>
      <c r="H1446" s="71" t="s">
        <v>11</v>
      </c>
      <c r="I1446" s="71" t="s">
        <v>55</v>
      </c>
      <c r="J1446" s="71" t="s">
        <v>12</v>
      </c>
    </row>
    <row r="1447" spans="1:10" ht="39" customHeight="1">
      <c r="A1447" s="65" t="s">
        <v>422</v>
      </c>
      <c r="B1447" s="6" t="s">
        <v>84</v>
      </c>
      <c r="C1447" s="65" t="s">
        <v>61</v>
      </c>
      <c r="D1447" s="65" t="s">
        <v>85</v>
      </c>
      <c r="E1447" s="81" t="s">
        <v>423</v>
      </c>
      <c r="F1447" s="81"/>
      <c r="G1447" s="5" t="s">
        <v>68</v>
      </c>
      <c r="H1447" s="11">
        <v>1</v>
      </c>
      <c r="I1447" s="7">
        <v>334.14</v>
      </c>
      <c r="J1447" s="7">
        <v>334.14</v>
      </c>
    </row>
    <row r="1448" spans="1:10" ht="24" customHeight="1">
      <c r="A1448" s="69" t="s">
        <v>424</v>
      </c>
      <c r="B1448" s="12" t="s">
        <v>443</v>
      </c>
      <c r="C1448" s="69" t="s">
        <v>66</v>
      </c>
      <c r="D1448" s="69" t="s">
        <v>444</v>
      </c>
      <c r="E1448" s="85" t="s">
        <v>427</v>
      </c>
      <c r="F1448" s="85"/>
      <c r="G1448" s="13" t="s">
        <v>428</v>
      </c>
      <c r="H1448" s="14">
        <v>0.1</v>
      </c>
      <c r="I1448" s="15">
        <v>26.4</v>
      </c>
      <c r="J1448" s="15">
        <v>2.64</v>
      </c>
    </row>
    <row r="1449" spans="1:10" ht="24" customHeight="1">
      <c r="A1449" s="69" t="s">
        <v>424</v>
      </c>
      <c r="B1449" s="12" t="s">
        <v>482</v>
      </c>
      <c r="C1449" s="69" t="s">
        <v>66</v>
      </c>
      <c r="D1449" s="69" t="s">
        <v>483</v>
      </c>
      <c r="E1449" s="85" t="s">
        <v>427</v>
      </c>
      <c r="F1449" s="85"/>
      <c r="G1449" s="13" t="s">
        <v>428</v>
      </c>
      <c r="H1449" s="14">
        <v>0.03</v>
      </c>
      <c r="I1449" s="15">
        <v>33.020000000000003</v>
      </c>
      <c r="J1449" s="15">
        <v>0.99</v>
      </c>
    </row>
    <row r="1450" spans="1:10" ht="24" customHeight="1">
      <c r="A1450" s="69" t="s">
        <v>424</v>
      </c>
      <c r="B1450" s="12" t="s">
        <v>438</v>
      </c>
      <c r="C1450" s="69" t="s">
        <v>66</v>
      </c>
      <c r="D1450" s="69" t="s">
        <v>439</v>
      </c>
      <c r="E1450" s="85" t="s">
        <v>427</v>
      </c>
      <c r="F1450" s="85"/>
      <c r="G1450" s="13" t="s">
        <v>428</v>
      </c>
      <c r="H1450" s="14">
        <v>0.4</v>
      </c>
      <c r="I1450" s="15">
        <v>21.46</v>
      </c>
      <c r="J1450" s="15">
        <v>8.58</v>
      </c>
    </row>
    <row r="1451" spans="1:10" ht="39" customHeight="1">
      <c r="A1451" s="66" t="s">
        <v>445</v>
      </c>
      <c r="B1451" s="19" t="s">
        <v>484</v>
      </c>
      <c r="C1451" s="66" t="s">
        <v>66</v>
      </c>
      <c r="D1451" s="66" t="s">
        <v>485</v>
      </c>
      <c r="E1451" s="82" t="s">
        <v>448</v>
      </c>
      <c r="F1451" s="82"/>
      <c r="G1451" s="20" t="s">
        <v>113</v>
      </c>
      <c r="H1451" s="21">
        <v>3.33</v>
      </c>
      <c r="I1451" s="22">
        <v>46.87</v>
      </c>
      <c r="J1451" s="22">
        <v>156.07</v>
      </c>
    </row>
    <row r="1452" spans="1:10" ht="39" customHeight="1">
      <c r="A1452" s="66" t="s">
        <v>445</v>
      </c>
      <c r="B1452" s="19" t="s">
        <v>486</v>
      </c>
      <c r="C1452" s="66" t="s">
        <v>66</v>
      </c>
      <c r="D1452" s="66" t="s">
        <v>487</v>
      </c>
      <c r="E1452" s="82" t="s">
        <v>448</v>
      </c>
      <c r="F1452" s="82"/>
      <c r="G1452" s="20" t="s">
        <v>113</v>
      </c>
      <c r="H1452" s="21">
        <v>1</v>
      </c>
      <c r="I1452" s="22">
        <v>165.86</v>
      </c>
      <c r="J1452" s="22">
        <v>165.86</v>
      </c>
    </row>
    <row r="1453" spans="1:10">
      <c r="A1453" s="67"/>
      <c r="B1453" s="67"/>
      <c r="C1453" s="67"/>
      <c r="D1453" s="67"/>
      <c r="E1453" s="67" t="s">
        <v>429</v>
      </c>
      <c r="F1453" s="16">
        <v>8.9700000000000006</v>
      </c>
      <c r="G1453" s="67" t="s">
        <v>430</v>
      </c>
      <c r="H1453" s="16">
        <v>0</v>
      </c>
      <c r="I1453" s="67" t="s">
        <v>431</v>
      </c>
      <c r="J1453" s="16">
        <v>8.9700000000000006</v>
      </c>
    </row>
    <row r="1454" spans="1:10">
      <c r="A1454" s="67"/>
      <c r="B1454" s="67"/>
      <c r="C1454" s="67"/>
      <c r="D1454" s="67"/>
      <c r="E1454" s="67" t="s">
        <v>432</v>
      </c>
      <c r="F1454" s="16">
        <v>89.81</v>
      </c>
      <c r="G1454" s="67"/>
      <c r="H1454" s="83" t="s">
        <v>433</v>
      </c>
      <c r="I1454" s="83"/>
      <c r="J1454" s="16">
        <v>423.95</v>
      </c>
    </row>
    <row r="1455" spans="1:10" ht="50.1" customHeight="1" thickBot="1">
      <c r="A1455" s="58"/>
      <c r="B1455" s="58"/>
      <c r="C1455" s="58"/>
      <c r="D1455" s="58"/>
      <c r="E1455" s="58"/>
      <c r="F1455" s="58"/>
      <c r="G1455" s="58" t="s">
        <v>434</v>
      </c>
      <c r="H1455" s="17" t="s">
        <v>488</v>
      </c>
      <c r="I1455" s="58" t="s">
        <v>436</v>
      </c>
      <c r="J1455" s="60">
        <v>8190.71</v>
      </c>
    </row>
    <row r="1456" spans="1:10" ht="0.95" customHeight="1" thickTop="1">
      <c r="A1456" s="18"/>
      <c r="B1456" s="18"/>
      <c r="C1456" s="18"/>
      <c r="D1456" s="18"/>
      <c r="E1456" s="18"/>
      <c r="F1456" s="18"/>
      <c r="G1456" s="18"/>
      <c r="H1456" s="18"/>
      <c r="I1456" s="18"/>
      <c r="J1456" s="18"/>
    </row>
    <row r="1457" spans="1:10" ht="24" customHeight="1">
      <c r="A1457" s="68" t="s">
        <v>279</v>
      </c>
      <c r="B1457" s="68"/>
      <c r="C1457" s="68"/>
      <c r="D1457" s="68" t="s">
        <v>131</v>
      </c>
      <c r="E1457" s="68"/>
      <c r="F1457" s="84"/>
      <c r="G1457" s="84"/>
      <c r="H1457" s="2"/>
      <c r="I1457" s="68"/>
      <c r="J1457" s="3">
        <v>207834.56</v>
      </c>
    </row>
    <row r="1458" spans="1:10" ht="18" customHeight="1">
      <c r="A1458" s="64" t="s">
        <v>280</v>
      </c>
      <c r="B1458" s="71" t="s">
        <v>52</v>
      </c>
      <c r="C1458" s="64" t="s">
        <v>53</v>
      </c>
      <c r="D1458" s="64" t="s">
        <v>10</v>
      </c>
      <c r="E1458" s="80" t="s">
        <v>421</v>
      </c>
      <c r="F1458" s="80"/>
      <c r="G1458" s="70" t="s">
        <v>54</v>
      </c>
      <c r="H1458" s="71" t="s">
        <v>11</v>
      </c>
      <c r="I1458" s="71" t="s">
        <v>55</v>
      </c>
      <c r="J1458" s="71" t="s">
        <v>12</v>
      </c>
    </row>
    <row r="1459" spans="1:10" ht="39" customHeight="1">
      <c r="A1459" s="65" t="s">
        <v>422</v>
      </c>
      <c r="B1459" s="6" t="s">
        <v>89</v>
      </c>
      <c r="C1459" s="65" t="s">
        <v>61</v>
      </c>
      <c r="D1459" s="65" t="s">
        <v>90</v>
      </c>
      <c r="E1459" s="81" t="s">
        <v>423</v>
      </c>
      <c r="F1459" s="81"/>
      <c r="G1459" s="5" t="s">
        <v>82</v>
      </c>
      <c r="H1459" s="11">
        <v>1</v>
      </c>
      <c r="I1459" s="7">
        <v>694.28</v>
      </c>
      <c r="J1459" s="7">
        <v>694.28</v>
      </c>
    </row>
    <row r="1460" spans="1:10" ht="24" customHeight="1">
      <c r="A1460" s="69" t="s">
        <v>424</v>
      </c>
      <c r="B1460" s="12" t="s">
        <v>438</v>
      </c>
      <c r="C1460" s="69" t="s">
        <v>66</v>
      </c>
      <c r="D1460" s="69" t="s">
        <v>439</v>
      </c>
      <c r="E1460" s="85" t="s">
        <v>427</v>
      </c>
      <c r="F1460" s="85"/>
      <c r="G1460" s="13" t="s">
        <v>428</v>
      </c>
      <c r="H1460" s="14">
        <v>0.8</v>
      </c>
      <c r="I1460" s="15">
        <v>21.46</v>
      </c>
      <c r="J1460" s="15">
        <v>17.16</v>
      </c>
    </row>
    <row r="1461" spans="1:10" ht="24" customHeight="1">
      <c r="A1461" s="69" t="s">
        <v>424</v>
      </c>
      <c r="B1461" s="12" t="s">
        <v>482</v>
      </c>
      <c r="C1461" s="69" t="s">
        <v>66</v>
      </c>
      <c r="D1461" s="69" t="s">
        <v>483</v>
      </c>
      <c r="E1461" s="85" t="s">
        <v>427</v>
      </c>
      <c r="F1461" s="85"/>
      <c r="G1461" s="13" t="s">
        <v>428</v>
      </c>
      <c r="H1461" s="14">
        <v>0.1</v>
      </c>
      <c r="I1461" s="15">
        <v>33.020000000000003</v>
      </c>
      <c r="J1461" s="15">
        <v>3.3</v>
      </c>
    </row>
    <row r="1462" spans="1:10" ht="24" customHeight="1">
      <c r="A1462" s="69" t="s">
        <v>424</v>
      </c>
      <c r="B1462" s="12" t="s">
        <v>443</v>
      </c>
      <c r="C1462" s="69" t="s">
        <v>66</v>
      </c>
      <c r="D1462" s="69" t="s">
        <v>444</v>
      </c>
      <c r="E1462" s="85" t="s">
        <v>427</v>
      </c>
      <c r="F1462" s="85"/>
      <c r="G1462" s="13" t="s">
        <v>428</v>
      </c>
      <c r="H1462" s="14">
        <v>0.3</v>
      </c>
      <c r="I1462" s="15">
        <v>26.4</v>
      </c>
      <c r="J1462" s="15">
        <v>7.92</v>
      </c>
    </row>
    <row r="1463" spans="1:10" ht="51.95" customHeight="1">
      <c r="A1463" s="66" t="s">
        <v>445</v>
      </c>
      <c r="B1463" s="19" t="s">
        <v>717</v>
      </c>
      <c r="C1463" s="66" t="s">
        <v>61</v>
      </c>
      <c r="D1463" s="66" t="s">
        <v>718</v>
      </c>
      <c r="E1463" s="82" t="s">
        <v>448</v>
      </c>
      <c r="F1463" s="82"/>
      <c r="G1463" s="20" t="s">
        <v>74</v>
      </c>
      <c r="H1463" s="21">
        <v>0.12</v>
      </c>
      <c r="I1463" s="22">
        <v>5500</v>
      </c>
      <c r="J1463" s="22">
        <v>660</v>
      </c>
    </row>
    <row r="1464" spans="1:10" ht="24" customHeight="1">
      <c r="A1464" s="66" t="s">
        <v>445</v>
      </c>
      <c r="B1464" s="19" t="s">
        <v>478</v>
      </c>
      <c r="C1464" s="66" t="s">
        <v>66</v>
      </c>
      <c r="D1464" s="66" t="s">
        <v>479</v>
      </c>
      <c r="E1464" s="82" t="s">
        <v>448</v>
      </c>
      <c r="F1464" s="82"/>
      <c r="G1464" s="20" t="s">
        <v>480</v>
      </c>
      <c r="H1464" s="21">
        <v>0.22</v>
      </c>
      <c r="I1464" s="22">
        <v>26.86</v>
      </c>
      <c r="J1464" s="22">
        <v>5.9</v>
      </c>
    </row>
    <row r="1465" spans="1:10">
      <c r="A1465" s="67"/>
      <c r="B1465" s="67"/>
      <c r="C1465" s="67"/>
      <c r="D1465" s="67"/>
      <c r="E1465" s="67" t="s">
        <v>429</v>
      </c>
      <c r="F1465" s="16">
        <v>21.11</v>
      </c>
      <c r="G1465" s="67" t="s">
        <v>430</v>
      </c>
      <c r="H1465" s="16">
        <v>0</v>
      </c>
      <c r="I1465" s="67" t="s">
        <v>431</v>
      </c>
      <c r="J1465" s="16">
        <v>21.11</v>
      </c>
    </row>
    <row r="1466" spans="1:10">
      <c r="A1466" s="67"/>
      <c r="B1466" s="67"/>
      <c r="C1466" s="67"/>
      <c r="D1466" s="67"/>
      <c r="E1466" s="67" t="s">
        <v>432</v>
      </c>
      <c r="F1466" s="16">
        <v>186.62</v>
      </c>
      <c r="G1466" s="67"/>
      <c r="H1466" s="83" t="s">
        <v>433</v>
      </c>
      <c r="I1466" s="83"/>
      <c r="J1466" s="16">
        <v>880.9</v>
      </c>
    </row>
    <row r="1467" spans="1:10" ht="50.1" customHeight="1" thickBot="1">
      <c r="A1467" s="58"/>
      <c r="B1467" s="58"/>
      <c r="C1467" s="58"/>
      <c r="D1467" s="58"/>
      <c r="E1467" s="58"/>
      <c r="F1467" s="58"/>
      <c r="G1467" s="58" t="s">
        <v>434</v>
      </c>
      <c r="H1467" s="17" t="s">
        <v>555</v>
      </c>
      <c r="I1467" s="58" t="s">
        <v>436</v>
      </c>
      <c r="J1467" s="60">
        <v>148836.85999999999</v>
      </c>
    </row>
    <row r="1468" spans="1:10" ht="0.95" customHeight="1" thickTop="1">
      <c r="A1468" s="18"/>
      <c r="B1468" s="18"/>
      <c r="C1468" s="18"/>
      <c r="D1468" s="18"/>
      <c r="E1468" s="18"/>
      <c r="F1468" s="18"/>
      <c r="G1468" s="18"/>
      <c r="H1468" s="18"/>
      <c r="I1468" s="18"/>
      <c r="J1468" s="18"/>
    </row>
    <row r="1469" spans="1:10" ht="18" customHeight="1">
      <c r="A1469" s="64" t="s">
        <v>281</v>
      </c>
      <c r="B1469" s="71" t="s">
        <v>52</v>
      </c>
      <c r="C1469" s="64" t="s">
        <v>53</v>
      </c>
      <c r="D1469" s="64" t="s">
        <v>10</v>
      </c>
      <c r="E1469" s="80" t="s">
        <v>421</v>
      </c>
      <c r="F1469" s="80"/>
      <c r="G1469" s="70" t="s">
        <v>54</v>
      </c>
      <c r="H1469" s="71" t="s">
        <v>11</v>
      </c>
      <c r="I1469" s="71" t="s">
        <v>55</v>
      </c>
      <c r="J1469" s="71" t="s">
        <v>12</v>
      </c>
    </row>
    <row r="1470" spans="1:10" ht="24" customHeight="1">
      <c r="A1470" s="65" t="s">
        <v>422</v>
      </c>
      <c r="B1470" s="6" t="s">
        <v>92</v>
      </c>
      <c r="C1470" s="65" t="s">
        <v>61</v>
      </c>
      <c r="D1470" s="65" t="s">
        <v>706</v>
      </c>
      <c r="E1470" s="81" t="s">
        <v>423</v>
      </c>
      <c r="F1470" s="81"/>
      <c r="G1470" s="5" t="s">
        <v>82</v>
      </c>
      <c r="H1470" s="11">
        <v>1</v>
      </c>
      <c r="I1470" s="7">
        <v>516.66</v>
      </c>
      <c r="J1470" s="7">
        <v>516.66</v>
      </c>
    </row>
    <row r="1471" spans="1:10" ht="39" customHeight="1">
      <c r="A1471" s="69" t="s">
        <v>424</v>
      </c>
      <c r="B1471" s="12" t="s">
        <v>490</v>
      </c>
      <c r="C1471" s="69" t="s">
        <v>66</v>
      </c>
      <c r="D1471" s="69" t="s">
        <v>491</v>
      </c>
      <c r="E1471" s="85" t="s">
        <v>460</v>
      </c>
      <c r="F1471" s="85"/>
      <c r="G1471" s="13" t="s">
        <v>464</v>
      </c>
      <c r="H1471" s="14">
        <v>0.25</v>
      </c>
      <c r="I1471" s="15">
        <v>217.47</v>
      </c>
      <c r="J1471" s="15">
        <v>54.36</v>
      </c>
    </row>
    <row r="1472" spans="1:10" ht="24" customHeight="1">
      <c r="A1472" s="69" t="s">
        <v>424</v>
      </c>
      <c r="B1472" s="12" t="s">
        <v>438</v>
      </c>
      <c r="C1472" s="69" t="s">
        <v>66</v>
      </c>
      <c r="D1472" s="69" t="s">
        <v>439</v>
      </c>
      <c r="E1472" s="85" t="s">
        <v>427</v>
      </c>
      <c r="F1472" s="85"/>
      <c r="G1472" s="13" t="s">
        <v>428</v>
      </c>
      <c r="H1472" s="14">
        <v>1</v>
      </c>
      <c r="I1472" s="15">
        <v>21.46</v>
      </c>
      <c r="J1472" s="15">
        <v>21.46</v>
      </c>
    </row>
    <row r="1473" spans="1:10" ht="24" customHeight="1">
      <c r="A1473" s="69" t="s">
        <v>424</v>
      </c>
      <c r="B1473" s="12" t="s">
        <v>443</v>
      </c>
      <c r="C1473" s="69" t="s">
        <v>66</v>
      </c>
      <c r="D1473" s="69" t="s">
        <v>444</v>
      </c>
      <c r="E1473" s="85" t="s">
        <v>427</v>
      </c>
      <c r="F1473" s="85"/>
      <c r="G1473" s="13" t="s">
        <v>428</v>
      </c>
      <c r="H1473" s="14">
        <v>0.6</v>
      </c>
      <c r="I1473" s="15">
        <v>26.4</v>
      </c>
      <c r="J1473" s="15">
        <v>15.84</v>
      </c>
    </row>
    <row r="1474" spans="1:10" ht="24" customHeight="1">
      <c r="A1474" s="69" t="s">
        <v>424</v>
      </c>
      <c r="B1474" s="12" t="s">
        <v>482</v>
      </c>
      <c r="C1474" s="69" t="s">
        <v>66</v>
      </c>
      <c r="D1474" s="69" t="s">
        <v>483</v>
      </c>
      <c r="E1474" s="85" t="s">
        <v>427</v>
      </c>
      <c r="F1474" s="85"/>
      <c r="G1474" s="13" t="s">
        <v>428</v>
      </c>
      <c r="H1474" s="14">
        <v>0.2</v>
      </c>
      <c r="I1474" s="15">
        <v>33.020000000000003</v>
      </c>
      <c r="J1474" s="15">
        <v>6.6</v>
      </c>
    </row>
    <row r="1475" spans="1:10" ht="24" customHeight="1">
      <c r="A1475" s="66" t="s">
        <v>445</v>
      </c>
      <c r="B1475" s="19" t="s">
        <v>478</v>
      </c>
      <c r="C1475" s="66" t="s">
        <v>66</v>
      </c>
      <c r="D1475" s="66" t="s">
        <v>479</v>
      </c>
      <c r="E1475" s="82" t="s">
        <v>448</v>
      </c>
      <c r="F1475" s="82"/>
      <c r="G1475" s="20" t="s">
        <v>480</v>
      </c>
      <c r="H1475" s="21">
        <v>0.22</v>
      </c>
      <c r="I1475" s="22">
        <v>26.86</v>
      </c>
      <c r="J1475" s="22">
        <v>5.9</v>
      </c>
    </row>
    <row r="1476" spans="1:10" ht="51.95" customHeight="1">
      <c r="A1476" s="66" t="s">
        <v>445</v>
      </c>
      <c r="B1476" s="19" t="s">
        <v>717</v>
      </c>
      <c r="C1476" s="66" t="s">
        <v>61</v>
      </c>
      <c r="D1476" s="66" t="s">
        <v>718</v>
      </c>
      <c r="E1476" s="82" t="s">
        <v>448</v>
      </c>
      <c r="F1476" s="82"/>
      <c r="G1476" s="20" t="s">
        <v>74</v>
      </c>
      <c r="H1476" s="21">
        <v>7.4999999999999997E-2</v>
      </c>
      <c r="I1476" s="22">
        <v>5500</v>
      </c>
      <c r="J1476" s="22">
        <v>412.5</v>
      </c>
    </row>
    <row r="1477" spans="1:10">
      <c r="A1477" s="67"/>
      <c r="B1477" s="67"/>
      <c r="C1477" s="67"/>
      <c r="D1477" s="67"/>
      <c r="E1477" s="67" t="s">
        <v>429</v>
      </c>
      <c r="F1477" s="16">
        <v>38.36</v>
      </c>
      <c r="G1477" s="67" t="s">
        <v>430</v>
      </c>
      <c r="H1477" s="16">
        <v>0</v>
      </c>
      <c r="I1477" s="67" t="s">
        <v>431</v>
      </c>
      <c r="J1477" s="16">
        <v>38.36</v>
      </c>
    </row>
    <row r="1478" spans="1:10">
      <c r="A1478" s="67"/>
      <c r="B1478" s="67"/>
      <c r="C1478" s="67"/>
      <c r="D1478" s="67"/>
      <c r="E1478" s="67" t="s">
        <v>432</v>
      </c>
      <c r="F1478" s="16">
        <v>138.87</v>
      </c>
      <c r="G1478" s="67"/>
      <c r="H1478" s="83" t="s">
        <v>433</v>
      </c>
      <c r="I1478" s="83"/>
      <c r="J1478" s="16">
        <v>655.53</v>
      </c>
    </row>
    <row r="1479" spans="1:10" ht="50.1" customHeight="1" thickBot="1">
      <c r="A1479" s="58"/>
      <c r="B1479" s="58"/>
      <c r="C1479" s="58"/>
      <c r="D1479" s="58"/>
      <c r="E1479" s="58"/>
      <c r="F1479" s="58"/>
      <c r="G1479" s="58" t="s">
        <v>434</v>
      </c>
      <c r="H1479" s="17" t="s">
        <v>537</v>
      </c>
      <c r="I1479" s="58" t="s">
        <v>436</v>
      </c>
      <c r="J1479" s="60">
        <v>58997.7</v>
      </c>
    </row>
    <row r="1480" spans="1:10" ht="0.95" customHeight="1" thickTop="1">
      <c r="A1480" s="18"/>
      <c r="B1480" s="18"/>
      <c r="C1480" s="18"/>
      <c r="D1480" s="18"/>
      <c r="E1480" s="18"/>
      <c r="F1480" s="18"/>
      <c r="G1480" s="18"/>
      <c r="H1480" s="18"/>
      <c r="I1480" s="18"/>
      <c r="J1480" s="18"/>
    </row>
    <row r="1481" spans="1:10" ht="24" customHeight="1">
      <c r="A1481" s="68" t="s">
        <v>282</v>
      </c>
      <c r="B1481" s="68"/>
      <c r="C1481" s="68"/>
      <c r="D1481" s="68" t="s">
        <v>94</v>
      </c>
      <c r="E1481" s="68"/>
      <c r="F1481" s="84"/>
      <c r="G1481" s="84"/>
      <c r="H1481" s="2"/>
      <c r="I1481" s="68"/>
      <c r="J1481" s="3">
        <v>312905.86</v>
      </c>
    </row>
    <row r="1482" spans="1:10" ht="18" customHeight="1">
      <c r="A1482" s="64" t="s">
        <v>283</v>
      </c>
      <c r="B1482" s="71" t="s">
        <v>52</v>
      </c>
      <c r="C1482" s="64" t="s">
        <v>53</v>
      </c>
      <c r="D1482" s="64" t="s">
        <v>10</v>
      </c>
      <c r="E1482" s="80" t="s">
        <v>421</v>
      </c>
      <c r="F1482" s="80"/>
      <c r="G1482" s="70" t="s">
        <v>54</v>
      </c>
      <c r="H1482" s="71" t="s">
        <v>11</v>
      </c>
      <c r="I1482" s="71" t="s">
        <v>55</v>
      </c>
      <c r="J1482" s="71" t="s">
        <v>12</v>
      </c>
    </row>
    <row r="1483" spans="1:10" ht="24" customHeight="1">
      <c r="A1483" s="65" t="s">
        <v>422</v>
      </c>
      <c r="B1483" s="6" t="s">
        <v>96</v>
      </c>
      <c r="C1483" s="65" t="s">
        <v>61</v>
      </c>
      <c r="D1483" s="65" t="s">
        <v>707</v>
      </c>
      <c r="E1483" s="81" t="s">
        <v>423</v>
      </c>
      <c r="F1483" s="81"/>
      <c r="G1483" s="5" t="s">
        <v>82</v>
      </c>
      <c r="H1483" s="11">
        <v>1</v>
      </c>
      <c r="I1483" s="7">
        <v>505.79</v>
      </c>
      <c r="J1483" s="7">
        <v>505.79</v>
      </c>
    </row>
    <row r="1484" spans="1:10" ht="39" customHeight="1">
      <c r="A1484" s="69" t="s">
        <v>424</v>
      </c>
      <c r="B1484" s="12" t="s">
        <v>490</v>
      </c>
      <c r="C1484" s="69" t="s">
        <v>66</v>
      </c>
      <c r="D1484" s="69" t="s">
        <v>491</v>
      </c>
      <c r="E1484" s="85" t="s">
        <v>460</v>
      </c>
      <c r="F1484" s="85"/>
      <c r="G1484" s="13" t="s">
        <v>464</v>
      </c>
      <c r="H1484" s="14">
        <v>0.2</v>
      </c>
      <c r="I1484" s="15">
        <v>217.47</v>
      </c>
      <c r="J1484" s="15">
        <v>43.49</v>
      </c>
    </row>
    <row r="1485" spans="1:10" ht="24" customHeight="1">
      <c r="A1485" s="69" t="s">
        <v>424</v>
      </c>
      <c r="B1485" s="12" t="s">
        <v>438</v>
      </c>
      <c r="C1485" s="69" t="s">
        <v>66</v>
      </c>
      <c r="D1485" s="69" t="s">
        <v>439</v>
      </c>
      <c r="E1485" s="85" t="s">
        <v>427</v>
      </c>
      <c r="F1485" s="85"/>
      <c r="G1485" s="13" t="s">
        <v>428</v>
      </c>
      <c r="H1485" s="14">
        <v>1</v>
      </c>
      <c r="I1485" s="15">
        <v>21.46</v>
      </c>
      <c r="J1485" s="15">
        <v>21.46</v>
      </c>
    </row>
    <row r="1486" spans="1:10" ht="24" customHeight="1">
      <c r="A1486" s="69" t="s">
        <v>424</v>
      </c>
      <c r="B1486" s="12" t="s">
        <v>482</v>
      </c>
      <c r="C1486" s="69" t="s">
        <v>66</v>
      </c>
      <c r="D1486" s="69" t="s">
        <v>483</v>
      </c>
      <c r="E1486" s="85" t="s">
        <v>427</v>
      </c>
      <c r="F1486" s="85"/>
      <c r="G1486" s="13" t="s">
        <v>428</v>
      </c>
      <c r="H1486" s="14">
        <v>0.2</v>
      </c>
      <c r="I1486" s="15">
        <v>33.020000000000003</v>
      </c>
      <c r="J1486" s="15">
        <v>6.6</v>
      </c>
    </row>
    <row r="1487" spans="1:10" ht="24" customHeight="1">
      <c r="A1487" s="69" t="s">
        <v>424</v>
      </c>
      <c r="B1487" s="12" t="s">
        <v>443</v>
      </c>
      <c r="C1487" s="69" t="s">
        <v>66</v>
      </c>
      <c r="D1487" s="69" t="s">
        <v>444</v>
      </c>
      <c r="E1487" s="85" t="s">
        <v>427</v>
      </c>
      <c r="F1487" s="85"/>
      <c r="G1487" s="13" t="s">
        <v>428</v>
      </c>
      <c r="H1487" s="14">
        <v>0.6</v>
      </c>
      <c r="I1487" s="15">
        <v>26.4</v>
      </c>
      <c r="J1487" s="15">
        <v>15.84</v>
      </c>
    </row>
    <row r="1488" spans="1:10" ht="24" customHeight="1">
      <c r="A1488" s="66" t="s">
        <v>445</v>
      </c>
      <c r="B1488" s="19" t="s">
        <v>478</v>
      </c>
      <c r="C1488" s="66" t="s">
        <v>66</v>
      </c>
      <c r="D1488" s="66" t="s">
        <v>479</v>
      </c>
      <c r="E1488" s="82" t="s">
        <v>448</v>
      </c>
      <c r="F1488" s="82"/>
      <c r="G1488" s="20" t="s">
        <v>480</v>
      </c>
      <c r="H1488" s="21">
        <v>0.22</v>
      </c>
      <c r="I1488" s="22">
        <v>26.86</v>
      </c>
      <c r="J1488" s="22">
        <v>5.9</v>
      </c>
    </row>
    <row r="1489" spans="1:10" ht="51.95" customHeight="1">
      <c r="A1489" s="66" t="s">
        <v>445</v>
      </c>
      <c r="B1489" s="19" t="s">
        <v>717</v>
      </c>
      <c r="C1489" s="66" t="s">
        <v>61</v>
      </c>
      <c r="D1489" s="66" t="s">
        <v>718</v>
      </c>
      <c r="E1489" s="82" t="s">
        <v>448</v>
      </c>
      <c r="F1489" s="82"/>
      <c r="G1489" s="20" t="s">
        <v>74</v>
      </c>
      <c r="H1489" s="21">
        <v>7.4999999999999997E-2</v>
      </c>
      <c r="I1489" s="22">
        <v>5500</v>
      </c>
      <c r="J1489" s="22">
        <v>412.5</v>
      </c>
    </row>
    <row r="1490" spans="1:10">
      <c r="A1490" s="67"/>
      <c r="B1490" s="67"/>
      <c r="C1490" s="67"/>
      <c r="D1490" s="67"/>
      <c r="E1490" s="67" t="s">
        <v>429</v>
      </c>
      <c r="F1490" s="16">
        <v>37.29</v>
      </c>
      <c r="G1490" s="67" t="s">
        <v>430</v>
      </c>
      <c r="H1490" s="16">
        <v>0</v>
      </c>
      <c r="I1490" s="67" t="s">
        <v>431</v>
      </c>
      <c r="J1490" s="16">
        <v>37.29</v>
      </c>
    </row>
    <row r="1491" spans="1:10">
      <c r="A1491" s="67"/>
      <c r="B1491" s="67"/>
      <c r="C1491" s="67"/>
      <c r="D1491" s="67"/>
      <c r="E1491" s="67" t="s">
        <v>432</v>
      </c>
      <c r="F1491" s="16">
        <v>135.94999999999999</v>
      </c>
      <c r="G1491" s="67"/>
      <c r="H1491" s="83" t="s">
        <v>433</v>
      </c>
      <c r="I1491" s="83"/>
      <c r="J1491" s="16">
        <v>641.74</v>
      </c>
    </row>
    <row r="1492" spans="1:10" ht="50.1" customHeight="1" thickBot="1">
      <c r="A1492" s="58"/>
      <c r="B1492" s="58"/>
      <c r="C1492" s="58"/>
      <c r="D1492" s="58"/>
      <c r="E1492" s="58"/>
      <c r="F1492" s="58"/>
      <c r="G1492" s="58" t="s">
        <v>434</v>
      </c>
      <c r="H1492" s="17" t="s">
        <v>540</v>
      </c>
      <c r="I1492" s="58" t="s">
        <v>436</v>
      </c>
      <c r="J1492" s="60">
        <v>23102.639999999999</v>
      </c>
    </row>
    <row r="1493" spans="1:10" ht="0.95" customHeight="1" thickTop="1">
      <c r="A1493" s="18"/>
      <c r="B1493" s="18"/>
      <c r="C1493" s="18"/>
      <c r="D1493" s="18"/>
      <c r="E1493" s="18"/>
      <c r="F1493" s="18"/>
      <c r="G1493" s="18"/>
      <c r="H1493" s="18"/>
      <c r="I1493" s="18"/>
      <c r="J1493" s="18"/>
    </row>
    <row r="1494" spans="1:10" ht="18" customHeight="1">
      <c r="A1494" s="64" t="s">
        <v>284</v>
      </c>
      <c r="B1494" s="71" t="s">
        <v>52</v>
      </c>
      <c r="C1494" s="64" t="s">
        <v>53</v>
      </c>
      <c r="D1494" s="64" t="s">
        <v>10</v>
      </c>
      <c r="E1494" s="80" t="s">
        <v>421</v>
      </c>
      <c r="F1494" s="80"/>
      <c r="G1494" s="70" t="s">
        <v>54</v>
      </c>
      <c r="H1494" s="71" t="s">
        <v>11</v>
      </c>
      <c r="I1494" s="71" t="s">
        <v>55</v>
      </c>
      <c r="J1494" s="71" t="s">
        <v>12</v>
      </c>
    </row>
    <row r="1495" spans="1:10" ht="24" customHeight="1">
      <c r="A1495" s="65" t="s">
        <v>422</v>
      </c>
      <c r="B1495" s="6" t="s">
        <v>98</v>
      </c>
      <c r="C1495" s="65" t="s">
        <v>61</v>
      </c>
      <c r="D1495" s="65" t="s">
        <v>708</v>
      </c>
      <c r="E1495" s="81" t="s">
        <v>423</v>
      </c>
      <c r="F1495" s="81"/>
      <c r="G1495" s="5" t="s">
        <v>82</v>
      </c>
      <c r="H1495" s="11">
        <v>1</v>
      </c>
      <c r="I1495" s="7">
        <v>516.66</v>
      </c>
      <c r="J1495" s="7">
        <v>516.66</v>
      </c>
    </row>
    <row r="1496" spans="1:10" ht="39" customHeight="1">
      <c r="A1496" s="69" t="s">
        <v>424</v>
      </c>
      <c r="B1496" s="12" t="s">
        <v>490</v>
      </c>
      <c r="C1496" s="69" t="s">
        <v>66</v>
      </c>
      <c r="D1496" s="69" t="s">
        <v>491</v>
      </c>
      <c r="E1496" s="85" t="s">
        <v>460</v>
      </c>
      <c r="F1496" s="85"/>
      <c r="G1496" s="13" t="s">
        <v>464</v>
      </c>
      <c r="H1496" s="14">
        <v>0.25</v>
      </c>
      <c r="I1496" s="15">
        <v>217.47</v>
      </c>
      <c r="J1496" s="15">
        <v>54.36</v>
      </c>
    </row>
    <row r="1497" spans="1:10" ht="24" customHeight="1">
      <c r="A1497" s="69" t="s">
        <v>424</v>
      </c>
      <c r="B1497" s="12" t="s">
        <v>438</v>
      </c>
      <c r="C1497" s="69" t="s">
        <v>66</v>
      </c>
      <c r="D1497" s="69" t="s">
        <v>439</v>
      </c>
      <c r="E1497" s="85" t="s">
        <v>427</v>
      </c>
      <c r="F1497" s="85"/>
      <c r="G1497" s="13" t="s">
        <v>428</v>
      </c>
      <c r="H1497" s="14">
        <v>1</v>
      </c>
      <c r="I1497" s="15">
        <v>21.46</v>
      </c>
      <c r="J1497" s="15">
        <v>21.46</v>
      </c>
    </row>
    <row r="1498" spans="1:10" ht="24" customHeight="1">
      <c r="A1498" s="69" t="s">
        <v>424</v>
      </c>
      <c r="B1498" s="12" t="s">
        <v>443</v>
      </c>
      <c r="C1498" s="69" t="s">
        <v>66</v>
      </c>
      <c r="D1498" s="69" t="s">
        <v>444</v>
      </c>
      <c r="E1498" s="85" t="s">
        <v>427</v>
      </c>
      <c r="F1498" s="85"/>
      <c r="G1498" s="13" t="s">
        <v>428</v>
      </c>
      <c r="H1498" s="14">
        <v>0.6</v>
      </c>
      <c r="I1498" s="15">
        <v>26.4</v>
      </c>
      <c r="J1498" s="15">
        <v>15.84</v>
      </c>
    </row>
    <row r="1499" spans="1:10" ht="24" customHeight="1">
      <c r="A1499" s="69" t="s">
        <v>424</v>
      </c>
      <c r="B1499" s="12" t="s">
        <v>482</v>
      </c>
      <c r="C1499" s="69" t="s">
        <v>66</v>
      </c>
      <c r="D1499" s="69" t="s">
        <v>483</v>
      </c>
      <c r="E1499" s="85" t="s">
        <v>427</v>
      </c>
      <c r="F1499" s="85"/>
      <c r="G1499" s="13" t="s">
        <v>428</v>
      </c>
      <c r="H1499" s="14">
        <v>0.2</v>
      </c>
      <c r="I1499" s="15">
        <v>33.020000000000003</v>
      </c>
      <c r="J1499" s="15">
        <v>6.6</v>
      </c>
    </row>
    <row r="1500" spans="1:10" ht="51.95" customHeight="1">
      <c r="A1500" s="66" t="s">
        <v>445</v>
      </c>
      <c r="B1500" s="19" t="s">
        <v>717</v>
      </c>
      <c r="C1500" s="66" t="s">
        <v>61</v>
      </c>
      <c r="D1500" s="66" t="s">
        <v>718</v>
      </c>
      <c r="E1500" s="82" t="s">
        <v>448</v>
      </c>
      <c r="F1500" s="82"/>
      <c r="G1500" s="20" t="s">
        <v>74</v>
      </c>
      <c r="H1500" s="21">
        <v>7.4999999999999997E-2</v>
      </c>
      <c r="I1500" s="22">
        <v>5500</v>
      </c>
      <c r="J1500" s="22">
        <v>412.5</v>
      </c>
    </row>
    <row r="1501" spans="1:10" ht="24" customHeight="1">
      <c r="A1501" s="66" t="s">
        <v>445</v>
      </c>
      <c r="B1501" s="19" t="s">
        <v>478</v>
      </c>
      <c r="C1501" s="66" t="s">
        <v>66</v>
      </c>
      <c r="D1501" s="66" t="s">
        <v>479</v>
      </c>
      <c r="E1501" s="82" t="s">
        <v>448</v>
      </c>
      <c r="F1501" s="82"/>
      <c r="G1501" s="20" t="s">
        <v>480</v>
      </c>
      <c r="H1501" s="21">
        <v>0.22</v>
      </c>
      <c r="I1501" s="22">
        <v>26.86</v>
      </c>
      <c r="J1501" s="22">
        <v>5.9</v>
      </c>
    </row>
    <row r="1502" spans="1:10">
      <c r="A1502" s="67"/>
      <c r="B1502" s="67"/>
      <c r="C1502" s="67"/>
      <c r="D1502" s="67"/>
      <c r="E1502" s="67" t="s">
        <v>429</v>
      </c>
      <c r="F1502" s="16">
        <v>38.36</v>
      </c>
      <c r="G1502" s="67" t="s">
        <v>430</v>
      </c>
      <c r="H1502" s="16">
        <v>0</v>
      </c>
      <c r="I1502" s="67" t="s">
        <v>431</v>
      </c>
      <c r="J1502" s="16">
        <v>38.36</v>
      </c>
    </row>
    <row r="1503" spans="1:10">
      <c r="A1503" s="67"/>
      <c r="B1503" s="67"/>
      <c r="C1503" s="67"/>
      <c r="D1503" s="67"/>
      <c r="E1503" s="67" t="s">
        <v>432</v>
      </c>
      <c r="F1503" s="16">
        <v>138.87</v>
      </c>
      <c r="G1503" s="67"/>
      <c r="H1503" s="83" t="s">
        <v>433</v>
      </c>
      <c r="I1503" s="83"/>
      <c r="J1503" s="16">
        <v>655.53</v>
      </c>
    </row>
    <row r="1504" spans="1:10" ht="50.1" customHeight="1" thickBot="1">
      <c r="A1504" s="58"/>
      <c r="B1504" s="58"/>
      <c r="C1504" s="58"/>
      <c r="D1504" s="58"/>
      <c r="E1504" s="58"/>
      <c r="F1504" s="58"/>
      <c r="G1504" s="58" t="s">
        <v>434</v>
      </c>
      <c r="H1504" s="17" t="s">
        <v>562</v>
      </c>
      <c r="I1504" s="58" t="s">
        <v>436</v>
      </c>
      <c r="J1504" s="60">
        <v>111440.1</v>
      </c>
    </row>
    <row r="1505" spans="1:10" ht="0.95" customHeight="1" thickTop="1">
      <c r="A1505" s="18"/>
      <c r="B1505" s="18"/>
      <c r="C1505" s="18"/>
      <c r="D1505" s="18"/>
      <c r="E1505" s="18"/>
      <c r="F1505" s="18"/>
      <c r="G1505" s="18"/>
      <c r="H1505" s="18"/>
      <c r="I1505" s="18"/>
      <c r="J1505" s="18"/>
    </row>
    <row r="1506" spans="1:10" ht="18" customHeight="1">
      <c r="A1506" s="64" t="s">
        <v>285</v>
      </c>
      <c r="B1506" s="71" t="s">
        <v>52</v>
      </c>
      <c r="C1506" s="64" t="s">
        <v>53</v>
      </c>
      <c r="D1506" s="64" t="s">
        <v>10</v>
      </c>
      <c r="E1506" s="80" t="s">
        <v>421</v>
      </c>
      <c r="F1506" s="80"/>
      <c r="G1506" s="70" t="s">
        <v>54</v>
      </c>
      <c r="H1506" s="71" t="s">
        <v>11</v>
      </c>
      <c r="I1506" s="71" t="s">
        <v>55</v>
      </c>
      <c r="J1506" s="71" t="s">
        <v>12</v>
      </c>
    </row>
    <row r="1507" spans="1:10" ht="26.1" customHeight="1">
      <c r="A1507" s="65" t="s">
        <v>422</v>
      </c>
      <c r="B1507" s="6" t="s">
        <v>100</v>
      </c>
      <c r="C1507" s="65" t="s">
        <v>61</v>
      </c>
      <c r="D1507" s="65" t="s">
        <v>709</v>
      </c>
      <c r="E1507" s="81" t="s">
        <v>423</v>
      </c>
      <c r="F1507" s="81"/>
      <c r="G1507" s="5" t="s">
        <v>63</v>
      </c>
      <c r="H1507" s="11">
        <v>1</v>
      </c>
      <c r="I1507" s="7">
        <v>513.36</v>
      </c>
      <c r="J1507" s="7">
        <v>513.36</v>
      </c>
    </row>
    <row r="1508" spans="1:10" ht="24" customHeight="1">
      <c r="A1508" s="69" t="s">
        <v>424</v>
      </c>
      <c r="B1508" s="12" t="s">
        <v>482</v>
      </c>
      <c r="C1508" s="69" t="s">
        <v>66</v>
      </c>
      <c r="D1508" s="69" t="s">
        <v>483</v>
      </c>
      <c r="E1508" s="85" t="s">
        <v>427</v>
      </c>
      <c r="F1508" s="85"/>
      <c r="G1508" s="13" t="s">
        <v>428</v>
      </c>
      <c r="H1508" s="14">
        <v>0.1</v>
      </c>
      <c r="I1508" s="15">
        <v>33.020000000000003</v>
      </c>
      <c r="J1508" s="15">
        <v>3.3</v>
      </c>
    </row>
    <row r="1509" spans="1:10" ht="39" customHeight="1">
      <c r="A1509" s="69" t="s">
        <v>424</v>
      </c>
      <c r="B1509" s="12" t="s">
        <v>490</v>
      </c>
      <c r="C1509" s="69" t="s">
        <v>66</v>
      </c>
      <c r="D1509" s="69" t="s">
        <v>491</v>
      </c>
      <c r="E1509" s="85" t="s">
        <v>460</v>
      </c>
      <c r="F1509" s="85"/>
      <c r="G1509" s="13" t="s">
        <v>464</v>
      </c>
      <c r="H1509" s="14">
        <v>0.25</v>
      </c>
      <c r="I1509" s="15">
        <v>217.47</v>
      </c>
      <c r="J1509" s="15">
        <v>54.36</v>
      </c>
    </row>
    <row r="1510" spans="1:10" ht="24" customHeight="1">
      <c r="A1510" s="69" t="s">
        <v>424</v>
      </c>
      <c r="B1510" s="12" t="s">
        <v>438</v>
      </c>
      <c r="C1510" s="69" t="s">
        <v>66</v>
      </c>
      <c r="D1510" s="69" t="s">
        <v>439</v>
      </c>
      <c r="E1510" s="85" t="s">
        <v>427</v>
      </c>
      <c r="F1510" s="85"/>
      <c r="G1510" s="13" t="s">
        <v>428</v>
      </c>
      <c r="H1510" s="14">
        <v>1</v>
      </c>
      <c r="I1510" s="15">
        <v>21.46</v>
      </c>
      <c r="J1510" s="15">
        <v>21.46</v>
      </c>
    </row>
    <row r="1511" spans="1:10" ht="24" customHeight="1">
      <c r="A1511" s="69" t="s">
        <v>424</v>
      </c>
      <c r="B1511" s="12" t="s">
        <v>443</v>
      </c>
      <c r="C1511" s="69" t="s">
        <v>66</v>
      </c>
      <c r="D1511" s="69" t="s">
        <v>444</v>
      </c>
      <c r="E1511" s="85" t="s">
        <v>427</v>
      </c>
      <c r="F1511" s="85"/>
      <c r="G1511" s="13" t="s">
        <v>428</v>
      </c>
      <c r="H1511" s="14">
        <v>0.6</v>
      </c>
      <c r="I1511" s="15">
        <v>26.4</v>
      </c>
      <c r="J1511" s="15">
        <v>15.84</v>
      </c>
    </row>
    <row r="1512" spans="1:10" ht="24" customHeight="1">
      <c r="A1512" s="66" t="s">
        <v>445</v>
      </c>
      <c r="B1512" s="19" t="s">
        <v>478</v>
      </c>
      <c r="C1512" s="66" t="s">
        <v>66</v>
      </c>
      <c r="D1512" s="66" t="s">
        <v>479</v>
      </c>
      <c r="E1512" s="82" t="s">
        <v>448</v>
      </c>
      <c r="F1512" s="82"/>
      <c r="G1512" s="20" t="s">
        <v>480</v>
      </c>
      <c r="H1512" s="21">
        <v>0.22</v>
      </c>
      <c r="I1512" s="22">
        <v>26.86</v>
      </c>
      <c r="J1512" s="22">
        <v>5.9</v>
      </c>
    </row>
    <row r="1513" spans="1:10" ht="51.95" customHeight="1">
      <c r="A1513" s="66" t="s">
        <v>445</v>
      </c>
      <c r="B1513" s="19" t="s">
        <v>717</v>
      </c>
      <c r="C1513" s="66" t="s">
        <v>61</v>
      </c>
      <c r="D1513" s="66" t="s">
        <v>718</v>
      </c>
      <c r="E1513" s="82" t="s">
        <v>448</v>
      </c>
      <c r="F1513" s="82"/>
      <c r="G1513" s="20" t="s">
        <v>74</v>
      </c>
      <c r="H1513" s="21">
        <v>7.4999999999999997E-2</v>
      </c>
      <c r="I1513" s="22">
        <v>5500</v>
      </c>
      <c r="J1513" s="22">
        <v>412.5</v>
      </c>
    </row>
    <row r="1514" spans="1:10">
      <c r="A1514" s="67"/>
      <c r="B1514" s="67"/>
      <c r="C1514" s="67"/>
      <c r="D1514" s="67"/>
      <c r="E1514" s="67" t="s">
        <v>429</v>
      </c>
      <c r="F1514" s="16">
        <v>35.61</v>
      </c>
      <c r="G1514" s="67" t="s">
        <v>430</v>
      </c>
      <c r="H1514" s="16">
        <v>0</v>
      </c>
      <c r="I1514" s="67" t="s">
        <v>431</v>
      </c>
      <c r="J1514" s="16">
        <v>35.61</v>
      </c>
    </row>
    <row r="1515" spans="1:10">
      <c r="A1515" s="67"/>
      <c r="B1515" s="67"/>
      <c r="C1515" s="67"/>
      <c r="D1515" s="67"/>
      <c r="E1515" s="67" t="s">
        <v>432</v>
      </c>
      <c r="F1515" s="16">
        <v>137.99</v>
      </c>
      <c r="G1515" s="67"/>
      <c r="H1515" s="83" t="s">
        <v>433</v>
      </c>
      <c r="I1515" s="83"/>
      <c r="J1515" s="16">
        <v>651.35</v>
      </c>
    </row>
    <row r="1516" spans="1:10" ht="50.1" customHeight="1" thickBot="1">
      <c r="A1516" s="58"/>
      <c r="B1516" s="58"/>
      <c r="C1516" s="58"/>
      <c r="D1516" s="58"/>
      <c r="E1516" s="58"/>
      <c r="F1516" s="58"/>
      <c r="G1516" s="58" t="s">
        <v>434</v>
      </c>
      <c r="H1516" s="17" t="s">
        <v>556</v>
      </c>
      <c r="I1516" s="58" t="s">
        <v>436</v>
      </c>
      <c r="J1516" s="60">
        <v>26054</v>
      </c>
    </row>
    <row r="1517" spans="1:10" ht="0.95" customHeight="1" thickTop="1">
      <c r="A1517" s="18"/>
      <c r="B1517" s="18"/>
      <c r="C1517" s="18"/>
      <c r="D1517" s="18"/>
      <c r="E1517" s="18"/>
      <c r="F1517" s="18"/>
      <c r="G1517" s="18"/>
      <c r="H1517" s="18"/>
      <c r="I1517" s="18"/>
      <c r="J1517" s="18"/>
    </row>
    <row r="1518" spans="1:10" ht="18" customHeight="1">
      <c r="A1518" s="64" t="s">
        <v>286</v>
      </c>
      <c r="B1518" s="71" t="s">
        <v>52</v>
      </c>
      <c r="C1518" s="64" t="s">
        <v>53</v>
      </c>
      <c r="D1518" s="64" t="s">
        <v>10</v>
      </c>
      <c r="E1518" s="80" t="s">
        <v>421</v>
      </c>
      <c r="F1518" s="80"/>
      <c r="G1518" s="70" t="s">
        <v>54</v>
      </c>
      <c r="H1518" s="71" t="s">
        <v>11</v>
      </c>
      <c r="I1518" s="71" t="s">
        <v>55</v>
      </c>
      <c r="J1518" s="71" t="s">
        <v>12</v>
      </c>
    </row>
    <row r="1519" spans="1:10" ht="26.1" customHeight="1">
      <c r="A1519" s="65" t="s">
        <v>422</v>
      </c>
      <c r="B1519" s="6" t="s">
        <v>102</v>
      </c>
      <c r="C1519" s="65" t="s">
        <v>61</v>
      </c>
      <c r="D1519" s="65" t="s">
        <v>103</v>
      </c>
      <c r="E1519" s="81" t="s">
        <v>423</v>
      </c>
      <c r="F1519" s="81"/>
      <c r="G1519" s="5" t="s">
        <v>82</v>
      </c>
      <c r="H1519" s="11">
        <v>1</v>
      </c>
      <c r="I1519" s="7">
        <v>68.040000000000006</v>
      </c>
      <c r="J1519" s="7">
        <v>68.040000000000006</v>
      </c>
    </row>
    <row r="1520" spans="1:10" ht="24" customHeight="1">
      <c r="A1520" s="69" t="s">
        <v>424</v>
      </c>
      <c r="B1520" s="12" t="s">
        <v>482</v>
      </c>
      <c r="C1520" s="69" t="s">
        <v>66</v>
      </c>
      <c r="D1520" s="69" t="s">
        <v>483</v>
      </c>
      <c r="E1520" s="85" t="s">
        <v>427</v>
      </c>
      <c r="F1520" s="85"/>
      <c r="G1520" s="13" t="s">
        <v>428</v>
      </c>
      <c r="H1520" s="14">
        <v>0.1</v>
      </c>
      <c r="I1520" s="15">
        <v>33.020000000000003</v>
      </c>
      <c r="J1520" s="15">
        <v>3.3</v>
      </c>
    </row>
    <row r="1521" spans="1:10" ht="24" customHeight="1">
      <c r="A1521" s="69" t="s">
        <v>424</v>
      </c>
      <c r="B1521" s="12" t="s">
        <v>438</v>
      </c>
      <c r="C1521" s="69" t="s">
        <v>66</v>
      </c>
      <c r="D1521" s="69" t="s">
        <v>439</v>
      </c>
      <c r="E1521" s="85" t="s">
        <v>427</v>
      </c>
      <c r="F1521" s="85"/>
      <c r="G1521" s="13" t="s">
        <v>428</v>
      </c>
      <c r="H1521" s="14">
        <v>0.8</v>
      </c>
      <c r="I1521" s="15">
        <v>21.46</v>
      </c>
      <c r="J1521" s="15">
        <v>17.16</v>
      </c>
    </row>
    <row r="1522" spans="1:10" ht="24" customHeight="1">
      <c r="A1522" s="69" t="s">
        <v>424</v>
      </c>
      <c r="B1522" s="12" t="s">
        <v>443</v>
      </c>
      <c r="C1522" s="69" t="s">
        <v>66</v>
      </c>
      <c r="D1522" s="69" t="s">
        <v>444</v>
      </c>
      <c r="E1522" s="85" t="s">
        <v>427</v>
      </c>
      <c r="F1522" s="85"/>
      <c r="G1522" s="13" t="s">
        <v>428</v>
      </c>
      <c r="H1522" s="14">
        <v>0.2</v>
      </c>
      <c r="I1522" s="15">
        <v>26.4</v>
      </c>
      <c r="J1522" s="15">
        <v>5.28</v>
      </c>
    </row>
    <row r="1523" spans="1:10" ht="24" customHeight="1">
      <c r="A1523" s="66" t="s">
        <v>445</v>
      </c>
      <c r="B1523" s="19" t="s">
        <v>478</v>
      </c>
      <c r="C1523" s="66" t="s">
        <v>66</v>
      </c>
      <c r="D1523" s="66" t="s">
        <v>479</v>
      </c>
      <c r="E1523" s="82" t="s">
        <v>448</v>
      </c>
      <c r="F1523" s="82"/>
      <c r="G1523" s="20" t="s">
        <v>480</v>
      </c>
      <c r="H1523" s="21">
        <v>0.12</v>
      </c>
      <c r="I1523" s="22">
        <v>26.86</v>
      </c>
      <c r="J1523" s="22">
        <v>3.22</v>
      </c>
    </row>
    <row r="1524" spans="1:10" ht="39" customHeight="1">
      <c r="A1524" s="66" t="s">
        <v>445</v>
      </c>
      <c r="B1524" s="19" t="s">
        <v>495</v>
      </c>
      <c r="C1524" s="66" t="s">
        <v>66</v>
      </c>
      <c r="D1524" s="66" t="s">
        <v>496</v>
      </c>
      <c r="E1524" s="82" t="s">
        <v>448</v>
      </c>
      <c r="F1524" s="82"/>
      <c r="G1524" s="20" t="s">
        <v>113</v>
      </c>
      <c r="H1524" s="21">
        <v>1</v>
      </c>
      <c r="I1524" s="22">
        <v>39.08</v>
      </c>
      <c r="J1524" s="22">
        <v>39.08</v>
      </c>
    </row>
    <row r="1525" spans="1:10">
      <c r="A1525" s="67"/>
      <c r="B1525" s="67"/>
      <c r="C1525" s="67"/>
      <c r="D1525" s="67"/>
      <c r="E1525" s="67" t="s">
        <v>429</v>
      </c>
      <c r="F1525" s="16">
        <v>19.07</v>
      </c>
      <c r="G1525" s="67" t="s">
        <v>430</v>
      </c>
      <c r="H1525" s="16">
        <v>0</v>
      </c>
      <c r="I1525" s="67" t="s">
        <v>431</v>
      </c>
      <c r="J1525" s="16">
        <v>19.07</v>
      </c>
    </row>
    <row r="1526" spans="1:10">
      <c r="A1526" s="67"/>
      <c r="B1526" s="67"/>
      <c r="C1526" s="67"/>
      <c r="D1526" s="67"/>
      <c r="E1526" s="67" t="s">
        <v>432</v>
      </c>
      <c r="F1526" s="16">
        <v>18.28</v>
      </c>
      <c r="G1526" s="67"/>
      <c r="H1526" s="83" t="s">
        <v>433</v>
      </c>
      <c r="I1526" s="83"/>
      <c r="J1526" s="16">
        <v>86.32</v>
      </c>
    </row>
    <row r="1527" spans="1:10" ht="50.1" customHeight="1" thickBot="1">
      <c r="A1527" s="58"/>
      <c r="B1527" s="58"/>
      <c r="C1527" s="58"/>
      <c r="D1527" s="58"/>
      <c r="E1527" s="58"/>
      <c r="F1527" s="58"/>
      <c r="G1527" s="58" t="s">
        <v>434</v>
      </c>
      <c r="H1527" s="17" t="s">
        <v>563</v>
      </c>
      <c r="I1527" s="58" t="s">
        <v>436</v>
      </c>
      <c r="J1527" s="60">
        <v>61632.480000000003</v>
      </c>
    </row>
    <row r="1528" spans="1:10" ht="0.95" customHeight="1" thickTop="1">
      <c r="A1528" s="18"/>
      <c r="B1528" s="18"/>
      <c r="C1528" s="18"/>
      <c r="D1528" s="18"/>
      <c r="E1528" s="18"/>
      <c r="F1528" s="18"/>
      <c r="G1528" s="18"/>
      <c r="H1528" s="18"/>
      <c r="I1528" s="18"/>
      <c r="J1528" s="18"/>
    </row>
    <row r="1529" spans="1:10" ht="18" customHeight="1">
      <c r="A1529" s="64" t="s">
        <v>287</v>
      </c>
      <c r="B1529" s="71" t="s">
        <v>52</v>
      </c>
      <c r="C1529" s="64" t="s">
        <v>53</v>
      </c>
      <c r="D1529" s="64" t="s">
        <v>10</v>
      </c>
      <c r="E1529" s="80" t="s">
        <v>421</v>
      </c>
      <c r="F1529" s="80"/>
      <c r="G1529" s="70" t="s">
        <v>54</v>
      </c>
      <c r="H1529" s="71" t="s">
        <v>11</v>
      </c>
      <c r="I1529" s="71" t="s">
        <v>55</v>
      </c>
      <c r="J1529" s="71" t="s">
        <v>12</v>
      </c>
    </row>
    <row r="1530" spans="1:10" ht="26.1" customHeight="1">
      <c r="A1530" s="65" t="s">
        <v>422</v>
      </c>
      <c r="B1530" s="6" t="s">
        <v>105</v>
      </c>
      <c r="C1530" s="65" t="s">
        <v>61</v>
      </c>
      <c r="D1530" s="65" t="s">
        <v>106</v>
      </c>
      <c r="E1530" s="81" t="s">
        <v>423</v>
      </c>
      <c r="F1530" s="81"/>
      <c r="G1530" s="5" t="s">
        <v>82</v>
      </c>
      <c r="H1530" s="11">
        <v>1</v>
      </c>
      <c r="I1530" s="7">
        <v>68.040000000000006</v>
      </c>
      <c r="J1530" s="7">
        <v>68.040000000000006</v>
      </c>
    </row>
    <row r="1531" spans="1:10" ht="24" customHeight="1">
      <c r="A1531" s="69" t="s">
        <v>424</v>
      </c>
      <c r="B1531" s="12" t="s">
        <v>438</v>
      </c>
      <c r="C1531" s="69" t="s">
        <v>66</v>
      </c>
      <c r="D1531" s="69" t="s">
        <v>439</v>
      </c>
      <c r="E1531" s="85" t="s">
        <v>427</v>
      </c>
      <c r="F1531" s="85"/>
      <c r="G1531" s="13" t="s">
        <v>428</v>
      </c>
      <c r="H1531" s="14">
        <v>0.8</v>
      </c>
      <c r="I1531" s="15">
        <v>21.46</v>
      </c>
      <c r="J1531" s="15">
        <v>17.16</v>
      </c>
    </row>
    <row r="1532" spans="1:10" ht="24" customHeight="1">
      <c r="A1532" s="69" t="s">
        <v>424</v>
      </c>
      <c r="B1532" s="12" t="s">
        <v>443</v>
      </c>
      <c r="C1532" s="69" t="s">
        <v>66</v>
      </c>
      <c r="D1532" s="69" t="s">
        <v>444</v>
      </c>
      <c r="E1532" s="85" t="s">
        <v>427</v>
      </c>
      <c r="F1532" s="85"/>
      <c r="G1532" s="13" t="s">
        <v>428</v>
      </c>
      <c r="H1532" s="14">
        <v>0.2</v>
      </c>
      <c r="I1532" s="15">
        <v>26.4</v>
      </c>
      <c r="J1532" s="15">
        <v>5.28</v>
      </c>
    </row>
    <row r="1533" spans="1:10" ht="24" customHeight="1">
      <c r="A1533" s="69" t="s">
        <v>424</v>
      </c>
      <c r="B1533" s="12" t="s">
        <v>482</v>
      </c>
      <c r="C1533" s="69" t="s">
        <v>66</v>
      </c>
      <c r="D1533" s="69" t="s">
        <v>483</v>
      </c>
      <c r="E1533" s="85" t="s">
        <v>427</v>
      </c>
      <c r="F1533" s="85"/>
      <c r="G1533" s="13" t="s">
        <v>428</v>
      </c>
      <c r="H1533" s="14">
        <v>0.1</v>
      </c>
      <c r="I1533" s="15">
        <v>33.020000000000003</v>
      </c>
      <c r="J1533" s="15">
        <v>3.3</v>
      </c>
    </row>
    <row r="1534" spans="1:10" ht="39" customHeight="1">
      <c r="A1534" s="66" t="s">
        <v>445</v>
      </c>
      <c r="B1534" s="19" t="s">
        <v>495</v>
      </c>
      <c r="C1534" s="66" t="s">
        <v>66</v>
      </c>
      <c r="D1534" s="66" t="s">
        <v>496</v>
      </c>
      <c r="E1534" s="82" t="s">
        <v>448</v>
      </c>
      <c r="F1534" s="82"/>
      <c r="G1534" s="20" t="s">
        <v>113</v>
      </c>
      <c r="H1534" s="21">
        <v>1</v>
      </c>
      <c r="I1534" s="22">
        <v>39.08</v>
      </c>
      <c r="J1534" s="22">
        <v>39.08</v>
      </c>
    </row>
    <row r="1535" spans="1:10" ht="24" customHeight="1">
      <c r="A1535" s="66" t="s">
        <v>445</v>
      </c>
      <c r="B1535" s="19" t="s">
        <v>478</v>
      </c>
      <c r="C1535" s="66" t="s">
        <v>66</v>
      </c>
      <c r="D1535" s="66" t="s">
        <v>479</v>
      </c>
      <c r="E1535" s="82" t="s">
        <v>448</v>
      </c>
      <c r="F1535" s="82"/>
      <c r="G1535" s="20" t="s">
        <v>480</v>
      </c>
      <c r="H1535" s="21">
        <v>0.12</v>
      </c>
      <c r="I1535" s="22">
        <v>26.86</v>
      </c>
      <c r="J1535" s="22">
        <v>3.22</v>
      </c>
    </row>
    <row r="1536" spans="1:10">
      <c r="A1536" s="67"/>
      <c r="B1536" s="67"/>
      <c r="C1536" s="67"/>
      <c r="D1536" s="67"/>
      <c r="E1536" s="67" t="s">
        <v>429</v>
      </c>
      <c r="F1536" s="16">
        <v>19.07</v>
      </c>
      <c r="G1536" s="67" t="s">
        <v>430</v>
      </c>
      <c r="H1536" s="16">
        <v>0</v>
      </c>
      <c r="I1536" s="67" t="s">
        <v>431</v>
      </c>
      <c r="J1536" s="16">
        <v>19.07</v>
      </c>
    </row>
    <row r="1537" spans="1:10">
      <c r="A1537" s="67"/>
      <c r="B1537" s="67"/>
      <c r="C1537" s="67"/>
      <c r="D1537" s="67"/>
      <c r="E1537" s="67" t="s">
        <v>432</v>
      </c>
      <c r="F1537" s="16">
        <v>18.28</v>
      </c>
      <c r="G1537" s="67"/>
      <c r="H1537" s="83" t="s">
        <v>433</v>
      </c>
      <c r="I1537" s="83"/>
      <c r="J1537" s="16">
        <v>86.32</v>
      </c>
    </row>
    <row r="1538" spans="1:10" ht="50.1" customHeight="1" thickBot="1">
      <c r="A1538" s="58"/>
      <c r="B1538" s="58"/>
      <c r="C1538" s="58"/>
      <c r="D1538" s="58"/>
      <c r="E1538" s="58"/>
      <c r="F1538" s="58"/>
      <c r="G1538" s="58" t="s">
        <v>434</v>
      </c>
      <c r="H1538" s="17" t="s">
        <v>564</v>
      </c>
      <c r="I1538" s="58" t="s">
        <v>436</v>
      </c>
      <c r="J1538" s="60">
        <v>29348.799999999999</v>
      </c>
    </row>
    <row r="1539" spans="1:10" ht="0.95" customHeight="1" thickTop="1">
      <c r="A1539" s="18"/>
      <c r="B1539" s="18"/>
      <c r="C1539" s="18"/>
      <c r="D1539" s="18"/>
      <c r="E1539" s="18"/>
      <c r="F1539" s="18"/>
      <c r="G1539" s="18"/>
      <c r="H1539" s="18"/>
      <c r="I1539" s="18"/>
      <c r="J1539" s="18"/>
    </row>
    <row r="1540" spans="1:10" ht="18" customHeight="1">
      <c r="A1540" s="64" t="s">
        <v>288</v>
      </c>
      <c r="B1540" s="71" t="s">
        <v>52</v>
      </c>
      <c r="C1540" s="64" t="s">
        <v>53</v>
      </c>
      <c r="D1540" s="64" t="s">
        <v>10</v>
      </c>
      <c r="E1540" s="80" t="s">
        <v>421</v>
      </c>
      <c r="F1540" s="80"/>
      <c r="G1540" s="70" t="s">
        <v>54</v>
      </c>
      <c r="H1540" s="71" t="s">
        <v>11</v>
      </c>
      <c r="I1540" s="71" t="s">
        <v>55</v>
      </c>
      <c r="J1540" s="71" t="s">
        <v>12</v>
      </c>
    </row>
    <row r="1541" spans="1:10" ht="26.1" customHeight="1">
      <c r="A1541" s="65" t="s">
        <v>422</v>
      </c>
      <c r="B1541" s="6" t="s">
        <v>108</v>
      </c>
      <c r="C1541" s="65" t="s">
        <v>61</v>
      </c>
      <c r="D1541" s="65" t="s">
        <v>109</v>
      </c>
      <c r="E1541" s="81" t="s">
        <v>423</v>
      </c>
      <c r="F1541" s="81"/>
      <c r="G1541" s="5" t="s">
        <v>82</v>
      </c>
      <c r="H1541" s="11">
        <v>1</v>
      </c>
      <c r="I1541" s="7">
        <v>444.1</v>
      </c>
      <c r="J1541" s="7">
        <v>444.1</v>
      </c>
    </row>
    <row r="1542" spans="1:10" ht="24" customHeight="1">
      <c r="A1542" s="69" t="s">
        <v>424</v>
      </c>
      <c r="B1542" s="12" t="s">
        <v>443</v>
      </c>
      <c r="C1542" s="69" t="s">
        <v>66</v>
      </c>
      <c r="D1542" s="69" t="s">
        <v>444</v>
      </c>
      <c r="E1542" s="85" t="s">
        <v>427</v>
      </c>
      <c r="F1542" s="85"/>
      <c r="G1542" s="13" t="s">
        <v>428</v>
      </c>
      <c r="H1542" s="14">
        <v>0.3</v>
      </c>
      <c r="I1542" s="15">
        <v>26.4</v>
      </c>
      <c r="J1542" s="15">
        <v>7.92</v>
      </c>
    </row>
    <row r="1543" spans="1:10" ht="24" customHeight="1">
      <c r="A1543" s="69" t="s">
        <v>424</v>
      </c>
      <c r="B1543" s="12" t="s">
        <v>438</v>
      </c>
      <c r="C1543" s="69" t="s">
        <v>66</v>
      </c>
      <c r="D1543" s="69" t="s">
        <v>439</v>
      </c>
      <c r="E1543" s="85" t="s">
        <v>427</v>
      </c>
      <c r="F1543" s="85"/>
      <c r="G1543" s="13" t="s">
        <v>428</v>
      </c>
      <c r="H1543" s="14">
        <v>0.8</v>
      </c>
      <c r="I1543" s="15">
        <v>21.46</v>
      </c>
      <c r="J1543" s="15">
        <v>17.16</v>
      </c>
    </row>
    <row r="1544" spans="1:10" ht="24" customHeight="1">
      <c r="A1544" s="69" t="s">
        <v>424</v>
      </c>
      <c r="B1544" s="12" t="s">
        <v>482</v>
      </c>
      <c r="C1544" s="69" t="s">
        <v>66</v>
      </c>
      <c r="D1544" s="69" t="s">
        <v>483</v>
      </c>
      <c r="E1544" s="85" t="s">
        <v>427</v>
      </c>
      <c r="F1544" s="85"/>
      <c r="G1544" s="13" t="s">
        <v>428</v>
      </c>
      <c r="H1544" s="14">
        <v>0.1</v>
      </c>
      <c r="I1544" s="15">
        <v>33.020000000000003</v>
      </c>
      <c r="J1544" s="15">
        <v>3.3</v>
      </c>
    </row>
    <row r="1545" spans="1:10" ht="51.95" customHeight="1">
      <c r="A1545" s="66" t="s">
        <v>445</v>
      </c>
      <c r="B1545" s="19" t="s">
        <v>717</v>
      </c>
      <c r="C1545" s="66" t="s">
        <v>61</v>
      </c>
      <c r="D1545" s="66" t="s">
        <v>718</v>
      </c>
      <c r="E1545" s="82" t="s">
        <v>448</v>
      </c>
      <c r="F1545" s="82"/>
      <c r="G1545" s="20" t="s">
        <v>74</v>
      </c>
      <c r="H1545" s="21">
        <v>7.4999999999999997E-2</v>
      </c>
      <c r="I1545" s="22">
        <v>5500</v>
      </c>
      <c r="J1545" s="22">
        <v>412.5</v>
      </c>
    </row>
    <row r="1546" spans="1:10" ht="24" customHeight="1">
      <c r="A1546" s="66" t="s">
        <v>445</v>
      </c>
      <c r="B1546" s="19" t="s">
        <v>478</v>
      </c>
      <c r="C1546" s="66" t="s">
        <v>66</v>
      </c>
      <c r="D1546" s="66" t="s">
        <v>479</v>
      </c>
      <c r="E1546" s="82" t="s">
        <v>448</v>
      </c>
      <c r="F1546" s="82"/>
      <c r="G1546" s="20" t="s">
        <v>480</v>
      </c>
      <c r="H1546" s="21">
        <v>0.12</v>
      </c>
      <c r="I1546" s="22">
        <v>26.86</v>
      </c>
      <c r="J1546" s="22">
        <v>3.22</v>
      </c>
    </row>
    <row r="1547" spans="1:10">
      <c r="A1547" s="67"/>
      <c r="B1547" s="67"/>
      <c r="C1547" s="67"/>
      <c r="D1547" s="67"/>
      <c r="E1547" s="67" t="s">
        <v>429</v>
      </c>
      <c r="F1547" s="16">
        <v>21.11</v>
      </c>
      <c r="G1547" s="67" t="s">
        <v>430</v>
      </c>
      <c r="H1547" s="16">
        <v>0</v>
      </c>
      <c r="I1547" s="67" t="s">
        <v>431</v>
      </c>
      <c r="J1547" s="16">
        <v>21.11</v>
      </c>
    </row>
    <row r="1548" spans="1:10">
      <c r="A1548" s="67"/>
      <c r="B1548" s="67"/>
      <c r="C1548" s="67"/>
      <c r="D1548" s="67"/>
      <c r="E1548" s="67" t="s">
        <v>432</v>
      </c>
      <c r="F1548" s="16">
        <v>119.37</v>
      </c>
      <c r="G1548" s="67"/>
      <c r="H1548" s="83" t="s">
        <v>433</v>
      </c>
      <c r="I1548" s="83"/>
      <c r="J1548" s="16">
        <v>563.47</v>
      </c>
    </row>
    <row r="1549" spans="1:10" ht="50.1" customHeight="1" thickBot="1">
      <c r="A1549" s="58"/>
      <c r="B1549" s="58"/>
      <c r="C1549" s="58"/>
      <c r="D1549" s="58"/>
      <c r="E1549" s="58"/>
      <c r="F1549" s="58"/>
      <c r="G1549" s="58" t="s">
        <v>434</v>
      </c>
      <c r="H1549" s="17" t="s">
        <v>565</v>
      </c>
      <c r="I1549" s="58" t="s">
        <v>436</v>
      </c>
      <c r="J1549" s="60">
        <v>38315.96</v>
      </c>
    </row>
    <row r="1550" spans="1:10" ht="0.95" customHeight="1" thickTop="1">
      <c r="A1550" s="18"/>
      <c r="B1550" s="18"/>
      <c r="C1550" s="18"/>
      <c r="D1550" s="18"/>
      <c r="E1550" s="18"/>
      <c r="F1550" s="18"/>
      <c r="G1550" s="18"/>
      <c r="H1550" s="18"/>
      <c r="I1550" s="18"/>
      <c r="J1550" s="18"/>
    </row>
    <row r="1551" spans="1:10" ht="18" customHeight="1">
      <c r="A1551" s="64" t="s">
        <v>289</v>
      </c>
      <c r="B1551" s="71" t="s">
        <v>52</v>
      </c>
      <c r="C1551" s="64" t="s">
        <v>53</v>
      </c>
      <c r="D1551" s="64" t="s">
        <v>10</v>
      </c>
      <c r="E1551" s="80" t="s">
        <v>421</v>
      </c>
      <c r="F1551" s="80"/>
      <c r="G1551" s="70" t="s">
        <v>54</v>
      </c>
      <c r="H1551" s="71" t="s">
        <v>11</v>
      </c>
      <c r="I1551" s="71" t="s">
        <v>55</v>
      </c>
      <c r="J1551" s="71" t="s">
        <v>12</v>
      </c>
    </row>
    <row r="1552" spans="1:10" ht="26.1" customHeight="1">
      <c r="A1552" s="65" t="s">
        <v>422</v>
      </c>
      <c r="B1552" s="6" t="s">
        <v>111</v>
      </c>
      <c r="C1552" s="65" t="s">
        <v>61</v>
      </c>
      <c r="D1552" s="65" t="s">
        <v>112</v>
      </c>
      <c r="E1552" s="81" t="s">
        <v>423</v>
      </c>
      <c r="F1552" s="81"/>
      <c r="G1552" s="5" t="s">
        <v>113</v>
      </c>
      <c r="H1552" s="11">
        <v>1</v>
      </c>
      <c r="I1552" s="7">
        <v>266.72000000000003</v>
      </c>
      <c r="J1552" s="7">
        <v>266.72000000000003</v>
      </c>
    </row>
    <row r="1553" spans="1:10" ht="24" customHeight="1">
      <c r="A1553" s="69" t="s">
        <v>424</v>
      </c>
      <c r="B1553" s="12" t="s">
        <v>443</v>
      </c>
      <c r="C1553" s="69" t="s">
        <v>66</v>
      </c>
      <c r="D1553" s="69" t="s">
        <v>444</v>
      </c>
      <c r="E1553" s="85" t="s">
        <v>427</v>
      </c>
      <c r="F1553" s="85"/>
      <c r="G1553" s="13" t="s">
        <v>428</v>
      </c>
      <c r="H1553" s="14">
        <v>0.3</v>
      </c>
      <c r="I1553" s="15">
        <v>26.4</v>
      </c>
      <c r="J1553" s="15">
        <v>7.92</v>
      </c>
    </row>
    <row r="1554" spans="1:10" ht="24" customHeight="1">
      <c r="A1554" s="69" t="s">
        <v>424</v>
      </c>
      <c r="B1554" s="12" t="s">
        <v>438</v>
      </c>
      <c r="C1554" s="69" t="s">
        <v>66</v>
      </c>
      <c r="D1554" s="69" t="s">
        <v>439</v>
      </c>
      <c r="E1554" s="85" t="s">
        <v>427</v>
      </c>
      <c r="F1554" s="85"/>
      <c r="G1554" s="13" t="s">
        <v>428</v>
      </c>
      <c r="H1554" s="14">
        <v>0.8</v>
      </c>
      <c r="I1554" s="15">
        <v>21.46</v>
      </c>
      <c r="J1554" s="15">
        <v>17.16</v>
      </c>
    </row>
    <row r="1555" spans="1:10" ht="24" customHeight="1">
      <c r="A1555" s="69" t="s">
        <v>424</v>
      </c>
      <c r="B1555" s="12" t="s">
        <v>482</v>
      </c>
      <c r="C1555" s="69" t="s">
        <v>66</v>
      </c>
      <c r="D1555" s="69" t="s">
        <v>483</v>
      </c>
      <c r="E1555" s="85" t="s">
        <v>427</v>
      </c>
      <c r="F1555" s="85"/>
      <c r="G1555" s="13" t="s">
        <v>428</v>
      </c>
      <c r="H1555" s="14">
        <v>0.1</v>
      </c>
      <c r="I1555" s="15">
        <v>33.020000000000003</v>
      </c>
      <c r="J1555" s="15">
        <v>3.3</v>
      </c>
    </row>
    <row r="1556" spans="1:10" ht="51.95" customHeight="1">
      <c r="A1556" s="66" t="s">
        <v>445</v>
      </c>
      <c r="B1556" s="19" t="s">
        <v>717</v>
      </c>
      <c r="C1556" s="66" t="s">
        <v>61</v>
      </c>
      <c r="D1556" s="66" t="s">
        <v>718</v>
      </c>
      <c r="E1556" s="82" t="s">
        <v>448</v>
      </c>
      <c r="F1556" s="82"/>
      <c r="G1556" s="20" t="s">
        <v>74</v>
      </c>
      <c r="H1556" s="21">
        <v>4.2750000000000003E-2</v>
      </c>
      <c r="I1556" s="22">
        <v>5500</v>
      </c>
      <c r="J1556" s="22">
        <v>235.12</v>
      </c>
    </row>
    <row r="1557" spans="1:10" ht="24" customHeight="1">
      <c r="A1557" s="66" t="s">
        <v>445</v>
      </c>
      <c r="B1557" s="19" t="s">
        <v>478</v>
      </c>
      <c r="C1557" s="66" t="s">
        <v>66</v>
      </c>
      <c r="D1557" s="66" t="s">
        <v>479</v>
      </c>
      <c r="E1557" s="82" t="s">
        <v>448</v>
      </c>
      <c r="F1557" s="82"/>
      <c r="G1557" s="20" t="s">
        <v>480</v>
      </c>
      <c r="H1557" s="21">
        <v>0.12</v>
      </c>
      <c r="I1557" s="22">
        <v>26.86</v>
      </c>
      <c r="J1557" s="22">
        <v>3.22</v>
      </c>
    </row>
    <row r="1558" spans="1:10">
      <c r="A1558" s="67"/>
      <c r="B1558" s="67"/>
      <c r="C1558" s="67"/>
      <c r="D1558" s="67"/>
      <c r="E1558" s="67" t="s">
        <v>429</v>
      </c>
      <c r="F1558" s="16">
        <v>21.11</v>
      </c>
      <c r="G1558" s="67" t="s">
        <v>430</v>
      </c>
      <c r="H1558" s="16">
        <v>0</v>
      </c>
      <c r="I1558" s="67" t="s">
        <v>431</v>
      </c>
      <c r="J1558" s="16">
        <v>21.11</v>
      </c>
    </row>
    <row r="1559" spans="1:10">
      <c r="A1559" s="67"/>
      <c r="B1559" s="67"/>
      <c r="C1559" s="67"/>
      <c r="D1559" s="67"/>
      <c r="E1559" s="67" t="s">
        <v>432</v>
      </c>
      <c r="F1559" s="16">
        <v>71.69</v>
      </c>
      <c r="G1559" s="67"/>
      <c r="H1559" s="83" t="s">
        <v>433</v>
      </c>
      <c r="I1559" s="83"/>
      <c r="J1559" s="16">
        <v>338.41</v>
      </c>
    </row>
    <row r="1560" spans="1:10" ht="50.1" customHeight="1" thickBot="1">
      <c r="A1560" s="58"/>
      <c r="B1560" s="58"/>
      <c r="C1560" s="58"/>
      <c r="D1560" s="58"/>
      <c r="E1560" s="58"/>
      <c r="F1560" s="58"/>
      <c r="G1560" s="58" t="s">
        <v>434</v>
      </c>
      <c r="H1560" s="17" t="s">
        <v>565</v>
      </c>
      <c r="I1560" s="58" t="s">
        <v>436</v>
      </c>
      <c r="J1560" s="60">
        <v>23011.88</v>
      </c>
    </row>
    <row r="1561" spans="1:10" ht="0.95" customHeight="1" thickTop="1">
      <c r="A1561" s="18"/>
      <c r="B1561" s="18"/>
      <c r="C1561" s="18"/>
      <c r="D1561" s="18"/>
      <c r="E1561" s="18"/>
      <c r="F1561" s="18"/>
      <c r="G1561" s="18"/>
      <c r="H1561" s="18"/>
      <c r="I1561" s="18"/>
      <c r="J1561" s="18"/>
    </row>
    <row r="1562" spans="1:10" ht="24" customHeight="1">
      <c r="A1562" s="68" t="s">
        <v>290</v>
      </c>
      <c r="B1562" s="68"/>
      <c r="C1562" s="68"/>
      <c r="D1562" s="68" t="s">
        <v>143</v>
      </c>
      <c r="E1562" s="68"/>
      <c r="F1562" s="84"/>
      <c r="G1562" s="84"/>
      <c r="H1562" s="2"/>
      <c r="I1562" s="68"/>
      <c r="J1562" s="3">
        <v>8611.35</v>
      </c>
    </row>
    <row r="1563" spans="1:10" ht="18" customHeight="1">
      <c r="A1563" s="64" t="s">
        <v>291</v>
      </c>
      <c r="B1563" s="71" t="s">
        <v>52</v>
      </c>
      <c r="C1563" s="64" t="s">
        <v>53</v>
      </c>
      <c r="D1563" s="64" t="s">
        <v>10</v>
      </c>
      <c r="E1563" s="80" t="s">
        <v>421</v>
      </c>
      <c r="F1563" s="80"/>
      <c r="G1563" s="70" t="s">
        <v>54</v>
      </c>
      <c r="H1563" s="71" t="s">
        <v>11</v>
      </c>
      <c r="I1563" s="71" t="s">
        <v>55</v>
      </c>
      <c r="J1563" s="71" t="s">
        <v>12</v>
      </c>
    </row>
    <row r="1564" spans="1:10" ht="26.1" customHeight="1">
      <c r="A1564" s="65" t="s">
        <v>422</v>
      </c>
      <c r="B1564" s="6" t="s">
        <v>117</v>
      </c>
      <c r="C1564" s="65" t="s">
        <v>61</v>
      </c>
      <c r="D1564" s="65" t="s">
        <v>118</v>
      </c>
      <c r="E1564" s="81" t="s">
        <v>423</v>
      </c>
      <c r="F1564" s="81"/>
      <c r="G1564" s="5" t="s">
        <v>68</v>
      </c>
      <c r="H1564" s="11">
        <v>1</v>
      </c>
      <c r="I1564" s="7">
        <v>26.62</v>
      </c>
      <c r="J1564" s="7">
        <v>26.62</v>
      </c>
    </row>
    <row r="1565" spans="1:10" ht="24" customHeight="1">
      <c r="A1565" s="69" t="s">
        <v>424</v>
      </c>
      <c r="B1565" s="12" t="s">
        <v>500</v>
      </c>
      <c r="C1565" s="69" t="s">
        <v>66</v>
      </c>
      <c r="D1565" s="69" t="s">
        <v>501</v>
      </c>
      <c r="E1565" s="85" t="s">
        <v>427</v>
      </c>
      <c r="F1565" s="85"/>
      <c r="G1565" s="13" t="s">
        <v>428</v>
      </c>
      <c r="H1565" s="14">
        <v>0.28060000000000002</v>
      </c>
      <c r="I1565" s="15">
        <v>28.49</v>
      </c>
      <c r="J1565" s="15">
        <v>7.99</v>
      </c>
    </row>
    <row r="1566" spans="1:10" ht="24" customHeight="1">
      <c r="A1566" s="66" t="s">
        <v>445</v>
      </c>
      <c r="B1566" s="19" t="s">
        <v>502</v>
      </c>
      <c r="C1566" s="66" t="s">
        <v>66</v>
      </c>
      <c r="D1566" s="66" t="s">
        <v>503</v>
      </c>
      <c r="E1566" s="82" t="s">
        <v>448</v>
      </c>
      <c r="F1566" s="82"/>
      <c r="G1566" s="20" t="s">
        <v>480</v>
      </c>
      <c r="H1566" s="21">
        <v>2.76E-2</v>
      </c>
      <c r="I1566" s="22">
        <v>21.39</v>
      </c>
      <c r="J1566" s="22">
        <v>0.59</v>
      </c>
    </row>
    <row r="1567" spans="1:10" ht="26.1" customHeight="1">
      <c r="A1567" s="66" t="s">
        <v>445</v>
      </c>
      <c r="B1567" s="19" t="s">
        <v>504</v>
      </c>
      <c r="C1567" s="66" t="s">
        <v>66</v>
      </c>
      <c r="D1567" s="66" t="s">
        <v>505</v>
      </c>
      <c r="E1567" s="82" t="s">
        <v>448</v>
      </c>
      <c r="F1567" s="82"/>
      <c r="G1567" s="20" t="s">
        <v>506</v>
      </c>
      <c r="H1567" s="21">
        <v>0.4</v>
      </c>
      <c r="I1567" s="22">
        <v>1.21</v>
      </c>
      <c r="J1567" s="22">
        <v>0.48</v>
      </c>
    </row>
    <row r="1568" spans="1:10" ht="26.1" customHeight="1">
      <c r="A1568" s="66" t="s">
        <v>445</v>
      </c>
      <c r="B1568" s="19" t="s">
        <v>507</v>
      </c>
      <c r="C1568" s="66" t="s">
        <v>66</v>
      </c>
      <c r="D1568" s="66" t="s">
        <v>508</v>
      </c>
      <c r="E1568" s="82" t="s">
        <v>448</v>
      </c>
      <c r="F1568" s="82"/>
      <c r="G1568" s="20" t="s">
        <v>480</v>
      </c>
      <c r="H1568" s="21">
        <v>0.49608000000000002</v>
      </c>
      <c r="I1568" s="22">
        <v>35.409999999999997</v>
      </c>
      <c r="J1568" s="22">
        <v>17.559999999999999</v>
      </c>
    </row>
    <row r="1569" spans="1:10">
      <c r="A1569" s="67"/>
      <c r="B1569" s="67"/>
      <c r="C1569" s="67"/>
      <c r="D1569" s="67"/>
      <c r="E1569" s="67" t="s">
        <v>429</v>
      </c>
      <c r="F1569" s="16">
        <v>5.73</v>
      </c>
      <c r="G1569" s="67" t="s">
        <v>430</v>
      </c>
      <c r="H1569" s="16">
        <v>0</v>
      </c>
      <c r="I1569" s="67" t="s">
        <v>431</v>
      </c>
      <c r="J1569" s="16">
        <v>5.73</v>
      </c>
    </row>
    <row r="1570" spans="1:10">
      <c r="A1570" s="67"/>
      <c r="B1570" s="67"/>
      <c r="C1570" s="67"/>
      <c r="D1570" s="67"/>
      <c r="E1570" s="67" t="s">
        <v>432</v>
      </c>
      <c r="F1570" s="16">
        <v>7.15</v>
      </c>
      <c r="G1570" s="67"/>
      <c r="H1570" s="83" t="s">
        <v>433</v>
      </c>
      <c r="I1570" s="83"/>
      <c r="J1570" s="16">
        <v>33.770000000000003</v>
      </c>
    </row>
    <row r="1571" spans="1:10" ht="50.1" customHeight="1" thickBot="1">
      <c r="A1571" s="58"/>
      <c r="B1571" s="58"/>
      <c r="C1571" s="58"/>
      <c r="D1571" s="58"/>
      <c r="E1571" s="58"/>
      <c r="F1571" s="58"/>
      <c r="G1571" s="58" t="s">
        <v>434</v>
      </c>
      <c r="H1571" s="17" t="s">
        <v>566</v>
      </c>
      <c r="I1571" s="58" t="s">
        <v>436</v>
      </c>
      <c r="J1571" s="60">
        <v>8611.35</v>
      </c>
    </row>
    <row r="1572" spans="1:10" ht="0.95" customHeight="1" thickTop="1">
      <c r="A1572" s="18"/>
      <c r="B1572" s="18"/>
      <c r="C1572" s="18"/>
      <c r="D1572" s="18"/>
      <c r="E1572" s="18"/>
      <c r="F1572" s="18"/>
      <c r="G1572" s="18"/>
      <c r="H1572" s="18"/>
      <c r="I1572" s="18"/>
      <c r="J1572" s="18"/>
    </row>
    <row r="1573" spans="1:10" ht="24" customHeight="1">
      <c r="A1573" s="68" t="s">
        <v>292</v>
      </c>
      <c r="B1573" s="68"/>
      <c r="C1573" s="68"/>
      <c r="D1573" s="68" t="s">
        <v>120</v>
      </c>
      <c r="E1573" s="68"/>
      <c r="F1573" s="84"/>
      <c r="G1573" s="84"/>
      <c r="H1573" s="2"/>
      <c r="I1573" s="68"/>
      <c r="J1573" s="3">
        <v>18102.96</v>
      </c>
    </row>
    <row r="1574" spans="1:10" ht="18" customHeight="1">
      <c r="A1574" s="64" t="s">
        <v>293</v>
      </c>
      <c r="B1574" s="71" t="s">
        <v>52</v>
      </c>
      <c r="C1574" s="64" t="s">
        <v>53</v>
      </c>
      <c r="D1574" s="64" t="s">
        <v>10</v>
      </c>
      <c r="E1574" s="80" t="s">
        <v>421</v>
      </c>
      <c r="F1574" s="80"/>
      <c r="G1574" s="70" t="s">
        <v>54</v>
      </c>
      <c r="H1574" s="71" t="s">
        <v>11</v>
      </c>
      <c r="I1574" s="71" t="s">
        <v>55</v>
      </c>
      <c r="J1574" s="71" t="s">
        <v>12</v>
      </c>
    </row>
    <row r="1575" spans="1:10" ht="26.1" customHeight="1">
      <c r="A1575" s="65" t="s">
        <v>422</v>
      </c>
      <c r="B1575" s="6" t="s">
        <v>122</v>
      </c>
      <c r="C1575" s="65" t="s">
        <v>61</v>
      </c>
      <c r="D1575" s="65" t="s">
        <v>123</v>
      </c>
      <c r="E1575" s="81" t="s">
        <v>423</v>
      </c>
      <c r="F1575" s="81"/>
      <c r="G1575" s="5" t="s">
        <v>68</v>
      </c>
      <c r="H1575" s="11">
        <v>1</v>
      </c>
      <c r="I1575" s="7">
        <v>93.26</v>
      </c>
      <c r="J1575" s="7">
        <v>93.26</v>
      </c>
    </row>
    <row r="1576" spans="1:10" ht="24" customHeight="1">
      <c r="A1576" s="66" t="s">
        <v>445</v>
      </c>
      <c r="B1576" s="19" t="s">
        <v>510</v>
      </c>
      <c r="C1576" s="66" t="s">
        <v>66</v>
      </c>
      <c r="D1576" s="66" t="s">
        <v>511</v>
      </c>
      <c r="E1576" s="82" t="s">
        <v>448</v>
      </c>
      <c r="F1576" s="82"/>
      <c r="G1576" s="20" t="s">
        <v>451</v>
      </c>
      <c r="H1576" s="21">
        <v>5</v>
      </c>
      <c r="I1576" s="22">
        <v>8.2200000000000006</v>
      </c>
      <c r="J1576" s="22">
        <v>41.1</v>
      </c>
    </row>
    <row r="1577" spans="1:10" ht="26.1" customHeight="1">
      <c r="A1577" s="66" t="s">
        <v>445</v>
      </c>
      <c r="B1577" s="19" t="s">
        <v>512</v>
      </c>
      <c r="C1577" s="66" t="s">
        <v>66</v>
      </c>
      <c r="D1577" s="66" t="s">
        <v>513</v>
      </c>
      <c r="E1577" s="82" t="s">
        <v>448</v>
      </c>
      <c r="F1577" s="82"/>
      <c r="G1577" s="20" t="s">
        <v>451</v>
      </c>
      <c r="H1577" s="21">
        <v>2</v>
      </c>
      <c r="I1577" s="22">
        <v>20.48</v>
      </c>
      <c r="J1577" s="22">
        <v>40.96</v>
      </c>
    </row>
    <row r="1578" spans="1:10" ht="26.1" customHeight="1">
      <c r="A1578" s="66" t="s">
        <v>445</v>
      </c>
      <c r="B1578" s="19" t="s">
        <v>514</v>
      </c>
      <c r="C1578" s="66" t="s">
        <v>66</v>
      </c>
      <c r="D1578" s="66" t="s">
        <v>515</v>
      </c>
      <c r="E1578" s="82" t="s">
        <v>448</v>
      </c>
      <c r="F1578" s="82"/>
      <c r="G1578" s="20" t="s">
        <v>506</v>
      </c>
      <c r="H1578" s="21">
        <v>2</v>
      </c>
      <c r="I1578" s="22">
        <v>5.6</v>
      </c>
      <c r="J1578" s="22">
        <v>11.2</v>
      </c>
    </row>
    <row r="1579" spans="1:10">
      <c r="A1579" s="67"/>
      <c r="B1579" s="67"/>
      <c r="C1579" s="67"/>
      <c r="D1579" s="67"/>
      <c r="E1579" s="67" t="s">
        <v>429</v>
      </c>
      <c r="F1579" s="16">
        <v>0</v>
      </c>
      <c r="G1579" s="67" t="s">
        <v>430</v>
      </c>
      <c r="H1579" s="16">
        <v>0</v>
      </c>
      <c r="I1579" s="67" t="s">
        <v>431</v>
      </c>
      <c r="J1579" s="16">
        <v>0</v>
      </c>
    </row>
    <row r="1580" spans="1:10">
      <c r="A1580" s="67"/>
      <c r="B1580" s="67"/>
      <c r="C1580" s="67"/>
      <c r="D1580" s="67"/>
      <c r="E1580" s="67" t="s">
        <v>432</v>
      </c>
      <c r="F1580" s="16">
        <v>25.06</v>
      </c>
      <c r="G1580" s="67"/>
      <c r="H1580" s="83" t="s">
        <v>433</v>
      </c>
      <c r="I1580" s="83"/>
      <c r="J1580" s="16">
        <v>118.32</v>
      </c>
    </row>
    <row r="1581" spans="1:10" ht="50.1" customHeight="1" thickBot="1">
      <c r="A1581" s="58"/>
      <c r="B1581" s="58"/>
      <c r="C1581" s="58"/>
      <c r="D1581" s="58"/>
      <c r="E1581" s="58"/>
      <c r="F1581" s="58"/>
      <c r="G1581" s="58" t="s">
        <v>434</v>
      </c>
      <c r="H1581" s="17" t="s">
        <v>567</v>
      </c>
      <c r="I1581" s="58" t="s">
        <v>436</v>
      </c>
      <c r="J1581" s="60">
        <v>18102.96</v>
      </c>
    </row>
    <row r="1582" spans="1:10" ht="0.95" customHeight="1" thickTop="1">
      <c r="A1582" s="18"/>
      <c r="B1582" s="18"/>
      <c r="C1582" s="18"/>
      <c r="D1582" s="18"/>
      <c r="E1582" s="18"/>
      <c r="F1582" s="18"/>
      <c r="G1582" s="18"/>
      <c r="H1582" s="18"/>
      <c r="I1582" s="18"/>
      <c r="J1582" s="18"/>
    </row>
    <row r="1583" spans="1:10" ht="39" customHeight="1">
      <c r="A1583" s="68" t="s">
        <v>36</v>
      </c>
      <c r="B1583" s="68"/>
      <c r="C1583" s="68"/>
      <c r="D1583" s="68" t="s">
        <v>37</v>
      </c>
      <c r="E1583" s="68"/>
      <c r="F1583" s="84"/>
      <c r="G1583" s="84"/>
      <c r="H1583" s="2"/>
      <c r="I1583" s="68"/>
      <c r="J1583" s="3">
        <v>251424.81</v>
      </c>
    </row>
    <row r="1584" spans="1:10" ht="24" customHeight="1">
      <c r="A1584" s="68" t="s">
        <v>294</v>
      </c>
      <c r="B1584" s="68"/>
      <c r="C1584" s="68"/>
      <c r="D1584" s="68" t="s">
        <v>70</v>
      </c>
      <c r="E1584" s="68"/>
      <c r="F1584" s="84"/>
      <c r="G1584" s="84"/>
      <c r="H1584" s="2"/>
      <c r="I1584" s="68"/>
      <c r="J1584" s="3">
        <v>2791.08</v>
      </c>
    </row>
    <row r="1585" spans="1:10" ht="18" customHeight="1">
      <c r="A1585" s="64" t="s">
        <v>295</v>
      </c>
      <c r="B1585" s="71" t="s">
        <v>52</v>
      </c>
      <c r="C1585" s="64" t="s">
        <v>53</v>
      </c>
      <c r="D1585" s="64" t="s">
        <v>10</v>
      </c>
      <c r="E1585" s="80" t="s">
        <v>421</v>
      </c>
      <c r="F1585" s="80"/>
      <c r="G1585" s="70" t="s">
        <v>54</v>
      </c>
      <c r="H1585" s="71" t="s">
        <v>11</v>
      </c>
      <c r="I1585" s="71" t="s">
        <v>55</v>
      </c>
      <c r="J1585" s="71" t="s">
        <v>12</v>
      </c>
    </row>
    <row r="1586" spans="1:10" ht="65.099999999999994" customHeight="1">
      <c r="A1586" s="65" t="s">
        <v>422</v>
      </c>
      <c r="B1586" s="6" t="s">
        <v>72</v>
      </c>
      <c r="C1586" s="65" t="s">
        <v>66</v>
      </c>
      <c r="D1586" s="65" t="s">
        <v>73</v>
      </c>
      <c r="E1586" s="81" t="s">
        <v>457</v>
      </c>
      <c r="F1586" s="81"/>
      <c r="G1586" s="5" t="s">
        <v>74</v>
      </c>
      <c r="H1586" s="11">
        <v>1</v>
      </c>
      <c r="I1586" s="7">
        <v>12.32</v>
      </c>
      <c r="J1586" s="7">
        <v>12.32</v>
      </c>
    </row>
    <row r="1587" spans="1:10" ht="24" customHeight="1">
      <c r="A1587" s="69" t="s">
        <v>424</v>
      </c>
      <c r="B1587" s="12" t="s">
        <v>438</v>
      </c>
      <c r="C1587" s="69" t="s">
        <v>66</v>
      </c>
      <c r="D1587" s="69" t="s">
        <v>439</v>
      </c>
      <c r="E1587" s="85" t="s">
        <v>427</v>
      </c>
      <c r="F1587" s="85"/>
      <c r="G1587" s="13" t="s">
        <v>428</v>
      </c>
      <c r="H1587" s="14">
        <v>0.10238899999999999</v>
      </c>
      <c r="I1587" s="15">
        <v>21.46</v>
      </c>
      <c r="J1587" s="15">
        <v>2.19</v>
      </c>
    </row>
    <row r="1588" spans="1:10" ht="65.099999999999994" customHeight="1">
      <c r="A1588" s="69" t="s">
        <v>424</v>
      </c>
      <c r="B1588" s="12" t="s">
        <v>458</v>
      </c>
      <c r="C1588" s="69" t="s">
        <v>66</v>
      </c>
      <c r="D1588" s="69" t="s">
        <v>459</v>
      </c>
      <c r="E1588" s="85" t="s">
        <v>460</v>
      </c>
      <c r="F1588" s="85"/>
      <c r="G1588" s="13" t="s">
        <v>461</v>
      </c>
      <c r="H1588" s="14">
        <v>5.4273599999999998E-2</v>
      </c>
      <c r="I1588" s="15">
        <v>58.45</v>
      </c>
      <c r="J1588" s="15">
        <v>3.17</v>
      </c>
    </row>
    <row r="1589" spans="1:10" ht="65.099999999999994" customHeight="1">
      <c r="A1589" s="69" t="s">
        <v>424</v>
      </c>
      <c r="B1589" s="12" t="s">
        <v>462</v>
      </c>
      <c r="C1589" s="69" t="s">
        <v>66</v>
      </c>
      <c r="D1589" s="69" t="s">
        <v>463</v>
      </c>
      <c r="E1589" s="85" t="s">
        <v>460</v>
      </c>
      <c r="F1589" s="85"/>
      <c r="G1589" s="13" t="s">
        <v>464</v>
      </c>
      <c r="H1589" s="14">
        <v>4.8115400000000003E-2</v>
      </c>
      <c r="I1589" s="15">
        <v>144.66</v>
      </c>
      <c r="J1589" s="15">
        <v>6.96</v>
      </c>
    </row>
    <row r="1590" spans="1:10">
      <c r="A1590" s="67"/>
      <c r="B1590" s="67"/>
      <c r="C1590" s="67"/>
      <c r="D1590" s="67"/>
      <c r="E1590" s="67" t="s">
        <v>429</v>
      </c>
      <c r="F1590" s="16">
        <v>3.64</v>
      </c>
      <c r="G1590" s="67" t="s">
        <v>430</v>
      </c>
      <c r="H1590" s="16">
        <v>0</v>
      </c>
      <c r="I1590" s="67" t="s">
        <v>431</v>
      </c>
      <c r="J1590" s="16">
        <v>3.64</v>
      </c>
    </row>
    <row r="1591" spans="1:10">
      <c r="A1591" s="67"/>
      <c r="B1591" s="67"/>
      <c r="C1591" s="67"/>
      <c r="D1591" s="67"/>
      <c r="E1591" s="67" t="s">
        <v>432</v>
      </c>
      <c r="F1591" s="16">
        <v>3.31</v>
      </c>
      <c r="G1591" s="67"/>
      <c r="H1591" s="83" t="s">
        <v>433</v>
      </c>
      <c r="I1591" s="83"/>
      <c r="J1591" s="16">
        <v>15.63</v>
      </c>
    </row>
    <row r="1592" spans="1:10" ht="50.1" customHeight="1" thickBot="1">
      <c r="A1592" s="58"/>
      <c r="B1592" s="58"/>
      <c r="C1592" s="58"/>
      <c r="D1592" s="58"/>
      <c r="E1592" s="58"/>
      <c r="F1592" s="58"/>
      <c r="G1592" s="58" t="s">
        <v>434</v>
      </c>
      <c r="H1592" s="17" t="s">
        <v>465</v>
      </c>
      <c r="I1592" s="58" t="s">
        <v>436</v>
      </c>
      <c r="J1592" s="60">
        <v>937.8</v>
      </c>
    </row>
    <row r="1593" spans="1:10" ht="0.95" customHeight="1" thickTop="1">
      <c r="A1593" s="18"/>
      <c r="B1593" s="18"/>
      <c r="C1593" s="18"/>
      <c r="D1593" s="18"/>
      <c r="E1593" s="18"/>
      <c r="F1593" s="18"/>
      <c r="G1593" s="18"/>
      <c r="H1593" s="18"/>
      <c r="I1593" s="18"/>
      <c r="J1593" s="18"/>
    </row>
    <row r="1594" spans="1:10" ht="18" customHeight="1">
      <c r="A1594" s="64" t="s">
        <v>296</v>
      </c>
      <c r="B1594" s="71" t="s">
        <v>52</v>
      </c>
      <c r="C1594" s="64" t="s">
        <v>53</v>
      </c>
      <c r="D1594" s="64" t="s">
        <v>10</v>
      </c>
      <c r="E1594" s="80" t="s">
        <v>421</v>
      </c>
      <c r="F1594" s="80"/>
      <c r="G1594" s="70" t="s">
        <v>54</v>
      </c>
      <c r="H1594" s="71" t="s">
        <v>11</v>
      </c>
      <c r="I1594" s="71" t="s">
        <v>55</v>
      </c>
      <c r="J1594" s="71" t="s">
        <v>12</v>
      </c>
    </row>
    <row r="1595" spans="1:10" ht="65.099999999999994" customHeight="1">
      <c r="A1595" s="65" t="s">
        <v>422</v>
      </c>
      <c r="B1595" s="6" t="s">
        <v>76</v>
      </c>
      <c r="C1595" s="65" t="s">
        <v>66</v>
      </c>
      <c r="D1595" s="65" t="s">
        <v>77</v>
      </c>
      <c r="E1595" s="81" t="s">
        <v>466</v>
      </c>
      <c r="F1595" s="81"/>
      <c r="G1595" s="5" t="s">
        <v>74</v>
      </c>
      <c r="H1595" s="11">
        <v>1</v>
      </c>
      <c r="I1595" s="7">
        <v>18.73</v>
      </c>
      <c r="J1595" s="7">
        <v>18.73</v>
      </c>
    </row>
    <row r="1596" spans="1:10" ht="24" customHeight="1">
      <c r="A1596" s="69" t="s">
        <v>424</v>
      </c>
      <c r="B1596" s="12" t="s">
        <v>438</v>
      </c>
      <c r="C1596" s="69" t="s">
        <v>66</v>
      </c>
      <c r="D1596" s="69" t="s">
        <v>439</v>
      </c>
      <c r="E1596" s="85" t="s">
        <v>427</v>
      </c>
      <c r="F1596" s="85"/>
      <c r="G1596" s="13" t="s">
        <v>428</v>
      </c>
      <c r="H1596" s="14">
        <v>0.1676</v>
      </c>
      <c r="I1596" s="15">
        <v>21.46</v>
      </c>
      <c r="J1596" s="15">
        <v>3.59</v>
      </c>
    </row>
    <row r="1597" spans="1:10" ht="65.099999999999994" customHeight="1">
      <c r="A1597" s="69" t="s">
        <v>424</v>
      </c>
      <c r="B1597" s="12" t="s">
        <v>458</v>
      </c>
      <c r="C1597" s="69" t="s">
        <v>66</v>
      </c>
      <c r="D1597" s="69" t="s">
        <v>459</v>
      </c>
      <c r="E1597" s="85" t="s">
        <v>460</v>
      </c>
      <c r="F1597" s="85"/>
      <c r="G1597" s="13" t="s">
        <v>461</v>
      </c>
      <c r="H1597" s="14">
        <v>7.7700000000000005E-2</v>
      </c>
      <c r="I1597" s="15">
        <v>58.45</v>
      </c>
      <c r="J1597" s="15">
        <v>4.54</v>
      </c>
    </row>
    <row r="1598" spans="1:10" ht="65.099999999999994" customHeight="1">
      <c r="A1598" s="69" t="s">
        <v>424</v>
      </c>
      <c r="B1598" s="12" t="s">
        <v>462</v>
      </c>
      <c r="C1598" s="69" t="s">
        <v>66</v>
      </c>
      <c r="D1598" s="69" t="s">
        <v>463</v>
      </c>
      <c r="E1598" s="85" t="s">
        <v>460</v>
      </c>
      <c r="F1598" s="85"/>
      <c r="G1598" s="13" t="s">
        <v>464</v>
      </c>
      <c r="H1598" s="14">
        <v>5.3800000000000001E-2</v>
      </c>
      <c r="I1598" s="15">
        <v>144.66</v>
      </c>
      <c r="J1598" s="15">
        <v>7.78</v>
      </c>
    </row>
    <row r="1599" spans="1:10" ht="65.099999999999994" customHeight="1">
      <c r="A1599" s="69" t="s">
        <v>424</v>
      </c>
      <c r="B1599" s="12" t="s">
        <v>467</v>
      </c>
      <c r="C1599" s="69" t="s">
        <v>66</v>
      </c>
      <c r="D1599" s="69" t="s">
        <v>468</v>
      </c>
      <c r="E1599" s="85" t="s">
        <v>460</v>
      </c>
      <c r="F1599" s="85"/>
      <c r="G1599" s="13" t="s">
        <v>461</v>
      </c>
      <c r="H1599" s="14">
        <v>5.9999999999999995E-4</v>
      </c>
      <c r="I1599" s="15">
        <v>75.67</v>
      </c>
      <c r="J1599" s="15">
        <v>0.04</v>
      </c>
    </row>
    <row r="1600" spans="1:10" ht="65.099999999999994" customHeight="1">
      <c r="A1600" s="69" t="s">
        <v>424</v>
      </c>
      <c r="B1600" s="12" t="s">
        <v>469</v>
      </c>
      <c r="C1600" s="69" t="s">
        <v>66</v>
      </c>
      <c r="D1600" s="69" t="s">
        <v>470</v>
      </c>
      <c r="E1600" s="85" t="s">
        <v>460</v>
      </c>
      <c r="F1600" s="85"/>
      <c r="G1600" s="13" t="s">
        <v>464</v>
      </c>
      <c r="H1600" s="14">
        <v>5.4000000000000003E-3</v>
      </c>
      <c r="I1600" s="15">
        <v>330.13</v>
      </c>
      <c r="J1600" s="15">
        <v>1.78</v>
      </c>
    </row>
    <row r="1601" spans="1:10" ht="39" customHeight="1">
      <c r="A1601" s="69" t="s">
        <v>424</v>
      </c>
      <c r="B1601" s="12" t="s">
        <v>471</v>
      </c>
      <c r="C1601" s="69" t="s">
        <v>66</v>
      </c>
      <c r="D1601" s="69" t="s">
        <v>472</v>
      </c>
      <c r="E1601" s="85" t="s">
        <v>460</v>
      </c>
      <c r="F1601" s="85"/>
      <c r="G1601" s="13" t="s">
        <v>464</v>
      </c>
      <c r="H1601" s="14">
        <v>9.4200000000000006E-2</v>
      </c>
      <c r="I1601" s="15">
        <v>10.66</v>
      </c>
      <c r="J1601" s="15">
        <v>1</v>
      </c>
    </row>
    <row r="1602" spans="1:10">
      <c r="A1602" s="67"/>
      <c r="B1602" s="67"/>
      <c r="C1602" s="67"/>
      <c r="D1602" s="67"/>
      <c r="E1602" s="67" t="s">
        <v>429</v>
      </c>
      <c r="F1602" s="16">
        <v>5.37</v>
      </c>
      <c r="G1602" s="67" t="s">
        <v>430</v>
      </c>
      <c r="H1602" s="16">
        <v>0</v>
      </c>
      <c r="I1602" s="67" t="s">
        <v>431</v>
      </c>
      <c r="J1602" s="16">
        <v>5.37</v>
      </c>
    </row>
    <row r="1603" spans="1:10">
      <c r="A1603" s="67"/>
      <c r="B1603" s="67"/>
      <c r="C1603" s="67"/>
      <c r="D1603" s="67"/>
      <c r="E1603" s="67" t="s">
        <v>432</v>
      </c>
      <c r="F1603" s="16">
        <v>5.03</v>
      </c>
      <c r="G1603" s="67"/>
      <c r="H1603" s="83" t="s">
        <v>433</v>
      </c>
      <c r="I1603" s="83"/>
      <c r="J1603" s="16">
        <v>23.76</v>
      </c>
    </row>
    <row r="1604" spans="1:10" ht="50.1" customHeight="1" thickBot="1">
      <c r="A1604" s="58"/>
      <c r="B1604" s="58"/>
      <c r="C1604" s="58"/>
      <c r="D1604" s="58"/>
      <c r="E1604" s="58"/>
      <c r="F1604" s="58"/>
      <c r="G1604" s="58" t="s">
        <v>434</v>
      </c>
      <c r="H1604" s="17" t="s">
        <v>473</v>
      </c>
      <c r="I1604" s="58" t="s">
        <v>436</v>
      </c>
      <c r="J1604" s="60">
        <v>1853.28</v>
      </c>
    </row>
    <row r="1605" spans="1:10" ht="0.95" customHeight="1" thickTop="1">
      <c r="A1605" s="18"/>
      <c r="B1605" s="18"/>
      <c r="C1605" s="18"/>
      <c r="D1605" s="18"/>
      <c r="E1605" s="18"/>
      <c r="F1605" s="18"/>
      <c r="G1605" s="18"/>
      <c r="H1605" s="18"/>
      <c r="I1605" s="18"/>
      <c r="J1605" s="18"/>
    </row>
    <row r="1606" spans="1:10" ht="24" customHeight="1">
      <c r="A1606" s="68" t="s">
        <v>297</v>
      </c>
      <c r="B1606" s="68"/>
      <c r="C1606" s="68"/>
      <c r="D1606" s="68" t="s">
        <v>79</v>
      </c>
      <c r="E1606" s="68"/>
      <c r="F1606" s="84"/>
      <c r="G1606" s="84"/>
      <c r="H1606" s="2"/>
      <c r="I1606" s="68"/>
      <c r="J1606" s="3">
        <v>93044.36</v>
      </c>
    </row>
    <row r="1607" spans="1:10" ht="18" customHeight="1">
      <c r="A1607" s="64" t="s">
        <v>298</v>
      </c>
      <c r="B1607" s="71" t="s">
        <v>52</v>
      </c>
      <c r="C1607" s="64" t="s">
        <v>53</v>
      </c>
      <c r="D1607" s="64" t="s">
        <v>10</v>
      </c>
      <c r="E1607" s="80" t="s">
        <v>421</v>
      </c>
      <c r="F1607" s="80"/>
      <c r="G1607" s="70" t="s">
        <v>54</v>
      </c>
      <c r="H1607" s="71" t="s">
        <v>11</v>
      </c>
      <c r="I1607" s="71" t="s">
        <v>55</v>
      </c>
      <c r="J1607" s="71" t="s">
        <v>12</v>
      </c>
    </row>
    <row r="1608" spans="1:10" ht="24" customHeight="1">
      <c r="A1608" s="65" t="s">
        <v>422</v>
      </c>
      <c r="B1608" s="6" t="s">
        <v>81</v>
      </c>
      <c r="C1608" s="65" t="s">
        <v>61</v>
      </c>
      <c r="D1608" s="65" t="s">
        <v>705</v>
      </c>
      <c r="E1608" s="81" t="s">
        <v>423</v>
      </c>
      <c r="F1608" s="81"/>
      <c r="G1608" s="5" t="s">
        <v>82</v>
      </c>
      <c r="H1608" s="11">
        <v>1</v>
      </c>
      <c r="I1608" s="7">
        <v>636.92999999999995</v>
      </c>
      <c r="J1608" s="7">
        <v>636.92999999999995</v>
      </c>
    </row>
    <row r="1609" spans="1:10" ht="39" customHeight="1">
      <c r="A1609" s="69" t="s">
        <v>424</v>
      </c>
      <c r="B1609" s="12" t="s">
        <v>474</v>
      </c>
      <c r="C1609" s="69" t="s">
        <v>66</v>
      </c>
      <c r="D1609" s="69" t="s">
        <v>475</v>
      </c>
      <c r="E1609" s="85" t="s">
        <v>460</v>
      </c>
      <c r="F1609" s="85"/>
      <c r="G1609" s="13" t="s">
        <v>464</v>
      </c>
      <c r="H1609" s="14">
        <v>0.8</v>
      </c>
      <c r="I1609" s="15">
        <v>208.04</v>
      </c>
      <c r="J1609" s="15">
        <v>166.43</v>
      </c>
    </row>
    <row r="1610" spans="1:10" ht="24" customHeight="1">
      <c r="A1610" s="69" t="s">
        <v>424</v>
      </c>
      <c r="B1610" s="12" t="s">
        <v>438</v>
      </c>
      <c r="C1610" s="69" t="s">
        <v>66</v>
      </c>
      <c r="D1610" s="69" t="s">
        <v>439</v>
      </c>
      <c r="E1610" s="85" t="s">
        <v>427</v>
      </c>
      <c r="F1610" s="85"/>
      <c r="G1610" s="13" t="s">
        <v>428</v>
      </c>
      <c r="H1610" s="14">
        <v>1</v>
      </c>
      <c r="I1610" s="15">
        <v>21.46</v>
      </c>
      <c r="J1610" s="15">
        <v>21.46</v>
      </c>
    </row>
    <row r="1611" spans="1:10" ht="24" customHeight="1">
      <c r="A1611" s="69" t="s">
        <v>424</v>
      </c>
      <c r="B1611" s="12" t="s">
        <v>443</v>
      </c>
      <c r="C1611" s="69" t="s">
        <v>66</v>
      </c>
      <c r="D1611" s="69" t="s">
        <v>444</v>
      </c>
      <c r="E1611" s="85" t="s">
        <v>427</v>
      </c>
      <c r="F1611" s="85"/>
      <c r="G1611" s="13" t="s">
        <v>428</v>
      </c>
      <c r="H1611" s="14">
        <v>0.6</v>
      </c>
      <c r="I1611" s="15">
        <v>26.4</v>
      </c>
      <c r="J1611" s="15">
        <v>15.84</v>
      </c>
    </row>
    <row r="1612" spans="1:10" ht="26.1" customHeight="1">
      <c r="A1612" s="69" t="s">
        <v>424</v>
      </c>
      <c r="B1612" s="12" t="s">
        <v>476</v>
      </c>
      <c r="C1612" s="69" t="s">
        <v>66</v>
      </c>
      <c r="D1612" s="69" t="s">
        <v>477</v>
      </c>
      <c r="E1612" s="85" t="s">
        <v>427</v>
      </c>
      <c r="F1612" s="85"/>
      <c r="G1612" s="13" t="s">
        <v>428</v>
      </c>
      <c r="H1612" s="14">
        <v>0.8</v>
      </c>
      <c r="I1612" s="15">
        <v>21.85</v>
      </c>
      <c r="J1612" s="15">
        <v>17.48</v>
      </c>
    </row>
    <row r="1613" spans="1:10" ht="24" customHeight="1">
      <c r="A1613" s="66" t="s">
        <v>445</v>
      </c>
      <c r="B1613" s="19" t="s">
        <v>478</v>
      </c>
      <c r="C1613" s="66" t="s">
        <v>66</v>
      </c>
      <c r="D1613" s="66" t="s">
        <v>479</v>
      </c>
      <c r="E1613" s="82" t="s">
        <v>448</v>
      </c>
      <c r="F1613" s="82"/>
      <c r="G1613" s="20" t="s">
        <v>480</v>
      </c>
      <c r="H1613" s="21">
        <v>0.12</v>
      </c>
      <c r="I1613" s="22">
        <v>26.86</v>
      </c>
      <c r="J1613" s="22">
        <v>3.22</v>
      </c>
    </row>
    <row r="1614" spans="1:10" ht="51.95" customHeight="1">
      <c r="A1614" s="66" t="s">
        <v>445</v>
      </c>
      <c r="B1614" s="19" t="s">
        <v>717</v>
      </c>
      <c r="C1614" s="66" t="s">
        <v>61</v>
      </c>
      <c r="D1614" s="66" t="s">
        <v>718</v>
      </c>
      <c r="E1614" s="82" t="s">
        <v>448</v>
      </c>
      <c r="F1614" s="82"/>
      <c r="G1614" s="20" t="s">
        <v>74</v>
      </c>
      <c r="H1614" s="21">
        <v>7.4999999999999997E-2</v>
      </c>
      <c r="I1614" s="22">
        <v>5500</v>
      </c>
      <c r="J1614" s="22">
        <v>412.5</v>
      </c>
    </row>
    <row r="1615" spans="1:10">
      <c r="A1615" s="67"/>
      <c r="B1615" s="67"/>
      <c r="C1615" s="67"/>
      <c r="D1615" s="67"/>
      <c r="E1615" s="67" t="s">
        <v>429</v>
      </c>
      <c r="F1615" s="16">
        <v>67.88</v>
      </c>
      <c r="G1615" s="67" t="s">
        <v>430</v>
      </c>
      <c r="H1615" s="16">
        <v>0</v>
      </c>
      <c r="I1615" s="67" t="s">
        <v>431</v>
      </c>
      <c r="J1615" s="16">
        <v>67.88</v>
      </c>
    </row>
    <row r="1616" spans="1:10">
      <c r="A1616" s="67"/>
      <c r="B1616" s="67"/>
      <c r="C1616" s="67"/>
      <c r="D1616" s="67"/>
      <c r="E1616" s="67" t="s">
        <v>432</v>
      </c>
      <c r="F1616" s="16">
        <v>171.2</v>
      </c>
      <c r="G1616" s="67"/>
      <c r="H1616" s="83" t="s">
        <v>433</v>
      </c>
      <c r="I1616" s="83"/>
      <c r="J1616" s="16">
        <v>808.13</v>
      </c>
    </row>
    <row r="1617" spans="1:10" ht="50.1" customHeight="1" thickBot="1">
      <c r="A1617" s="58"/>
      <c r="B1617" s="58"/>
      <c r="C1617" s="58"/>
      <c r="D1617" s="58"/>
      <c r="E1617" s="58"/>
      <c r="F1617" s="58"/>
      <c r="G1617" s="58" t="s">
        <v>434</v>
      </c>
      <c r="H1617" s="17" t="s">
        <v>509</v>
      </c>
      <c r="I1617" s="58" t="s">
        <v>436</v>
      </c>
      <c r="J1617" s="60">
        <v>84853.65</v>
      </c>
    </row>
    <row r="1618" spans="1:10" ht="0.95" customHeight="1" thickTop="1">
      <c r="A1618" s="18"/>
      <c r="B1618" s="18"/>
      <c r="C1618" s="18"/>
      <c r="D1618" s="18"/>
      <c r="E1618" s="18"/>
      <c r="F1618" s="18"/>
      <c r="G1618" s="18"/>
      <c r="H1618" s="18"/>
      <c r="I1618" s="18"/>
      <c r="J1618" s="18"/>
    </row>
    <row r="1619" spans="1:10" ht="18" customHeight="1">
      <c r="A1619" s="64" t="s">
        <v>299</v>
      </c>
      <c r="B1619" s="71" t="s">
        <v>52</v>
      </c>
      <c r="C1619" s="64" t="s">
        <v>53</v>
      </c>
      <c r="D1619" s="64" t="s">
        <v>10</v>
      </c>
      <c r="E1619" s="80" t="s">
        <v>421</v>
      </c>
      <c r="F1619" s="80"/>
      <c r="G1619" s="70" t="s">
        <v>54</v>
      </c>
      <c r="H1619" s="71" t="s">
        <v>11</v>
      </c>
      <c r="I1619" s="71" t="s">
        <v>55</v>
      </c>
      <c r="J1619" s="71" t="s">
        <v>12</v>
      </c>
    </row>
    <row r="1620" spans="1:10" ht="39" customHeight="1">
      <c r="A1620" s="65" t="s">
        <v>422</v>
      </c>
      <c r="B1620" s="6" t="s">
        <v>84</v>
      </c>
      <c r="C1620" s="65" t="s">
        <v>61</v>
      </c>
      <c r="D1620" s="65" t="s">
        <v>85</v>
      </c>
      <c r="E1620" s="81" t="s">
        <v>423</v>
      </c>
      <c r="F1620" s="81"/>
      <c r="G1620" s="5" t="s">
        <v>68</v>
      </c>
      <c r="H1620" s="11">
        <v>1</v>
      </c>
      <c r="I1620" s="7">
        <v>334.14</v>
      </c>
      <c r="J1620" s="7">
        <v>334.14</v>
      </c>
    </row>
    <row r="1621" spans="1:10" ht="24" customHeight="1">
      <c r="A1621" s="69" t="s">
        <v>424</v>
      </c>
      <c r="B1621" s="12" t="s">
        <v>443</v>
      </c>
      <c r="C1621" s="69" t="s">
        <v>66</v>
      </c>
      <c r="D1621" s="69" t="s">
        <v>444</v>
      </c>
      <c r="E1621" s="85" t="s">
        <v>427</v>
      </c>
      <c r="F1621" s="85"/>
      <c r="G1621" s="13" t="s">
        <v>428</v>
      </c>
      <c r="H1621" s="14">
        <v>0.1</v>
      </c>
      <c r="I1621" s="15">
        <v>26.4</v>
      </c>
      <c r="J1621" s="15">
        <v>2.64</v>
      </c>
    </row>
    <row r="1622" spans="1:10" ht="24" customHeight="1">
      <c r="A1622" s="69" t="s">
        <v>424</v>
      </c>
      <c r="B1622" s="12" t="s">
        <v>482</v>
      </c>
      <c r="C1622" s="69" t="s">
        <v>66</v>
      </c>
      <c r="D1622" s="69" t="s">
        <v>483</v>
      </c>
      <c r="E1622" s="85" t="s">
        <v>427</v>
      </c>
      <c r="F1622" s="85"/>
      <c r="G1622" s="13" t="s">
        <v>428</v>
      </c>
      <c r="H1622" s="14">
        <v>0.03</v>
      </c>
      <c r="I1622" s="15">
        <v>33.020000000000003</v>
      </c>
      <c r="J1622" s="15">
        <v>0.99</v>
      </c>
    </row>
    <row r="1623" spans="1:10" ht="24" customHeight="1">
      <c r="A1623" s="69" t="s">
        <v>424</v>
      </c>
      <c r="B1623" s="12" t="s">
        <v>438</v>
      </c>
      <c r="C1623" s="69" t="s">
        <v>66</v>
      </c>
      <c r="D1623" s="69" t="s">
        <v>439</v>
      </c>
      <c r="E1623" s="85" t="s">
        <v>427</v>
      </c>
      <c r="F1623" s="85"/>
      <c r="G1623" s="13" t="s">
        <v>428</v>
      </c>
      <c r="H1623" s="14">
        <v>0.4</v>
      </c>
      <c r="I1623" s="15">
        <v>21.46</v>
      </c>
      <c r="J1623" s="15">
        <v>8.58</v>
      </c>
    </row>
    <row r="1624" spans="1:10" ht="39" customHeight="1">
      <c r="A1624" s="66" t="s">
        <v>445</v>
      </c>
      <c r="B1624" s="19" t="s">
        <v>484</v>
      </c>
      <c r="C1624" s="66" t="s">
        <v>66</v>
      </c>
      <c r="D1624" s="66" t="s">
        <v>485</v>
      </c>
      <c r="E1624" s="82" t="s">
        <v>448</v>
      </c>
      <c r="F1624" s="82"/>
      <c r="G1624" s="20" t="s">
        <v>113</v>
      </c>
      <c r="H1624" s="21">
        <v>3.33</v>
      </c>
      <c r="I1624" s="22">
        <v>46.87</v>
      </c>
      <c r="J1624" s="22">
        <v>156.07</v>
      </c>
    </row>
    <row r="1625" spans="1:10" ht="39" customHeight="1">
      <c r="A1625" s="66" t="s">
        <v>445</v>
      </c>
      <c r="B1625" s="19" t="s">
        <v>486</v>
      </c>
      <c r="C1625" s="66" t="s">
        <v>66</v>
      </c>
      <c r="D1625" s="66" t="s">
        <v>487</v>
      </c>
      <c r="E1625" s="82" t="s">
        <v>448</v>
      </c>
      <c r="F1625" s="82"/>
      <c r="G1625" s="20" t="s">
        <v>113</v>
      </c>
      <c r="H1625" s="21">
        <v>1</v>
      </c>
      <c r="I1625" s="22">
        <v>165.86</v>
      </c>
      <c r="J1625" s="22">
        <v>165.86</v>
      </c>
    </row>
    <row r="1626" spans="1:10">
      <c r="A1626" s="67"/>
      <c r="B1626" s="67"/>
      <c r="C1626" s="67"/>
      <c r="D1626" s="67"/>
      <c r="E1626" s="67" t="s">
        <v>429</v>
      </c>
      <c r="F1626" s="16">
        <v>8.9700000000000006</v>
      </c>
      <c r="G1626" s="67" t="s">
        <v>430</v>
      </c>
      <c r="H1626" s="16">
        <v>0</v>
      </c>
      <c r="I1626" s="67" t="s">
        <v>431</v>
      </c>
      <c r="J1626" s="16">
        <v>8.9700000000000006</v>
      </c>
    </row>
    <row r="1627" spans="1:10">
      <c r="A1627" s="67"/>
      <c r="B1627" s="67"/>
      <c r="C1627" s="67"/>
      <c r="D1627" s="67"/>
      <c r="E1627" s="67" t="s">
        <v>432</v>
      </c>
      <c r="F1627" s="16">
        <v>89.81</v>
      </c>
      <c r="G1627" s="67"/>
      <c r="H1627" s="83" t="s">
        <v>433</v>
      </c>
      <c r="I1627" s="83"/>
      <c r="J1627" s="16">
        <v>423.95</v>
      </c>
    </row>
    <row r="1628" spans="1:10" ht="50.1" customHeight="1" thickBot="1">
      <c r="A1628" s="58"/>
      <c r="B1628" s="58"/>
      <c r="C1628" s="58"/>
      <c r="D1628" s="58"/>
      <c r="E1628" s="58"/>
      <c r="F1628" s="58"/>
      <c r="G1628" s="58" t="s">
        <v>434</v>
      </c>
      <c r="H1628" s="17" t="s">
        <v>488</v>
      </c>
      <c r="I1628" s="58" t="s">
        <v>436</v>
      </c>
      <c r="J1628" s="60">
        <v>8190.71</v>
      </c>
    </row>
    <row r="1629" spans="1:10" ht="0.95" customHeight="1" thickTop="1">
      <c r="A1629" s="18"/>
      <c r="B1629" s="18"/>
      <c r="C1629" s="18"/>
      <c r="D1629" s="18"/>
      <c r="E1629" s="18"/>
      <c r="F1629" s="18"/>
      <c r="G1629" s="18"/>
      <c r="H1629" s="18"/>
      <c r="I1629" s="18"/>
      <c r="J1629" s="18"/>
    </row>
    <row r="1630" spans="1:10" ht="24" customHeight="1">
      <c r="A1630" s="68" t="s">
        <v>300</v>
      </c>
      <c r="B1630" s="68"/>
      <c r="C1630" s="68"/>
      <c r="D1630" s="68" t="s">
        <v>131</v>
      </c>
      <c r="E1630" s="68"/>
      <c r="F1630" s="84"/>
      <c r="G1630" s="84"/>
      <c r="H1630" s="2"/>
      <c r="I1630" s="68"/>
      <c r="J1630" s="3">
        <v>34639.089999999997</v>
      </c>
    </row>
    <row r="1631" spans="1:10" ht="18" customHeight="1">
      <c r="A1631" s="64" t="s">
        <v>301</v>
      </c>
      <c r="B1631" s="71" t="s">
        <v>52</v>
      </c>
      <c r="C1631" s="64" t="s">
        <v>53</v>
      </c>
      <c r="D1631" s="64" t="s">
        <v>10</v>
      </c>
      <c r="E1631" s="80" t="s">
        <v>421</v>
      </c>
      <c r="F1631" s="80"/>
      <c r="G1631" s="70" t="s">
        <v>54</v>
      </c>
      <c r="H1631" s="71" t="s">
        <v>11</v>
      </c>
      <c r="I1631" s="71" t="s">
        <v>55</v>
      </c>
      <c r="J1631" s="71" t="s">
        <v>12</v>
      </c>
    </row>
    <row r="1632" spans="1:10" ht="39" customHeight="1">
      <c r="A1632" s="65" t="s">
        <v>422</v>
      </c>
      <c r="B1632" s="6" t="s">
        <v>89</v>
      </c>
      <c r="C1632" s="65" t="s">
        <v>61</v>
      </c>
      <c r="D1632" s="65" t="s">
        <v>90</v>
      </c>
      <c r="E1632" s="81" t="s">
        <v>423</v>
      </c>
      <c r="F1632" s="81"/>
      <c r="G1632" s="5" t="s">
        <v>82</v>
      </c>
      <c r="H1632" s="11">
        <v>1</v>
      </c>
      <c r="I1632" s="7">
        <v>694.28</v>
      </c>
      <c r="J1632" s="7">
        <v>694.28</v>
      </c>
    </row>
    <row r="1633" spans="1:10" ht="24" customHeight="1">
      <c r="A1633" s="69" t="s">
        <v>424</v>
      </c>
      <c r="B1633" s="12" t="s">
        <v>438</v>
      </c>
      <c r="C1633" s="69" t="s">
        <v>66</v>
      </c>
      <c r="D1633" s="69" t="s">
        <v>439</v>
      </c>
      <c r="E1633" s="85" t="s">
        <v>427</v>
      </c>
      <c r="F1633" s="85"/>
      <c r="G1633" s="13" t="s">
        <v>428</v>
      </c>
      <c r="H1633" s="14">
        <v>0.8</v>
      </c>
      <c r="I1633" s="15">
        <v>21.46</v>
      </c>
      <c r="J1633" s="15">
        <v>17.16</v>
      </c>
    </row>
    <row r="1634" spans="1:10" ht="24" customHeight="1">
      <c r="A1634" s="69" t="s">
        <v>424</v>
      </c>
      <c r="B1634" s="12" t="s">
        <v>482</v>
      </c>
      <c r="C1634" s="69" t="s">
        <v>66</v>
      </c>
      <c r="D1634" s="69" t="s">
        <v>483</v>
      </c>
      <c r="E1634" s="85" t="s">
        <v>427</v>
      </c>
      <c r="F1634" s="85"/>
      <c r="G1634" s="13" t="s">
        <v>428</v>
      </c>
      <c r="H1634" s="14">
        <v>0.1</v>
      </c>
      <c r="I1634" s="15">
        <v>33.020000000000003</v>
      </c>
      <c r="J1634" s="15">
        <v>3.3</v>
      </c>
    </row>
    <row r="1635" spans="1:10" ht="24" customHeight="1">
      <c r="A1635" s="69" t="s">
        <v>424</v>
      </c>
      <c r="B1635" s="12" t="s">
        <v>443</v>
      </c>
      <c r="C1635" s="69" t="s">
        <v>66</v>
      </c>
      <c r="D1635" s="69" t="s">
        <v>444</v>
      </c>
      <c r="E1635" s="85" t="s">
        <v>427</v>
      </c>
      <c r="F1635" s="85"/>
      <c r="G1635" s="13" t="s">
        <v>428</v>
      </c>
      <c r="H1635" s="14">
        <v>0.3</v>
      </c>
      <c r="I1635" s="15">
        <v>26.4</v>
      </c>
      <c r="J1635" s="15">
        <v>7.92</v>
      </c>
    </row>
    <row r="1636" spans="1:10" ht="51.95" customHeight="1">
      <c r="A1636" s="66" t="s">
        <v>445</v>
      </c>
      <c r="B1636" s="19" t="s">
        <v>717</v>
      </c>
      <c r="C1636" s="66" t="s">
        <v>61</v>
      </c>
      <c r="D1636" s="66" t="s">
        <v>718</v>
      </c>
      <c r="E1636" s="82" t="s">
        <v>448</v>
      </c>
      <c r="F1636" s="82"/>
      <c r="G1636" s="20" t="s">
        <v>74</v>
      </c>
      <c r="H1636" s="21">
        <v>0.12</v>
      </c>
      <c r="I1636" s="22">
        <v>5500</v>
      </c>
      <c r="J1636" s="22">
        <v>660</v>
      </c>
    </row>
    <row r="1637" spans="1:10" ht="24" customHeight="1">
      <c r="A1637" s="66" t="s">
        <v>445</v>
      </c>
      <c r="B1637" s="19" t="s">
        <v>478</v>
      </c>
      <c r="C1637" s="66" t="s">
        <v>66</v>
      </c>
      <c r="D1637" s="66" t="s">
        <v>479</v>
      </c>
      <c r="E1637" s="82" t="s">
        <v>448</v>
      </c>
      <c r="F1637" s="82"/>
      <c r="G1637" s="20" t="s">
        <v>480</v>
      </c>
      <c r="H1637" s="21">
        <v>0.22</v>
      </c>
      <c r="I1637" s="22">
        <v>26.86</v>
      </c>
      <c r="J1637" s="22">
        <v>5.9</v>
      </c>
    </row>
    <row r="1638" spans="1:10">
      <c r="A1638" s="67"/>
      <c r="B1638" s="67"/>
      <c r="C1638" s="67"/>
      <c r="D1638" s="67"/>
      <c r="E1638" s="67" t="s">
        <v>429</v>
      </c>
      <c r="F1638" s="16">
        <v>21.11</v>
      </c>
      <c r="G1638" s="67" t="s">
        <v>430</v>
      </c>
      <c r="H1638" s="16">
        <v>0</v>
      </c>
      <c r="I1638" s="67" t="s">
        <v>431</v>
      </c>
      <c r="J1638" s="16">
        <v>21.11</v>
      </c>
    </row>
    <row r="1639" spans="1:10">
      <c r="A1639" s="67"/>
      <c r="B1639" s="67"/>
      <c r="C1639" s="67"/>
      <c r="D1639" s="67"/>
      <c r="E1639" s="67" t="s">
        <v>432</v>
      </c>
      <c r="F1639" s="16">
        <v>186.62</v>
      </c>
      <c r="G1639" s="67"/>
      <c r="H1639" s="83" t="s">
        <v>433</v>
      </c>
      <c r="I1639" s="83"/>
      <c r="J1639" s="16">
        <v>880.9</v>
      </c>
    </row>
    <row r="1640" spans="1:10" ht="50.1" customHeight="1" thickBot="1">
      <c r="A1640" s="58"/>
      <c r="B1640" s="58"/>
      <c r="C1640" s="58"/>
      <c r="D1640" s="58"/>
      <c r="E1640" s="58"/>
      <c r="F1640" s="58"/>
      <c r="G1640" s="58" t="s">
        <v>434</v>
      </c>
      <c r="H1640" s="17" t="s">
        <v>524</v>
      </c>
      <c r="I1640" s="58" t="s">
        <v>436</v>
      </c>
      <c r="J1640" s="60">
        <v>24806.14</v>
      </c>
    </row>
    <row r="1641" spans="1:10" ht="0.95" customHeight="1" thickTop="1">
      <c r="A1641" s="18"/>
      <c r="B1641" s="18"/>
      <c r="C1641" s="18"/>
      <c r="D1641" s="18"/>
      <c r="E1641" s="18"/>
      <c r="F1641" s="18"/>
      <c r="G1641" s="18"/>
      <c r="H1641" s="18"/>
      <c r="I1641" s="18"/>
      <c r="J1641" s="18"/>
    </row>
    <row r="1642" spans="1:10" ht="18" customHeight="1">
      <c r="A1642" s="64" t="s">
        <v>302</v>
      </c>
      <c r="B1642" s="71" t="s">
        <v>52</v>
      </c>
      <c r="C1642" s="64" t="s">
        <v>53</v>
      </c>
      <c r="D1642" s="64" t="s">
        <v>10</v>
      </c>
      <c r="E1642" s="80" t="s">
        <v>421</v>
      </c>
      <c r="F1642" s="80"/>
      <c r="G1642" s="70" t="s">
        <v>54</v>
      </c>
      <c r="H1642" s="71" t="s">
        <v>11</v>
      </c>
      <c r="I1642" s="71" t="s">
        <v>55</v>
      </c>
      <c r="J1642" s="71" t="s">
        <v>12</v>
      </c>
    </row>
    <row r="1643" spans="1:10" ht="24" customHeight="1">
      <c r="A1643" s="65" t="s">
        <v>422</v>
      </c>
      <c r="B1643" s="6" t="s">
        <v>92</v>
      </c>
      <c r="C1643" s="65" t="s">
        <v>61</v>
      </c>
      <c r="D1643" s="65" t="s">
        <v>706</v>
      </c>
      <c r="E1643" s="81" t="s">
        <v>423</v>
      </c>
      <c r="F1643" s="81"/>
      <c r="G1643" s="5" t="s">
        <v>82</v>
      </c>
      <c r="H1643" s="11">
        <v>1</v>
      </c>
      <c r="I1643" s="7">
        <v>516.66</v>
      </c>
      <c r="J1643" s="7">
        <v>516.66</v>
      </c>
    </row>
    <row r="1644" spans="1:10" ht="39" customHeight="1">
      <c r="A1644" s="69" t="s">
        <v>424</v>
      </c>
      <c r="B1644" s="12" t="s">
        <v>490</v>
      </c>
      <c r="C1644" s="69" t="s">
        <v>66</v>
      </c>
      <c r="D1644" s="69" t="s">
        <v>491</v>
      </c>
      <c r="E1644" s="85" t="s">
        <v>460</v>
      </c>
      <c r="F1644" s="85"/>
      <c r="G1644" s="13" t="s">
        <v>464</v>
      </c>
      <c r="H1644" s="14">
        <v>0.25</v>
      </c>
      <c r="I1644" s="15">
        <v>217.47</v>
      </c>
      <c r="J1644" s="15">
        <v>54.36</v>
      </c>
    </row>
    <row r="1645" spans="1:10" ht="24" customHeight="1">
      <c r="A1645" s="69" t="s">
        <v>424</v>
      </c>
      <c r="B1645" s="12" t="s">
        <v>438</v>
      </c>
      <c r="C1645" s="69" t="s">
        <v>66</v>
      </c>
      <c r="D1645" s="69" t="s">
        <v>439</v>
      </c>
      <c r="E1645" s="85" t="s">
        <v>427</v>
      </c>
      <c r="F1645" s="85"/>
      <c r="G1645" s="13" t="s">
        <v>428</v>
      </c>
      <c r="H1645" s="14">
        <v>1</v>
      </c>
      <c r="I1645" s="15">
        <v>21.46</v>
      </c>
      <c r="J1645" s="15">
        <v>21.46</v>
      </c>
    </row>
    <row r="1646" spans="1:10" ht="24" customHeight="1">
      <c r="A1646" s="69" t="s">
        <v>424</v>
      </c>
      <c r="B1646" s="12" t="s">
        <v>443</v>
      </c>
      <c r="C1646" s="69" t="s">
        <v>66</v>
      </c>
      <c r="D1646" s="69" t="s">
        <v>444</v>
      </c>
      <c r="E1646" s="85" t="s">
        <v>427</v>
      </c>
      <c r="F1646" s="85"/>
      <c r="G1646" s="13" t="s">
        <v>428</v>
      </c>
      <c r="H1646" s="14">
        <v>0.6</v>
      </c>
      <c r="I1646" s="15">
        <v>26.4</v>
      </c>
      <c r="J1646" s="15">
        <v>15.84</v>
      </c>
    </row>
    <row r="1647" spans="1:10" ht="24" customHeight="1">
      <c r="A1647" s="69" t="s">
        <v>424</v>
      </c>
      <c r="B1647" s="12" t="s">
        <v>482</v>
      </c>
      <c r="C1647" s="69" t="s">
        <v>66</v>
      </c>
      <c r="D1647" s="69" t="s">
        <v>483</v>
      </c>
      <c r="E1647" s="85" t="s">
        <v>427</v>
      </c>
      <c r="F1647" s="85"/>
      <c r="G1647" s="13" t="s">
        <v>428</v>
      </c>
      <c r="H1647" s="14">
        <v>0.2</v>
      </c>
      <c r="I1647" s="15">
        <v>33.020000000000003</v>
      </c>
      <c r="J1647" s="15">
        <v>6.6</v>
      </c>
    </row>
    <row r="1648" spans="1:10" ht="24" customHeight="1">
      <c r="A1648" s="66" t="s">
        <v>445</v>
      </c>
      <c r="B1648" s="19" t="s">
        <v>478</v>
      </c>
      <c r="C1648" s="66" t="s">
        <v>66</v>
      </c>
      <c r="D1648" s="66" t="s">
        <v>479</v>
      </c>
      <c r="E1648" s="82" t="s">
        <v>448</v>
      </c>
      <c r="F1648" s="82"/>
      <c r="G1648" s="20" t="s">
        <v>480</v>
      </c>
      <c r="H1648" s="21">
        <v>0.22</v>
      </c>
      <c r="I1648" s="22">
        <v>26.86</v>
      </c>
      <c r="J1648" s="22">
        <v>5.9</v>
      </c>
    </row>
    <row r="1649" spans="1:10" ht="51.95" customHeight="1">
      <c r="A1649" s="66" t="s">
        <v>445</v>
      </c>
      <c r="B1649" s="19" t="s">
        <v>717</v>
      </c>
      <c r="C1649" s="66" t="s">
        <v>61</v>
      </c>
      <c r="D1649" s="66" t="s">
        <v>718</v>
      </c>
      <c r="E1649" s="82" t="s">
        <v>448</v>
      </c>
      <c r="F1649" s="82"/>
      <c r="G1649" s="20" t="s">
        <v>74</v>
      </c>
      <c r="H1649" s="21">
        <v>7.4999999999999997E-2</v>
      </c>
      <c r="I1649" s="22">
        <v>5500</v>
      </c>
      <c r="J1649" s="22">
        <v>412.5</v>
      </c>
    </row>
    <row r="1650" spans="1:10">
      <c r="A1650" s="67"/>
      <c r="B1650" s="67"/>
      <c r="C1650" s="67"/>
      <c r="D1650" s="67"/>
      <c r="E1650" s="67" t="s">
        <v>429</v>
      </c>
      <c r="F1650" s="16">
        <v>38.36</v>
      </c>
      <c r="G1650" s="67" t="s">
        <v>430</v>
      </c>
      <c r="H1650" s="16">
        <v>0</v>
      </c>
      <c r="I1650" s="67" t="s">
        <v>431</v>
      </c>
      <c r="J1650" s="16">
        <v>38.36</v>
      </c>
    </row>
    <row r="1651" spans="1:10">
      <c r="A1651" s="67"/>
      <c r="B1651" s="67"/>
      <c r="C1651" s="67"/>
      <c r="D1651" s="67"/>
      <c r="E1651" s="67" t="s">
        <v>432</v>
      </c>
      <c r="F1651" s="16">
        <v>138.87</v>
      </c>
      <c r="G1651" s="67"/>
      <c r="H1651" s="83" t="s">
        <v>433</v>
      </c>
      <c r="I1651" s="83"/>
      <c r="J1651" s="16">
        <v>655.53</v>
      </c>
    </row>
    <row r="1652" spans="1:10" ht="50.1" customHeight="1" thickBot="1">
      <c r="A1652" s="58"/>
      <c r="B1652" s="58"/>
      <c r="C1652" s="58"/>
      <c r="D1652" s="58"/>
      <c r="E1652" s="58"/>
      <c r="F1652" s="58"/>
      <c r="G1652" s="58" t="s">
        <v>434</v>
      </c>
      <c r="H1652" s="17" t="s">
        <v>525</v>
      </c>
      <c r="I1652" s="58" t="s">
        <v>436</v>
      </c>
      <c r="J1652" s="60">
        <v>9832.9500000000007</v>
      </c>
    </row>
    <row r="1653" spans="1:10" ht="0.95" customHeight="1" thickTop="1">
      <c r="A1653" s="18"/>
      <c r="B1653" s="18"/>
      <c r="C1653" s="18"/>
      <c r="D1653" s="18"/>
      <c r="E1653" s="18"/>
      <c r="F1653" s="18"/>
      <c r="G1653" s="18"/>
      <c r="H1653" s="18"/>
      <c r="I1653" s="18"/>
      <c r="J1653" s="18"/>
    </row>
    <row r="1654" spans="1:10" ht="24" customHeight="1">
      <c r="A1654" s="68" t="s">
        <v>303</v>
      </c>
      <c r="B1654" s="68"/>
      <c r="C1654" s="68"/>
      <c r="D1654" s="68" t="s">
        <v>94</v>
      </c>
      <c r="E1654" s="68"/>
      <c r="F1654" s="84"/>
      <c r="G1654" s="84"/>
      <c r="H1654" s="2"/>
      <c r="I1654" s="68"/>
      <c r="J1654" s="3">
        <v>111521.7</v>
      </c>
    </row>
    <row r="1655" spans="1:10" ht="18" customHeight="1">
      <c r="A1655" s="64" t="s">
        <v>304</v>
      </c>
      <c r="B1655" s="71" t="s">
        <v>52</v>
      </c>
      <c r="C1655" s="64" t="s">
        <v>53</v>
      </c>
      <c r="D1655" s="64" t="s">
        <v>10</v>
      </c>
      <c r="E1655" s="80" t="s">
        <v>421</v>
      </c>
      <c r="F1655" s="80"/>
      <c r="G1655" s="70" t="s">
        <v>54</v>
      </c>
      <c r="H1655" s="71" t="s">
        <v>11</v>
      </c>
      <c r="I1655" s="71" t="s">
        <v>55</v>
      </c>
      <c r="J1655" s="71" t="s">
        <v>12</v>
      </c>
    </row>
    <row r="1656" spans="1:10" ht="24" customHeight="1">
      <c r="A1656" s="65" t="s">
        <v>422</v>
      </c>
      <c r="B1656" s="6" t="s">
        <v>96</v>
      </c>
      <c r="C1656" s="65" t="s">
        <v>61</v>
      </c>
      <c r="D1656" s="65" t="s">
        <v>707</v>
      </c>
      <c r="E1656" s="81" t="s">
        <v>423</v>
      </c>
      <c r="F1656" s="81"/>
      <c r="G1656" s="5" t="s">
        <v>82</v>
      </c>
      <c r="H1656" s="11">
        <v>1</v>
      </c>
      <c r="I1656" s="7">
        <v>505.79</v>
      </c>
      <c r="J1656" s="7">
        <v>505.79</v>
      </c>
    </row>
    <row r="1657" spans="1:10" ht="39" customHeight="1">
      <c r="A1657" s="69" t="s">
        <v>424</v>
      </c>
      <c r="B1657" s="12" t="s">
        <v>490</v>
      </c>
      <c r="C1657" s="69" t="s">
        <v>66</v>
      </c>
      <c r="D1657" s="69" t="s">
        <v>491</v>
      </c>
      <c r="E1657" s="85" t="s">
        <v>460</v>
      </c>
      <c r="F1657" s="85"/>
      <c r="G1657" s="13" t="s">
        <v>464</v>
      </c>
      <c r="H1657" s="14">
        <v>0.2</v>
      </c>
      <c r="I1657" s="15">
        <v>217.47</v>
      </c>
      <c r="J1657" s="15">
        <v>43.49</v>
      </c>
    </row>
    <row r="1658" spans="1:10" ht="24" customHeight="1">
      <c r="A1658" s="69" t="s">
        <v>424</v>
      </c>
      <c r="B1658" s="12" t="s">
        <v>438</v>
      </c>
      <c r="C1658" s="69" t="s">
        <v>66</v>
      </c>
      <c r="D1658" s="69" t="s">
        <v>439</v>
      </c>
      <c r="E1658" s="85" t="s">
        <v>427</v>
      </c>
      <c r="F1658" s="85"/>
      <c r="G1658" s="13" t="s">
        <v>428</v>
      </c>
      <c r="H1658" s="14">
        <v>1</v>
      </c>
      <c r="I1658" s="15">
        <v>21.46</v>
      </c>
      <c r="J1658" s="15">
        <v>21.46</v>
      </c>
    </row>
    <row r="1659" spans="1:10" ht="24" customHeight="1">
      <c r="A1659" s="69" t="s">
        <v>424</v>
      </c>
      <c r="B1659" s="12" t="s">
        <v>482</v>
      </c>
      <c r="C1659" s="69" t="s">
        <v>66</v>
      </c>
      <c r="D1659" s="69" t="s">
        <v>483</v>
      </c>
      <c r="E1659" s="85" t="s">
        <v>427</v>
      </c>
      <c r="F1659" s="85"/>
      <c r="G1659" s="13" t="s">
        <v>428</v>
      </c>
      <c r="H1659" s="14">
        <v>0.2</v>
      </c>
      <c r="I1659" s="15">
        <v>33.020000000000003</v>
      </c>
      <c r="J1659" s="15">
        <v>6.6</v>
      </c>
    </row>
    <row r="1660" spans="1:10" ht="24" customHeight="1">
      <c r="A1660" s="69" t="s">
        <v>424</v>
      </c>
      <c r="B1660" s="12" t="s">
        <v>443</v>
      </c>
      <c r="C1660" s="69" t="s">
        <v>66</v>
      </c>
      <c r="D1660" s="69" t="s">
        <v>444</v>
      </c>
      <c r="E1660" s="85" t="s">
        <v>427</v>
      </c>
      <c r="F1660" s="85"/>
      <c r="G1660" s="13" t="s">
        <v>428</v>
      </c>
      <c r="H1660" s="14">
        <v>0.6</v>
      </c>
      <c r="I1660" s="15">
        <v>26.4</v>
      </c>
      <c r="J1660" s="15">
        <v>15.84</v>
      </c>
    </row>
    <row r="1661" spans="1:10" ht="24" customHeight="1">
      <c r="A1661" s="66" t="s">
        <v>445</v>
      </c>
      <c r="B1661" s="19" t="s">
        <v>478</v>
      </c>
      <c r="C1661" s="66" t="s">
        <v>66</v>
      </c>
      <c r="D1661" s="66" t="s">
        <v>479</v>
      </c>
      <c r="E1661" s="82" t="s">
        <v>448</v>
      </c>
      <c r="F1661" s="82"/>
      <c r="G1661" s="20" t="s">
        <v>480</v>
      </c>
      <c r="H1661" s="21">
        <v>0.22</v>
      </c>
      <c r="I1661" s="22">
        <v>26.86</v>
      </c>
      <c r="J1661" s="22">
        <v>5.9</v>
      </c>
    </row>
    <row r="1662" spans="1:10" ht="51.95" customHeight="1">
      <c r="A1662" s="66" t="s">
        <v>445</v>
      </c>
      <c r="B1662" s="19" t="s">
        <v>717</v>
      </c>
      <c r="C1662" s="66" t="s">
        <v>61</v>
      </c>
      <c r="D1662" s="66" t="s">
        <v>718</v>
      </c>
      <c r="E1662" s="82" t="s">
        <v>448</v>
      </c>
      <c r="F1662" s="82"/>
      <c r="G1662" s="20" t="s">
        <v>74</v>
      </c>
      <c r="H1662" s="21">
        <v>7.4999999999999997E-2</v>
      </c>
      <c r="I1662" s="22">
        <v>5500</v>
      </c>
      <c r="J1662" s="22">
        <v>412.5</v>
      </c>
    </row>
    <row r="1663" spans="1:10">
      <c r="A1663" s="67"/>
      <c r="B1663" s="67"/>
      <c r="C1663" s="67"/>
      <c r="D1663" s="67"/>
      <c r="E1663" s="67" t="s">
        <v>429</v>
      </c>
      <c r="F1663" s="16">
        <v>37.29</v>
      </c>
      <c r="G1663" s="67" t="s">
        <v>430</v>
      </c>
      <c r="H1663" s="16">
        <v>0</v>
      </c>
      <c r="I1663" s="67" t="s">
        <v>431</v>
      </c>
      <c r="J1663" s="16">
        <v>37.29</v>
      </c>
    </row>
    <row r="1664" spans="1:10">
      <c r="A1664" s="67"/>
      <c r="B1664" s="67"/>
      <c r="C1664" s="67"/>
      <c r="D1664" s="67"/>
      <c r="E1664" s="67" t="s">
        <v>432</v>
      </c>
      <c r="F1664" s="16">
        <v>135.94999999999999</v>
      </c>
      <c r="G1664" s="67"/>
      <c r="H1664" s="83" t="s">
        <v>433</v>
      </c>
      <c r="I1664" s="83"/>
      <c r="J1664" s="16">
        <v>641.74</v>
      </c>
    </row>
    <row r="1665" spans="1:10" ht="50.1" customHeight="1" thickBot="1">
      <c r="A1665" s="58"/>
      <c r="B1665" s="58"/>
      <c r="C1665" s="58"/>
      <c r="D1665" s="58"/>
      <c r="E1665" s="58"/>
      <c r="F1665" s="58"/>
      <c r="G1665" s="58" t="s">
        <v>434</v>
      </c>
      <c r="H1665" s="17" t="s">
        <v>526</v>
      </c>
      <c r="I1665" s="58" t="s">
        <v>436</v>
      </c>
      <c r="J1665" s="60">
        <v>8663.49</v>
      </c>
    </row>
    <row r="1666" spans="1:10" ht="0.95" customHeight="1" thickTop="1">
      <c r="A1666" s="18"/>
      <c r="B1666" s="18"/>
      <c r="C1666" s="18"/>
      <c r="D1666" s="18"/>
      <c r="E1666" s="18"/>
      <c r="F1666" s="18"/>
      <c r="G1666" s="18"/>
      <c r="H1666" s="18"/>
      <c r="I1666" s="18"/>
      <c r="J1666" s="18"/>
    </row>
    <row r="1667" spans="1:10" ht="18" customHeight="1">
      <c r="A1667" s="64" t="s">
        <v>305</v>
      </c>
      <c r="B1667" s="71" t="s">
        <v>52</v>
      </c>
      <c r="C1667" s="64" t="s">
        <v>53</v>
      </c>
      <c r="D1667" s="64" t="s">
        <v>10</v>
      </c>
      <c r="E1667" s="80" t="s">
        <v>421</v>
      </c>
      <c r="F1667" s="80"/>
      <c r="G1667" s="70" t="s">
        <v>54</v>
      </c>
      <c r="H1667" s="71" t="s">
        <v>11</v>
      </c>
      <c r="I1667" s="71" t="s">
        <v>55</v>
      </c>
      <c r="J1667" s="71" t="s">
        <v>12</v>
      </c>
    </row>
    <row r="1668" spans="1:10" ht="24" customHeight="1">
      <c r="A1668" s="65" t="s">
        <v>422</v>
      </c>
      <c r="B1668" s="6" t="s">
        <v>98</v>
      </c>
      <c r="C1668" s="65" t="s">
        <v>61</v>
      </c>
      <c r="D1668" s="65" t="s">
        <v>708</v>
      </c>
      <c r="E1668" s="81" t="s">
        <v>423</v>
      </c>
      <c r="F1668" s="81"/>
      <c r="G1668" s="5" t="s">
        <v>82</v>
      </c>
      <c r="H1668" s="11">
        <v>1</v>
      </c>
      <c r="I1668" s="7">
        <v>516.66</v>
      </c>
      <c r="J1668" s="7">
        <v>516.66</v>
      </c>
    </row>
    <row r="1669" spans="1:10" ht="39" customHeight="1">
      <c r="A1669" s="69" t="s">
        <v>424</v>
      </c>
      <c r="B1669" s="12" t="s">
        <v>490</v>
      </c>
      <c r="C1669" s="69" t="s">
        <v>66</v>
      </c>
      <c r="D1669" s="69" t="s">
        <v>491</v>
      </c>
      <c r="E1669" s="85" t="s">
        <v>460</v>
      </c>
      <c r="F1669" s="85"/>
      <c r="G1669" s="13" t="s">
        <v>464</v>
      </c>
      <c r="H1669" s="14">
        <v>0.25</v>
      </c>
      <c r="I1669" s="15">
        <v>217.47</v>
      </c>
      <c r="J1669" s="15">
        <v>54.36</v>
      </c>
    </row>
    <row r="1670" spans="1:10" ht="24" customHeight="1">
      <c r="A1670" s="69" t="s">
        <v>424</v>
      </c>
      <c r="B1670" s="12" t="s">
        <v>438</v>
      </c>
      <c r="C1670" s="69" t="s">
        <v>66</v>
      </c>
      <c r="D1670" s="69" t="s">
        <v>439</v>
      </c>
      <c r="E1670" s="85" t="s">
        <v>427</v>
      </c>
      <c r="F1670" s="85"/>
      <c r="G1670" s="13" t="s">
        <v>428</v>
      </c>
      <c r="H1670" s="14">
        <v>1</v>
      </c>
      <c r="I1670" s="15">
        <v>21.46</v>
      </c>
      <c r="J1670" s="15">
        <v>21.46</v>
      </c>
    </row>
    <row r="1671" spans="1:10" ht="24" customHeight="1">
      <c r="A1671" s="69" t="s">
        <v>424</v>
      </c>
      <c r="B1671" s="12" t="s">
        <v>443</v>
      </c>
      <c r="C1671" s="69" t="s">
        <v>66</v>
      </c>
      <c r="D1671" s="69" t="s">
        <v>444</v>
      </c>
      <c r="E1671" s="85" t="s">
        <v>427</v>
      </c>
      <c r="F1671" s="85"/>
      <c r="G1671" s="13" t="s">
        <v>428</v>
      </c>
      <c r="H1671" s="14">
        <v>0.6</v>
      </c>
      <c r="I1671" s="15">
        <v>26.4</v>
      </c>
      <c r="J1671" s="15">
        <v>15.84</v>
      </c>
    </row>
    <row r="1672" spans="1:10" ht="24" customHeight="1">
      <c r="A1672" s="69" t="s">
        <v>424</v>
      </c>
      <c r="B1672" s="12" t="s">
        <v>482</v>
      </c>
      <c r="C1672" s="69" t="s">
        <v>66</v>
      </c>
      <c r="D1672" s="69" t="s">
        <v>483</v>
      </c>
      <c r="E1672" s="85" t="s">
        <v>427</v>
      </c>
      <c r="F1672" s="85"/>
      <c r="G1672" s="13" t="s">
        <v>428</v>
      </c>
      <c r="H1672" s="14">
        <v>0.2</v>
      </c>
      <c r="I1672" s="15">
        <v>33.020000000000003</v>
      </c>
      <c r="J1672" s="15">
        <v>6.6</v>
      </c>
    </row>
    <row r="1673" spans="1:10" ht="51.95" customHeight="1">
      <c r="A1673" s="66" t="s">
        <v>445</v>
      </c>
      <c r="B1673" s="19" t="s">
        <v>717</v>
      </c>
      <c r="C1673" s="66" t="s">
        <v>61</v>
      </c>
      <c r="D1673" s="66" t="s">
        <v>718</v>
      </c>
      <c r="E1673" s="82" t="s">
        <v>448</v>
      </c>
      <c r="F1673" s="82"/>
      <c r="G1673" s="20" t="s">
        <v>74</v>
      </c>
      <c r="H1673" s="21">
        <v>7.4999999999999997E-2</v>
      </c>
      <c r="I1673" s="22">
        <v>5500</v>
      </c>
      <c r="J1673" s="22">
        <v>412.5</v>
      </c>
    </row>
    <row r="1674" spans="1:10" ht="24" customHeight="1">
      <c r="A1674" s="66" t="s">
        <v>445</v>
      </c>
      <c r="B1674" s="19" t="s">
        <v>478</v>
      </c>
      <c r="C1674" s="66" t="s">
        <v>66</v>
      </c>
      <c r="D1674" s="66" t="s">
        <v>479</v>
      </c>
      <c r="E1674" s="82" t="s">
        <v>448</v>
      </c>
      <c r="F1674" s="82"/>
      <c r="G1674" s="20" t="s">
        <v>480</v>
      </c>
      <c r="H1674" s="21">
        <v>0.22</v>
      </c>
      <c r="I1674" s="22">
        <v>26.86</v>
      </c>
      <c r="J1674" s="22">
        <v>5.9</v>
      </c>
    </row>
    <row r="1675" spans="1:10">
      <c r="A1675" s="67"/>
      <c r="B1675" s="67"/>
      <c r="C1675" s="67"/>
      <c r="D1675" s="67"/>
      <c r="E1675" s="67" t="s">
        <v>429</v>
      </c>
      <c r="F1675" s="16">
        <v>38.36</v>
      </c>
      <c r="G1675" s="67" t="s">
        <v>430</v>
      </c>
      <c r="H1675" s="16">
        <v>0</v>
      </c>
      <c r="I1675" s="67" t="s">
        <v>431</v>
      </c>
      <c r="J1675" s="16">
        <v>38.36</v>
      </c>
    </row>
    <row r="1676" spans="1:10">
      <c r="A1676" s="67"/>
      <c r="B1676" s="67"/>
      <c r="C1676" s="67"/>
      <c r="D1676" s="67"/>
      <c r="E1676" s="67" t="s">
        <v>432</v>
      </c>
      <c r="F1676" s="16">
        <v>138.87</v>
      </c>
      <c r="G1676" s="67"/>
      <c r="H1676" s="83" t="s">
        <v>433</v>
      </c>
      <c r="I1676" s="83"/>
      <c r="J1676" s="16">
        <v>655.53</v>
      </c>
    </row>
    <row r="1677" spans="1:10" ht="50.1" customHeight="1" thickBot="1">
      <c r="A1677" s="58"/>
      <c r="B1677" s="58"/>
      <c r="C1677" s="58"/>
      <c r="D1677" s="58"/>
      <c r="E1677" s="58"/>
      <c r="F1677" s="58"/>
      <c r="G1677" s="58" t="s">
        <v>434</v>
      </c>
      <c r="H1677" s="17" t="s">
        <v>465</v>
      </c>
      <c r="I1677" s="58" t="s">
        <v>436</v>
      </c>
      <c r="J1677" s="60">
        <v>39331.800000000003</v>
      </c>
    </row>
    <row r="1678" spans="1:10" ht="0.95" customHeight="1" thickTop="1">
      <c r="A1678" s="18"/>
      <c r="B1678" s="18"/>
      <c r="C1678" s="18"/>
      <c r="D1678" s="18"/>
      <c r="E1678" s="18"/>
      <c r="F1678" s="18"/>
      <c r="G1678" s="18"/>
      <c r="H1678" s="18"/>
      <c r="I1678" s="18"/>
      <c r="J1678" s="18"/>
    </row>
    <row r="1679" spans="1:10" ht="18" customHeight="1">
      <c r="A1679" s="64" t="s">
        <v>306</v>
      </c>
      <c r="B1679" s="71" t="s">
        <v>52</v>
      </c>
      <c r="C1679" s="64" t="s">
        <v>53</v>
      </c>
      <c r="D1679" s="64" t="s">
        <v>10</v>
      </c>
      <c r="E1679" s="80" t="s">
        <v>421</v>
      </c>
      <c r="F1679" s="80"/>
      <c r="G1679" s="70" t="s">
        <v>54</v>
      </c>
      <c r="H1679" s="71" t="s">
        <v>11</v>
      </c>
      <c r="I1679" s="71" t="s">
        <v>55</v>
      </c>
      <c r="J1679" s="71" t="s">
        <v>12</v>
      </c>
    </row>
    <row r="1680" spans="1:10" ht="26.1" customHeight="1">
      <c r="A1680" s="65" t="s">
        <v>422</v>
      </c>
      <c r="B1680" s="6" t="s">
        <v>100</v>
      </c>
      <c r="C1680" s="65" t="s">
        <v>61</v>
      </c>
      <c r="D1680" s="65" t="s">
        <v>709</v>
      </c>
      <c r="E1680" s="81" t="s">
        <v>423</v>
      </c>
      <c r="F1680" s="81"/>
      <c r="G1680" s="5" t="s">
        <v>63</v>
      </c>
      <c r="H1680" s="11">
        <v>1</v>
      </c>
      <c r="I1680" s="7">
        <v>513.36</v>
      </c>
      <c r="J1680" s="7">
        <v>513.36</v>
      </c>
    </row>
    <row r="1681" spans="1:10" ht="24" customHeight="1">
      <c r="A1681" s="69" t="s">
        <v>424</v>
      </c>
      <c r="B1681" s="12" t="s">
        <v>482</v>
      </c>
      <c r="C1681" s="69" t="s">
        <v>66</v>
      </c>
      <c r="D1681" s="69" t="s">
        <v>483</v>
      </c>
      <c r="E1681" s="85" t="s">
        <v>427</v>
      </c>
      <c r="F1681" s="85"/>
      <c r="G1681" s="13" t="s">
        <v>428</v>
      </c>
      <c r="H1681" s="14">
        <v>0.1</v>
      </c>
      <c r="I1681" s="15">
        <v>33.020000000000003</v>
      </c>
      <c r="J1681" s="15">
        <v>3.3</v>
      </c>
    </row>
    <row r="1682" spans="1:10" ht="39" customHeight="1">
      <c r="A1682" s="69" t="s">
        <v>424</v>
      </c>
      <c r="B1682" s="12" t="s">
        <v>490</v>
      </c>
      <c r="C1682" s="69" t="s">
        <v>66</v>
      </c>
      <c r="D1682" s="69" t="s">
        <v>491</v>
      </c>
      <c r="E1682" s="85" t="s">
        <v>460</v>
      </c>
      <c r="F1682" s="85"/>
      <c r="G1682" s="13" t="s">
        <v>464</v>
      </c>
      <c r="H1682" s="14">
        <v>0.25</v>
      </c>
      <c r="I1682" s="15">
        <v>217.47</v>
      </c>
      <c r="J1682" s="15">
        <v>54.36</v>
      </c>
    </row>
    <row r="1683" spans="1:10" ht="24" customHeight="1">
      <c r="A1683" s="69" t="s">
        <v>424</v>
      </c>
      <c r="B1683" s="12" t="s">
        <v>438</v>
      </c>
      <c r="C1683" s="69" t="s">
        <v>66</v>
      </c>
      <c r="D1683" s="69" t="s">
        <v>439</v>
      </c>
      <c r="E1683" s="85" t="s">
        <v>427</v>
      </c>
      <c r="F1683" s="85"/>
      <c r="G1683" s="13" t="s">
        <v>428</v>
      </c>
      <c r="H1683" s="14">
        <v>1</v>
      </c>
      <c r="I1683" s="15">
        <v>21.46</v>
      </c>
      <c r="J1683" s="15">
        <v>21.46</v>
      </c>
    </row>
    <row r="1684" spans="1:10" ht="24" customHeight="1">
      <c r="A1684" s="69" t="s">
        <v>424</v>
      </c>
      <c r="B1684" s="12" t="s">
        <v>443</v>
      </c>
      <c r="C1684" s="69" t="s">
        <v>66</v>
      </c>
      <c r="D1684" s="69" t="s">
        <v>444</v>
      </c>
      <c r="E1684" s="85" t="s">
        <v>427</v>
      </c>
      <c r="F1684" s="85"/>
      <c r="G1684" s="13" t="s">
        <v>428</v>
      </c>
      <c r="H1684" s="14">
        <v>0.6</v>
      </c>
      <c r="I1684" s="15">
        <v>26.4</v>
      </c>
      <c r="J1684" s="15">
        <v>15.84</v>
      </c>
    </row>
    <row r="1685" spans="1:10" ht="24" customHeight="1">
      <c r="A1685" s="66" t="s">
        <v>445</v>
      </c>
      <c r="B1685" s="19" t="s">
        <v>478</v>
      </c>
      <c r="C1685" s="66" t="s">
        <v>66</v>
      </c>
      <c r="D1685" s="66" t="s">
        <v>479</v>
      </c>
      <c r="E1685" s="82" t="s">
        <v>448</v>
      </c>
      <c r="F1685" s="82"/>
      <c r="G1685" s="20" t="s">
        <v>480</v>
      </c>
      <c r="H1685" s="21">
        <v>0.22</v>
      </c>
      <c r="I1685" s="22">
        <v>26.86</v>
      </c>
      <c r="J1685" s="22">
        <v>5.9</v>
      </c>
    </row>
    <row r="1686" spans="1:10" ht="51.95" customHeight="1">
      <c r="A1686" s="66" t="s">
        <v>445</v>
      </c>
      <c r="B1686" s="19" t="s">
        <v>717</v>
      </c>
      <c r="C1686" s="66" t="s">
        <v>61</v>
      </c>
      <c r="D1686" s="66" t="s">
        <v>718</v>
      </c>
      <c r="E1686" s="82" t="s">
        <v>448</v>
      </c>
      <c r="F1686" s="82"/>
      <c r="G1686" s="20" t="s">
        <v>74</v>
      </c>
      <c r="H1686" s="21">
        <v>7.4999999999999997E-2</v>
      </c>
      <c r="I1686" s="22">
        <v>5500</v>
      </c>
      <c r="J1686" s="22">
        <v>412.5</v>
      </c>
    </row>
    <row r="1687" spans="1:10">
      <c r="A1687" s="67"/>
      <c r="B1687" s="67"/>
      <c r="C1687" s="67"/>
      <c r="D1687" s="67"/>
      <c r="E1687" s="67" t="s">
        <v>429</v>
      </c>
      <c r="F1687" s="16">
        <v>35.61</v>
      </c>
      <c r="G1687" s="67" t="s">
        <v>430</v>
      </c>
      <c r="H1687" s="16">
        <v>0</v>
      </c>
      <c r="I1687" s="67" t="s">
        <v>431</v>
      </c>
      <c r="J1687" s="16">
        <v>35.61</v>
      </c>
    </row>
    <row r="1688" spans="1:10">
      <c r="A1688" s="67"/>
      <c r="B1688" s="67"/>
      <c r="C1688" s="67"/>
      <c r="D1688" s="67"/>
      <c r="E1688" s="67" t="s">
        <v>432</v>
      </c>
      <c r="F1688" s="16">
        <v>137.99</v>
      </c>
      <c r="G1688" s="67"/>
      <c r="H1688" s="83" t="s">
        <v>433</v>
      </c>
      <c r="I1688" s="83"/>
      <c r="J1688" s="16">
        <v>651.35</v>
      </c>
    </row>
    <row r="1689" spans="1:10" ht="50.1" customHeight="1" thickBot="1">
      <c r="A1689" s="58"/>
      <c r="B1689" s="58"/>
      <c r="C1689" s="58"/>
      <c r="D1689" s="58"/>
      <c r="E1689" s="58"/>
      <c r="F1689" s="58"/>
      <c r="G1689" s="58" t="s">
        <v>434</v>
      </c>
      <c r="H1689" s="17" t="s">
        <v>525</v>
      </c>
      <c r="I1689" s="58" t="s">
        <v>436</v>
      </c>
      <c r="J1689" s="60">
        <v>9770.25</v>
      </c>
    </row>
    <row r="1690" spans="1:10" ht="0.95" customHeight="1" thickTop="1">
      <c r="A1690" s="18"/>
      <c r="B1690" s="18"/>
      <c r="C1690" s="18"/>
      <c r="D1690" s="18"/>
      <c r="E1690" s="18"/>
      <c r="F1690" s="18"/>
      <c r="G1690" s="18"/>
      <c r="H1690" s="18"/>
      <c r="I1690" s="18"/>
      <c r="J1690" s="18"/>
    </row>
    <row r="1691" spans="1:10" ht="18" customHeight="1">
      <c r="A1691" s="64" t="s">
        <v>307</v>
      </c>
      <c r="B1691" s="71" t="s">
        <v>52</v>
      </c>
      <c r="C1691" s="64" t="s">
        <v>53</v>
      </c>
      <c r="D1691" s="64" t="s">
        <v>10</v>
      </c>
      <c r="E1691" s="80" t="s">
        <v>421</v>
      </c>
      <c r="F1691" s="80"/>
      <c r="G1691" s="70" t="s">
        <v>54</v>
      </c>
      <c r="H1691" s="71" t="s">
        <v>11</v>
      </c>
      <c r="I1691" s="71" t="s">
        <v>55</v>
      </c>
      <c r="J1691" s="71" t="s">
        <v>12</v>
      </c>
    </row>
    <row r="1692" spans="1:10" ht="26.1" customHeight="1">
      <c r="A1692" s="65" t="s">
        <v>422</v>
      </c>
      <c r="B1692" s="6" t="s">
        <v>102</v>
      </c>
      <c r="C1692" s="65" t="s">
        <v>61</v>
      </c>
      <c r="D1692" s="65" t="s">
        <v>103</v>
      </c>
      <c r="E1692" s="81" t="s">
        <v>423</v>
      </c>
      <c r="F1692" s="81"/>
      <c r="G1692" s="5" t="s">
        <v>82</v>
      </c>
      <c r="H1692" s="11">
        <v>1</v>
      </c>
      <c r="I1692" s="7">
        <v>68.040000000000006</v>
      </c>
      <c r="J1692" s="7">
        <v>68.040000000000006</v>
      </c>
    </row>
    <row r="1693" spans="1:10" ht="24" customHeight="1">
      <c r="A1693" s="69" t="s">
        <v>424</v>
      </c>
      <c r="B1693" s="12" t="s">
        <v>482</v>
      </c>
      <c r="C1693" s="69" t="s">
        <v>66</v>
      </c>
      <c r="D1693" s="69" t="s">
        <v>483</v>
      </c>
      <c r="E1693" s="85" t="s">
        <v>427</v>
      </c>
      <c r="F1693" s="85"/>
      <c r="G1693" s="13" t="s">
        <v>428</v>
      </c>
      <c r="H1693" s="14">
        <v>0.1</v>
      </c>
      <c r="I1693" s="15">
        <v>33.020000000000003</v>
      </c>
      <c r="J1693" s="15">
        <v>3.3</v>
      </c>
    </row>
    <row r="1694" spans="1:10" ht="24" customHeight="1">
      <c r="A1694" s="69" t="s">
        <v>424</v>
      </c>
      <c r="B1694" s="12" t="s">
        <v>438</v>
      </c>
      <c r="C1694" s="69" t="s">
        <v>66</v>
      </c>
      <c r="D1694" s="69" t="s">
        <v>439</v>
      </c>
      <c r="E1694" s="85" t="s">
        <v>427</v>
      </c>
      <c r="F1694" s="85"/>
      <c r="G1694" s="13" t="s">
        <v>428</v>
      </c>
      <c r="H1694" s="14">
        <v>0.8</v>
      </c>
      <c r="I1694" s="15">
        <v>21.46</v>
      </c>
      <c r="J1694" s="15">
        <v>17.16</v>
      </c>
    </row>
    <row r="1695" spans="1:10" ht="24" customHeight="1">
      <c r="A1695" s="69" t="s">
        <v>424</v>
      </c>
      <c r="B1695" s="12" t="s">
        <v>443</v>
      </c>
      <c r="C1695" s="69" t="s">
        <v>66</v>
      </c>
      <c r="D1695" s="69" t="s">
        <v>444</v>
      </c>
      <c r="E1695" s="85" t="s">
        <v>427</v>
      </c>
      <c r="F1695" s="85"/>
      <c r="G1695" s="13" t="s">
        <v>428</v>
      </c>
      <c r="H1695" s="14">
        <v>0.2</v>
      </c>
      <c r="I1695" s="15">
        <v>26.4</v>
      </c>
      <c r="J1695" s="15">
        <v>5.28</v>
      </c>
    </row>
    <row r="1696" spans="1:10" ht="24" customHeight="1">
      <c r="A1696" s="66" t="s">
        <v>445</v>
      </c>
      <c r="B1696" s="19" t="s">
        <v>478</v>
      </c>
      <c r="C1696" s="66" t="s">
        <v>66</v>
      </c>
      <c r="D1696" s="66" t="s">
        <v>479</v>
      </c>
      <c r="E1696" s="82" t="s">
        <v>448</v>
      </c>
      <c r="F1696" s="82"/>
      <c r="G1696" s="20" t="s">
        <v>480</v>
      </c>
      <c r="H1696" s="21">
        <v>0.12</v>
      </c>
      <c r="I1696" s="22">
        <v>26.86</v>
      </c>
      <c r="J1696" s="22">
        <v>3.22</v>
      </c>
    </row>
    <row r="1697" spans="1:10" ht="39" customHeight="1">
      <c r="A1697" s="66" t="s">
        <v>445</v>
      </c>
      <c r="B1697" s="19" t="s">
        <v>495</v>
      </c>
      <c r="C1697" s="66" t="s">
        <v>66</v>
      </c>
      <c r="D1697" s="66" t="s">
        <v>496</v>
      </c>
      <c r="E1697" s="82" t="s">
        <v>448</v>
      </c>
      <c r="F1697" s="82"/>
      <c r="G1697" s="20" t="s">
        <v>113</v>
      </c>
      <c r="H1697" s="21">
        <v>1</v>
      </c>
      <c r="I1697" s="22">
        <v>39.08</v>
      </c>
      <c r="J1697" s="22">
        <v>39.08</v>
      </c>
    </row>
    <row r="1698" spans="1:10">
      <c r="A1698" s="67"/>
      <c r="B1698" s="67"/>
      <c r="C1698" s="67"/>
      <c r="D1698" s="67"/>
      <c r="E1698" s="67" t="s">
        <v>429</v>
      </c>
      <c r="F1698" s="16">
        <v>19.07</v>
      </c>
      <c r="G1698" s="67" t="s">
        <v>430</v>
      </c>
      <c r="H1698" s="16">
        <v>0</v>
      </c>
      <c r="I1698" s="67" t="s">
        <v>431</v>
      </c>
      <c r="J1698" s="16">
        <v>19.07</v>
      </c>
    </row>
    <row r="1699" spans="1:10">
      <c r="A1699" s="67"/>
      <c r="B1699" s="67"/>
      <c r="C1699" s="67"/>
      <c r="D1699" s="67"/>
      <c r="E1699" s="67" t="s">
        <v>432</v>
      </c>
      <c r="F1699" s="16">
        <v>18.28</v>
      </c>
      <c r="G1699" s="67"/>
      <c r="H1699" s="83" t="s">
        <v>433</v>
      </c>
      <c r="I1699" s="83"/>
      <c r="J1699" s="16">
        <v>86.32</v>
      </c>
    </row>
    <row r="1700" spans="1:10" ht="50.1" customHeight="1" thickBot="1">
      <c r="A1700" s="58"/>
      <c r="B1700" s="58"/>
      <c r="C1700" s="58"/>
      <c r="D1700" s="58"/>
      <c r="E1700" s="58"/>
      <c r="F1700" s="58"/>
      <c r="G1700" s="58" t="s">
        <v>434</v>
      </c>
      <c r="H1700" s="17" t="s">
        <v>568</v>
      </c>
      <c r="I1700" s="58" t="s">
        <v>436</v>
      </c>
      <c r="J1700" s="60">
        <v>21752.639999999999</v>
      </c>
    </row>
    <row r="1701" spans="1:10" ht="0.95" customHeight="1" thickTop="1">
      <c r="A1701" s="18"/>
      <c r="B1701" s="18"/>
      <c r="C1701" s="18"/>
      <c r="D1701" s="18"/>
      <c r="E1701" s="18"/>
      <c r="F1701" s="18"/>
      <c r="G1701" s="18"/>
      <c r="H1701" s="18"/>
      <c r="I1701" s="18"/>
      <c r="J1701" s="18"/>
    </row>
    <row r="1702" spans="1:10" ht="18" customHeight="1">
      <c r="A1702" s="64" t="s">
        <v>308</v>
      </c>
      <c r="B1702" s="71" t="s">
        <v>52</v>
      </c>
      <c r="C1702" s="64" t="s">
        <v>53</v>
      </c>
      <c r="D1702" s="64" t="s">
        <v>10</v>
      </c>
      <c r="E1702" s="80" t="s">
        <v>421</v>
      </c>
      <c r="F1702" s="80"/>
      <c r="G1702" s="70" t="s">
        <v>54</v>
      </c>
      <c r="H1702" s="71" t="s">
        <v>11</v>
      </c>
      <c r="I1702" s="71" t="s">
        <v>55</v>
      </c>
      <c r="J1702" s="71" t="s">
        <v>12</v>
      </c>
    </row>
    <row r="1703" spans="1:10" ht="26.1" customHeight="1">
      <c r="A1703" s="65" t="s">
        <v>422</v>
      </c>
      <c r="B1703" s="6" t="s">
        <v>105</v>
      </c>
      <c r="C1703" s="65" t="s">
        <v>61</v>
      </c>
      <c r="D1703" s="65" t="s">
        <v>106</v>
      </c>
      <c r="E1703" s="81" t="s">
        <v>423</v>
      </c>
      <c r="F1703" s="81"/>
      <c r="G1703" s="5" t="s">
        <v>82</v>
      </c>
      <c r="H1703" s="11">
        <v>1</v>
      </c>
      <c r="I1703" s="7">
        <v>68.040000000000006</v>
      </c>
      <c r="J1703" s="7">
        <v>68.040000000000006</v>
      </c>
    </row>
    <row r="1704" spans="1:10" ht="24" customHeight="1">
      <c r="A1704" s="69" t="s">
        <v>424</v>
      </c>
      <c r="B1704" s="12" t="s">
        <v>438</v>
      </c>
      <c r="C1704" s="69" t="s">
        <v>66</v>
      </c>
      <c r="D1704" s="69" t="s">
        <v>439</v>
      </c>
      <c r="E1704" s="85" t="s">
        <v>427</v>
      </c>
      <c r="F1704" s="85"/>
      <c r="G1704" s="13" t="s">
        <v>428</v>
      </c>
      <c r="H1704" s="14">
        <v>0.8</v>
      </c>
      <c r="I1704" s="15">
        <v>21.46</v>
      </c>
      <c r="J1704" s="15">
        <v>17.16</v>
      </c>
    </row>
    <row r="1705" spans="1:10" ht="24" customHeight="1">
      <c r="A1705" s="69" t="s">
        <v>424</v>
      </c>
      <c r="B1705" s="12" t="s">
        <v>443</v>
      </c>
      <c r="C1705" s="69" t="s">
        <v>66</v>
      </c>
      <c r="D1705" s="69" t="s">
        <v>444</v>
      </c>
      <c r="E1705" s="85" t="s">
        <v>427</v>
      </c>
      <c r="F1705" s="85"/>
      <c r="G1705" s="13" t="s">
        <v>428</v>
      </c>
      <c r="H1705" s="14">
        <v>0.2</v>
      </c>
      <c r="I1705" s="15">
        <v>26.4</v>
      </c>
      <c r="J1705" s="15">
        <v>5.28</v>
      </c>
    </row>
    <row r="1706" spans="1:10" ht="24" customHeight="1">
      <c r="A1706" s="69" t="s">
        <v>424</v>
      </c>
      <c r="B1706" s="12" t="s">
        <v>482</v>
      </c>
      <c r="C1706" s="69" t="s">
        <v>66</v>
      </c>
      <c r="D1706" s="69" t="s">
        <v>483</v>
      </c>
      <c r="E1706" s="85" t="s">
        <v>427</v>
      </c>
      <c r="F1706" s="85"/>
      <c r="G1706" s="13" t="s">
        <v>428</v>
      </c>
      <c r="H1706" s="14">
        <v>0.1</v>
      </c>
      <c r="I1706" s="15">
        <v>33.020000000000003</v>
      </c>
      <c r="J1706" s="15">
        <v>3.3</v>
      </c>
    </row>
    <row r="1707" spans="1:10" ht="39" customHeight="1">
      <c r="A1707" s="66" t="s">
        <v>445</v>
      </c>
      <c r="B1707" s="19" t="s">
        <v>495</v>
      </c>
      <c r="C1707" s="66" t="s">
        <v>66</v>
      </c>
      <c r="D1707" s="66" t="s">
        <v>496</v>
      </c>
      <c r="E1707" s="82" t="s">
        <v>448</v>
      </c>
      <c r="F1707" s="82"/>
      <c r="G1707" s="20" t="s">
        <v>113</v>
      </c>
      <c r="H1707" s="21">
        <v>1</v>
      </c>
      <c r="I1707" s="22">
        <v>39.08</v>
      </c>
      <c r="J1707" s="22">
        <v>39.08</v>
      </c>
    </row>
    <row r="1708" spans="1:10" ht="24" customHeight="1">
      <c r="A1708" s="66" t="s">
        <v>445</v>
      </c>
      <c r="B1708" s="19" t="s">
        <v>478</v>
      </c>
      <c r="C1708" s="66" t="s">
        <v>66</v>
      </c>
      <c r="D1708" s="66" t="s">
        <v>479</v>
      </c>
      <c r="E1708" s="82" t="s">
        <v>448</v>
      </c>
      <c r="F1708" s="82"/>
      <c r="G1708" s="20" t="s">
        <v>480</v>
      </c>
      <c r="H1708" s="21">
        <v>0.12</v>
      </c>
      <c r="I1708" s="22">
        <v>26.86</v>
      </c>
      <c r="J1708" s="22">
        <v>3.22</v>
      </c>
    </row>
    <row r="1709" spans="1:10">
      <c r="A1709" s="67"/>
      <c r="B1709" s="67"/>
      <c r="C1709" s="67"/>
      <c r="D1709" s="67"/>
      <c r="E1709" s="67" t="s">
        <v>429</v>
      </c>
      <c r="F1709" s="16">
        <v>19.07</v>
      </c>
      <c r="G1709" s="67" t="s">
        <v>430</v>
      </c>
      <c r="H1709" s="16">
        <v>0</v>
      </c>
      <c r="I1709" s="67" t="s">
        <v>431</v>
      </c>
      <c r="J1709" s="16">
        <v>19.07</v>
      </c>
    </row>
    <row r="1710" spans="1:10">
      <c r="A1710" s="67"/>
      <c r="B1710" s="67"/>
      <c r="C1710" s="67"/>
      <c r="D1710" s="67"/>
      <c r="E1710" s="67" t="s">
        <v>432</v>
      </c>
      <c r="F1710" s="16">
        <v>18.28</v>
      </c>
      <c r="G1710" s="67"/>
      <c r="H1710" s="83" t="s">
        <v>433</v>
      </c>
      <c r="I1710" s="83"/>
      <c r="J1710" s="16">
        <v>86.32</v>
      </c>
    </row>
    <row r="1711" spans="1:10" ht="50.1" customHeight="1" thickBot="1">
      <c r="A1711" s="58"/>
      <c r="B1711" s="58"/>
      <c r="C1711" s="58"/>
      <c r="D1711" s="58"/>
      <c r="E1711" s="58"/>
      <c r="F1711" s="58"/>
      <c r="G1711" s="58" t="s">
        <v>434</v>
      </c>
      <c r="H1711" s="17" t="s">
        <v>569</v>
      </c>
      <c r="I1711" s="58" t="s">
        <v>436</v>
      </c>
      <c r="J1711" s="60">
        <v>10358.4</v>
      </c>
    </row>
    <row r="1712" spans="1:10" ht="0.95" customHeight="1" thickTop="1">
      <c r="A1712" s="18"/>
      <c r="B1712" s="18"/>
      <c r="C1712" s="18"/>
      <c r="D1712" s="18"/>
      <c r="E1712" s="18"/>
      <c r="F1712" s="18"/>
      <c r="G1712" s="18"/>
      <c r="H1712" s="18"/>
      <c r="I1712" s="18"/>
      <c r="J1712" s="18"/>
    </row>
    <row r="1713" spans="1:10" ht="18" customHeight="1">
      <c r="A1713" s="64" t="s">
        <v>309</v>
      </c>
      <c r="B1713" s="71" t="s">
        <v>52</v>
      </c>
      <c r="C1713" s="64" t="s">
        <v>53</v>
      </c>
      <c r="D1713" s="64" t="s">
        <v>10</v>
      </c>
      <c r="E1713" s="80" t="s">
        <v>421</v>
      </c>
      <c r="F1713" s="80"/>
      <c r="G1713" s="70" t="s">
        <v>54</v>
      </c>
      <c r="H1713" s="71" t="s">
        <v>11</v>
      </c>
      <c r="I1713" s="71" t="s">
        <v>55</v>
      </c>
      <c r="J1713" s="71" t="s">
        <v>12</v>
      </c>
    </row>
    <row r="1714" spans="1:10" ht="26.1" customHeight="1">
      <c r="A1714" s="65" t="s">
        <v>422</v>
      </c>
      <c r="B1714" s="6" t="s">
        <v>108</v>
      </c>
      <c r="C1714" s="65" t="s">
        <v>61</v>
      </c>
      <c r="D1714" s="65" t="s">
        <v>109</v>
      </c>
      <c r="E1714" s="81" t="s">
        <v>423</v>
      </c>
      <c r="F1714" s="81"/>
      <c r="G1714" s="5" t="s">
        <v>82</v>
      </c>
      <c r="H1714" s="11">
        <v>1</v>
      </c>
      <c r="I1714" s="7">
        <v>444.1</v>
      </c>
      <c r="J1714" s="7">
        <v>444.1</v>
      </c>
    </row>
    <row r="1715" spans="1:10" ht="24" customHeight="1">
      <c r="A1715" s="69" t="s">
        <v>424</v>
      </c>
      <c r="B1715" s="12" t="s">
        <v>443</v>
      </c>
      <c r="C1715" s="69" t="s">
        <v>66</v>
      </c>
      <c r="D1715" s="69" t="s">
        <v>444</v>
      </c>
      <c r="E1715" s="85" t="s">
        <v>427</v>
      </c>
      <c r="F1715" s="85"/>
      <c r="G1715" s="13" t="s">
        <v>428</v>
      </c>
      <c r="H1715" s="14">
        <v>0.3</v>
      </c>
      <c r="I1715" s="15">
        <v>26.4</v>
      </c>
      <c r="J1715" s="15">
        <v>7.92</v>
      </c>
    </row>
    <row r="1716" spans="1:10" ht="24" customHeight="1">
      <c r="A1716" s="69" t="s">
        <v>424</v>
      </c>
      <c r="B1716" s="12" t="s">
        <v>438</v>
      </c>
      <c r="C1716" s="69" t="s">
        <v>66</v>
      </c>
      <c r="D1716" s="69" t="s">
        <v>439</v>
      </c>
      <c r="E1716" s="85" t="s">
        <v>427</v>
      </c>
      <c r="F1716" s="85"/>
      <c r="G1716" s="13" t="s">
        <v>428</v>
      </c>
      <c r="H1716" s="14">
        <v>0.8</v>
      </c>
      <c r="I1716" s="15">
        <v>21.46</v>
      </c>
      <c r="J1716" s="15">
        <v>17.16</v>
      </c>
    </row>
    <row r="1717" spans="1:10" ht="24" customHeight="1">
      <c r="A1717" s="69" t="s">
        <v>424</v>
      </c>
      <c r="B1717" s="12" t="s">
        <v>482</v>
      </c>
      <c r="C1717" s="69" t="s">
        <v>66</v>
      </c>
      <c r="D1717" s="69" t="s">
        <v>483</v>
      </c>
      <c r="E1717" s="85" t="s">
        <v>427</v>
      </c>
      <c r="F1717" s="85"/>
      <c r="G1717" s="13" t="s">
        <v>428</v>
      </c>
      <c r="H1717" s="14">
        <v>0.1</v>
      </c>
      <c r="I1717" s="15">
        <v>33.020000000000003</v>
      </c>
      <c r="J1717" s="15">
        <v>3.3</v>
      </c>
    </row>
    <row r="1718" spans="1:10" ht="51.95" customHeight="1">
      <c r="A1718" s="66" t="s">
        <v>445</v>
      </c>
      <c r="B1718" s="19" t="s">
        <v>717</v>
      </c>
      <c r="C1718" s="66" t="s">
        <v>61</v>
      </c>
      <c r="D1718" s="66" t="s">
        <v>718</v>
      </c>
      <c r="E1718" s="82" t="s">
        <v>448</v>
      </c>
      <c r="F1718" s="82"/>
      <c r="G1718" s="20" t="s">
        <v>74</v>
      </c>
      <c r="H1718" s="21">
        <v>7.4999999999999997E-2</v>
      </c>
      <c r="I1718" s="22">
        <v>5500</v>
      </c>
      <c r="J1718" s="22">
        <v>412.5</v>
      </c>
    </row>
    <row r="1719" spans="1:10" ht="24" customHeight="1">
      <c r="A1719" s="66" t="s">
        <v>445</v>
      </c>
      <c r="B1719" s="19" t="s">
        <v>478</v>
      </c>
      <c r="C1719" s="66" t="s">
        <v>66</v>
      </c>
      <c r="D1719" s="66" t="s">
        <v>479</v>
      </c>
      <c r="E1719" s="82" t="s">
        <v>448</v>
      </c>
      <c r="F1719" s="82"/>
      <c r="G1719" s="20" t="s">
        <v>480</v>
      </c>
      <c r="H1719" s="21">
        <v>0.12</v>
      </c>
      <c r="I1719" s="22">
        <v>26.86</v>
      </c>
      <c r="J1719" s="22">
        <v>3.22</v>
      </c>
    </row>
    <row r="1720" spans="1:10">
      <c r="A1720" s="67"/>
      <c r="B1720" s="67"/>
      <c r="C1720" s="67"/>
      <c r="D1720" s="67"/>
      <c r="E1720" s="67" t="s">
        <v>429</v>
      </c>
      <c r="F1720" s="16">
        <v>21.11</v>
      </c>
      <c r="G1720" s="67" t="s">
        <v>430</v>
      </c>
      <c r="H1720" s="16">
        <v>0</v>
      </c>
      <c r="I1720" s="67" t="s">
        <v>431</v>
      </c>
      <c r="J1720" s="16">
        <v>21.11</v>
      </c>
    </row>
    <row r="1721" spans="1:10">
      <c r="A1721" s="67"/>
      <c r="B1721" s="67"/>
      <c r="C1721" s="67"/>
      <c r="D1721" s="67"/>
      <c r="E1721" s="67" t="s">
        <v>432</v>
      </c>
      <c r="F1721" s="16">
        <v>119.37</v>
      </c>
      <c r="G1721" s="67"/>
      <c r="H1721" s="83" t="s">
        <v>433</v>
      </c>
      <c r="I1721" s="83"/>
      <c r="J1721" s="16">
        <v>563.47</v>
      </c>
    </row>
    <row r="1722" spans="1:10" ht="50.1" customHeight="1" thickBot="1">
      <c r="A1722" s="58"/>
      <c r="B1722" s="58"/>
      <c r="C1722" s="58"/>
      <c r="D1722" s="58"/>
      <c r="E1722" s="58"/>
      <c r="F1722" s="58"/>
      <c r="G1722" s="58" t="s">
        <v>434</v>
      </c>
      <c r="H1722" s="17" t="s">
        <v>570</v>
      </c>
      <c r="I1722" s="58" t="s">
        <v>436</v>
      </c>
      <c r="J1722" s="60">
        <v>13523.28</v>
      </c>
    </row>
    <row r="1723" spans="1:10" ht="0.95" customHeight="1" thickTop="1">
      <c r="A1723" s="18"/>
      <c r="B1723" s="18"/>
      <c r="C1723" s="18"/>
      <c r="D1723" s="18"/>
      <c r="E1723" s="18"/>
      <c r="F1723" s="18"/>
      <c r="G1723" s="18"/>
      <c r="H1723" s="18"/>
      <c r="I1723" s="18"/>
      <c r="J1723" s="18"/>
    </row>
    <row r="1724" spans="1:10" ht="18" customHeight="1">
      <c r="A1724" s="64" t="s">
        <v>310</v>
      </c>
      <c r="B1724" s="71" t="s">
        <v>52</v>
      </c>
      <c r="C1724" s="64" t="s">
        <v>53</v>
      </c>
      <c r="D1724" s="64" t="s">
        <v>10</v>
      </c>
      <c r="E1724" s="80" t="s">
        <v>421</v>
      </c>
      <c r="F1724" s="80"/>
      <c r="G1724" s="70" t="s">
        <v>54</v>
      </c>
      <c r="H1724" s="71" t="s">
        <v>11</v>
      </c>
      <c r="I1724" s="71" t="s">
        <v>55</v>
      </c>
      <c r="J1724" s="71" t="s">
        <v>12</v>
      </c>
    </row>
    <row r="1725" spans="1:10" ht="26.1" customHeight="1">
      <c r="A1725" s="65" t="s">
        <v>422</v>
      </c>
      <c r="B1725" s="6" t="s">
        <v>111</v>
      </c>
      <c r="C1725" s="65" t="s">
        <v>61</v>
      </c>
      <c r="D1725" s="65" t="s">
        <v>112</v>
      </c>
      <c r="E1725" s="81" t="s">
        <v>423</v>
      </c>
      <c r="F1725" s="81"/>
      <c r="G1725" s="5" t="s">
        <v>113</v>
      </c>
      <c r="H1725" s="11">
        <v>1</v>
      </c>
      <c r="I1725" s="7">
        <v>266.72000000000003</v>
      </c>
      <c r="J1725" s="7">
        <v>266.72000000000003</v>
      </c>
    </row>
    <row r="1726" spans="1:10" ht="24" customHeight="1">
      <c r="A1726" s="69" t="s">
        <v>424</v>
      </c>
      <c r="B1726" s="12" t="s">
        <v>443</v>
      </c>
      <c r="C1726" s="69" t="s">
        <v>66</v>
      </c>
      <c r="D1726" s="69" t="s">
        <v>444</v>
      </c>
      <c r="E1726" s="85" t="s">
        <v>427</v>
      </c>
      <c r="F1726" s="85"/>
      <c r="G1726" s="13" t="s">
        <v>428</v>
      </c>
      <c r="H1726" s="14">
        <v>0.3</v>
      </c>
      <c r="I1726" s="15">
        <v>26.4</v>
      </c>
      <c r="J1726" s="15">
        <v>7.92</v>
      </c>
    </row>
    <row r="1727" spans="1:10" ht="24" customHeight="1">
      <c r="A1727" s="69" t="s">
        <v>424</v>
      </c>
      <c r="B1727" s="12" t="s">
        <v>438</v>
      </c>
      <c r="C1727" s="69" t="s">
        <v>66</v>
      </c>
      <c r="D1727" s="69" t="s">
        <v>439</v>
      </c>
      <c r="E1727" s="85" t="s">
        <v>427</v>
      </c>
      <c r="F1727" s="85"/>
      <c r="G1727" s="13" t="s">
        <v>428</v>
      </c>
      <c r="H1727" s="14">
        <v>0.8</v>
      </c>
      <c r="I1727" s="15">
        <v>21.46</v>
      </c>
      <c r="J1727" s="15">
        <v>17.16</v>
      </c>
    </row>
    <row r="1728" spans="1:10" ht="24" customHeight="1">
      <c r="A1728" s="69" t="s">
        <v>424</v>
      </c>
      <c r="B1728" s="12" t="s">
        <v>482</v>
      </c>
      <c r="C1728" s="69" t="s">
        <v>66</v>
      </c>
      <c r="D1728" s="69" t="s">
        <v>483</v>
      </c>
      <c r="E1728" s="85" t="s">
        <v>427</v>
      </c>
      <c r="F1728" s="85"/>
      <c r="G1728" s="13" t="s">
        <v>428</v>
      </c>
      <c r="H1728" s="14">
        <v>0.1</v>
      </c>
      <c r="I1728" s="15">
        <v>33.020000000000003</v>
      </c>
      <c r="J1728" s="15">
        <v>3.3</v>
      </c>
    </row>
    <row r="1729" spans="1:10" ht="51.95" customHeight="1">
      <c r="A1729" s="66" t="s">
        <v>445</v>
      </c>
      <c r="B1729" s="19" t="s">
        <v>717</v>
      </c>
      <c r="C1729" s="66" t="s">
        <v>61</v>
      </c>
      <c r="D1729" s="66" t="s">
        <v>718</v>
      </c>
      <c r="E1729" s="82" t="s">
        <v>448</v>
      </c>
      <c r="F1729" s="82"/>
      <c r="G1729" s="20" t="s">
        <v>74</v>
      </c>
      <c r="H1729" s="21">
        <v>4.2750000000000003E-2</v>
      </c>
      <c r="I1729" s="22">
        <v>5500</v>
      </c>
      <c r="J1729" s="22">
        <v>235.12</v>
      </c>
    </row>
    <row r="1730" spans="1:10" ht="24" customHeight="1">
      <c r="A1730" s="66" t="s">
        <v>445</v>
      </c>
      <c r="B1730" s="19" t="s">
        <v>478</v>
      </c>
      <c r="C1730" s="66" t="s">
        <v>66</v>
      </c>
      <c r="D1730" s="66" t="s">
        <v>479</v>
      </c>
      <c r="E1730" s="82" t="s">
        <v>448</v>
      </c>
      <c r="F1730" s="82"/>
      <c r="G1730" s="20" t="s">
        <v>480</v>
      </c>
      <c r="H1730" s="21">
        <v>0.12</v>
      </c>
      <c r="I1730" s="22">
        <v>26.86</v>
      </c>
      <c r="J1730" s="22">
        <v>3.22</v>
      </c>
    </row>
    <row r="1731" spans="1:10">
      <c r="A1731" s="67"/>
      <c r="B1731" s="67"/>
      <c r="C1731" s="67"/>
      <c r="D1731" s="67"/>
      <c r="E1731" s="67" t="s">
        <v>429</v>
      </c>
      <c r="F1731" s="16">
        <v>21.11</v>
      </c>
      <c r="G1731" s="67" t="s">
        <v>430</v>
      </c>
      <c r="H1731" s="16">
        <v>0</v>
      </c>
      <c r="I1731" s="67" t="s">
        <v>431</v>
      </c>
      <c r="J1731" s="16">
        <v>21.11</v>
      </c>
    </row>
    <row r="1732" spans="1:10">
      <c r="A1732" s="67"/>
      <c r="B1732" s="67"/>
      <c r="C1732" s="67"/>
      <c r="D1732" s="67"/>
      <c r="E1732" s="67" t="s">
        <v>432</v>
      </c>
      <c r="F1732" s="16">
        <v>71.69</v>
      </c>
      <c r="G1732" s="67"/>
      <c r="H1732" s="83" t="s">
        <v>433</v>
      </c>
      <c r="I1732" s="83"/>
      <c r="J1732" s="16">
        <v>338.41</v>
      </c>
    </row>
    <row r="1733" spans="1:10" ht="50.1" customHeight="1" thickBot="1">
      <c r="A1733" s="58"/>
      <c r="B1733" s="58"/>
      <c r="C1733" s="58"/>
      <c r="D1733" s="58"/>
      <c r="E1733" s="58"/>
      <c r="F1733" s="58"/>
      <c r="G1733" s="58" t="s">
        <v>434</v>
      </c>
      <c r="H1733" s="17" t="s">
        <v>570</v>
      </c>
      <c r="I1733" s="58" t="s">
        <v>436</v>
      </c>
      <c r="J1733" s="60">
        <v>8121.84</v>
      </c>
    </row>
    <row r="1734" spans="1:10" ht="0.95" customHeight="1" thickTop="1">
      <c r="A1734" s="18"/>
      <c r="B1734" s="18"/>
      <c r="C1734" s="18"/>
      <c r="D1734" s="18"/>
      <c r="E1734" s="18"/>
      <c r="F1734" s="18"/>
      <c r="G1734" s="18"/>
      <c r="H1734" s="18"/>
      <c r="I1734" s="18"/>
      <c r="J1734" s="18"/>
    </row>
    <row r="1735" spans="1:10" ht="24" customHeight="1">
      <c r="A1735" s="68" t="s">
        <v>311</v>
      </c>
      <c r="B1735" s="68"/>
      <c r="C1735" s="68"/>
      <c r="D1735" s="68" t="s">
        <v>143</v>
      </c>
      <c r="E1735" s="68"/>
      <c r="F1735" s="84"/>
      <c r="G1735" s="84"/>
      <c r="H1735" s="2"/>
      <c r="I1735" s="68"/>
      <c r="J1735" s="3">
        <v>3039.3</v>
      </c>
    </row>
    <row r="1736" spans="1:10" ht="18" customHeight="1">
      <c r="A1736" s="64" t="s">
        <v>312</v>
      </c>
      <c r="B1736" s="71" t="s">
        <v>52</v>
      </c>
      <c r="C1736" s="64" t="s">
        <v>53</v>
      </c>
      <c r="D1736" s="64" t="s">
        <v>10</v>
      </c>
      <c r="E1736" s="80" t="s">
        <v>421</v>
      </c>
      <c r="F1736" s="80"/>
      <c r="G1736" s="70" t="s">
        <v>54</v>
      </c>
      <c r="H1736" s="71" t="s">
        <v>11</v>
      </c>
      <c r="I1736" s="71" t="s">
        <v>55</v>
      </c>
      <c r="J1736" s="71" t="s">
        <v>12</v>
      </c>
    </row>
    <row r="1737" spans="1:10" ht="26.1" customHeight="1">
      <c r="A1737" s="65" t="s">
        <v>422</v>
      </c>
      <c r="B1737" s="6" t="s">
        <v>117</v>
      </c>
      <c r="C1737" s="65" t="s">
        <v>61</v>
      </c>
      <c r="D1737" s="65" t="s">
        <v>118</v>
      </c>
      <c r="E1737" s="81" t="s">
        <v>423</v>
      </c>
      <c r="F1737" s="81"/>
      <c r="G1737" s="5" t="s">
        <v>68</v>
      </c>
      <c r="H1737" s="11">
        <v>1</v>
      </c>
      <c r="I1737" s="7">
        <v>26.62</v>
      </c>
      <c r="J1737" s="7">
        <v>26.62</v>
      </c>
    </row>
    <row r="1738" spans="1:10" ht="24" customHeight="1">
      <c r="A1738" s="69" t="s">
        <v>424</v>
      </c>
      <c r="B1738" s="12" t="s">
        <v>500</v>
      </c>
      <c r="C1738" s="69" t="s">
        <v>66</v>
      </c>
      <c r="D1738" s="69" t="s">
        <v>501</v>
      </c>
      <c r="E1738" s="85" t="s">
        <v>427</v>
      </c>
      <c r="F1738" s="85"/>
      <c r="G1738" s="13" t="s">
        <v>428</v>
      </c>
      <c r="H1738" s="14">
        <v>0.28060000000000002</v>
      </c>
      <c r="I1738" s="15">
        <v>28.49</v>
      </c>
      <c r="J1738" s="15">
        <v>7.99</v>
      </c>
    </row>
    <row r="1739" spans="1:10" ht="24" customHeight="1">
      <c r="A1739" s="66" t="s">
        <v>445</v>
      </c>
      <c r="B1739" s="19" t="s">
        <v>502</v>
      </c>
      <c r="C1739" s="66" t="s">
        <v>66</v>
      </c>
      <c r="D1739" s="66" t="s">
        <v>503</v>
      </c>
      <c r="E1739" s="82" t="s">
        <v>448</v>
      </c>
      <c r="F1739" s="82"/>
      <c r="G1739" s="20" t="s">
        <v>480</v>
      </c>
      <c r="H1739" s="21">
        <v>2.76E-2</v>
      </c>
      <c r="I1739" s="22">
        <v>21.39</v>
      </c>
      <c r="J1739" s="22">
        <v>0.59</v>
      </c>
    </row>
    <row r="1740" spans="1:10" ht="26.1" customHeight="1">
      <c r="A1740" s="66" t="s">
        <v>445</v>
      </c>
      <c r="B1740" s="19" t="s">
        <v>504</v>
      </c>
      <c r="C1740" s="66" t="s">
        <v>66</v>
      </c>
      <c r="D1740" s="66" t="s">
        <v>505</v>
      </c>
      <c r="E1740" s="82" t="s">
        <v>448</v>
      </c>
      <c r="F1740" s="82"/>
      <c r="G1740" s="20" t="s">
        <v>506</v>
      </c>
      <c r="H1740" s="21">
        <v>0.4</v>
      </c>
      <c r="I1740" s="22">
        <v>1.21</v>
      </c>
      <c r="J1740" s="22">
        <v>0.48</v>
      </c>
    </row>
    <row r="1741" spans="1:10" ht="26.1" customHeight="1">
      <c r="A1741" s="66" t="s">
        <v>445</v>
      </c>
      <c r="B1741" s="19" t="s">
        <v>507</v>
      </c>
      <c r="C1741" s="66" t="s">
        <v>66</v>
      </c>
      <c r="D1741" s="66" t="s">
        <v>508</v>
      </c>
      <c r="E1741" s="82" t="s">
        <v>448</v>
      </c>
      <c r="F1741" s="82"/>
      <c r="G1741" s="20" t="s">
        <v>480</v>
      </c>
      <c r="H1741" s="21">
        <v>0.49608000000000002</v>
      </c>
      <c r="I1741" s="22">
        <v>35.409999999999997</v>
      </c>
      <c r="J1741" s="22">
        <v>17.559999999999999</v>
      </c>
    </row>
    <row r="1742" spans="1:10">
      <c r="A1742" s="67"/>
      <c r="B1742" s="67"/>
      <c r="C1742" s="67"/>
      <c r="D1742" s="67"/>
      <c r="E1742" s="67" t="s">
        <v>429</v>
      </c>
      <c r="F1742" s="16">
        <v>5.73</v>
      </c>
      <c r="G1742" s="67" t="s">
        <v>430</v>
      </c>
      <c r="H1742" s="16">
        <v>0</v>
      </c>
      <c r="I1742" s="67" t="s">
        <v>431</v>
      </c>
      <c r="J1742" s="16">
        <v>5.73</v>
      </c>
    </row>
    <row r="1743" spans="1:10">
      <c r="A1743" s="67"/>
      <c r="B1743" s="67"/>
      <c r="C1743" s="67"/>
      <c r="D1743" s="67"/>
      <c r="E1743" s="67" t="s">
        <v>432</v>
      </c>
      <c r="F1743" s="16">
        <v>7.15</v>
      </c>
      <c r="G1743" s="67"/>
      <c r="H1743" s="83" t="s">
        <v>433</v>
      </c>
      <c r="I1743" s="83"/>
      <c r="J1743" s="16">
        <v>33.770000000000003</v>
      </c>
    </row>
    <row r="1744" spans="1:10" ht="50.1" customHeight="1" thickBot="1">
      <c r="A1744" s="58"/>
      <c r="B1744" s="58"/>
      <c r="C1744" s="58"/>
      <c r="D1744" s="58"/>
      <c r="E1744" s="58"/>
      <c r="F1744" s="58"/>
      <c r="G1744" s="58" t="s">
        <v>434</v>
      </c>
      <c r="H1744" s="17" t="s">
        <v>537</v>
      </c>
      <c r="I1744" s="58" t="s">
        <v>436</v>
      </c>
      <c r="J1744" s="60">
        <v>3039.3</v>
      </c>
    </row>
    <row r="1745" spans="1:10" ht="0.95" customHeight="1" thickTop="1">
      <c r="A1745" s="18"/>
      <c r="B1745" s="18"/>
      <c r="C1745" s="18"/>
      <c r="D1745" s="18"/>
      <c r="E1745" s="18"/>
      <c r="F1745" s="18"/>
      <c r="G1745" s="18"/>
      <c r="H1745" s="18"/>
      <c r="I1745" s="18"/>
      <c r="J1745" s="18"/>
    </row>
    <row r="1746" spans="1:10" ht="24" customHeight="1">
      <c r="A1746" s="68" t="s">
        <v>313</v>
      </c>
      <c r="B1746" s="68"/>
      <c r="C1746" s="68"/>
      <c r="D1746" s="68" t="s">
        <v>120</v>
      </c>
      <c r="E1746" s="68"/>
      <c r="F1746" s="84"/>
      <c r="G1746" s="84"/>
      <c r="H1746" s="2"/>
      <c r="I1746" s="68"/>
      <c r="J1746" s="3">
        <v>6389.28</v>
      </c>
    </row>
    <row r="1747" spans="1:10" ht="18" customHeight="1">
      <c r="A1747" s="64" t="s">
        <v>314</v>
      </c>
      <c r="B1747" s="71" t="s">
        <v>52</v>
      </c>
      <c r="C1747" s="64" t="s">
        <v>53</v>
      </c>
      <c r="D1747" s="64" t="s">
        <v>10</v>
      </c>
      <c r="E1747" s="80" t="s">
        <v>421</v>
      </c>
      <c r="F1747" s="80"/>
      <c r="G1747" s="70" t="s">
        <v>54</v>
      </c>
      <c r="H1747" s="71" t="s">
        <v>11</v>
      </c>
      <c r="I1747" s="71" t="s">
        <v>55</v>
      </c>
      <c r="J1747" s="71" t="s">
        <v>12</v>
      </c>
    </row>
    <row r="1748" spans="1:10" ht="26.1" customHeight="1">
      <c r="A1748" s="65" t="s">
        <v>422</v>
      </c>
      <c r="B1748" s="6" t="s">
        <v>122</v>
      </c>
      <c r="C1748" s="65" t="s">
        <v>61</v>
      </c>
      <c r="D1748" s="65" t="s">
        <v>123</v>
      </c>
      <c r="E1748" s="81" t="s">
        <v>423</v>
      </c>
      <c r="F1748" s="81"/>
      <c r="G1748" s="5" t="s">
        <v>68</v>
      </c>
      <c r="H1748" s="11">
        <v>1</v>
      </c>
      <c r="I1748" s="7">
        <v>93.26</v>
      </c>
      <c r="J1748" s="7">
        <v>93.26</v>
      </c>
    </row>
    <row r="1749" spans="1:10" ht="24" customHeight="1">
      <c r="A1749" s="66" t="s">
        <v>445</v>
      </c>
      <c r="B1749" s="19" t="s">
        <v>510</v>
      </c>
      <c r="C1749" s="66" t="s">
        <v>66</v>
      </c>
      <c r="D1749" s="66" t="s">
        <v>511</v>
      </c>
      <c r="E1749" s="82" t="s">
        <v>448</v>
      </c>
      <c r="F1749" s="82"/>
      <c r="G1749" s="20" t="s">
        <v>451</v>
      </c>
      <c r="H1749" s="21">
        <v>5</v>
      </c>
      <c r="I1749" s="22">
        <v>8.2200000000000006</v>
      </c>
      <c r="J1749" s="22">
        <v>41.1</v>
      </c>
    </row>
    <row r="1750" spans="1:10" ht="26.1" customHeight="1">
      <c r="A1750" s="66" t="s">
        <v>445</v>
      </c>
      <c r="B1750" s="19" t="s">
        <v>512</v>
      </c>
      <c r="C1750" s="66" t="s">
        <v>66</v>
      </c>
      <c r="D1750" s="66" t="s">
        <v>513</v>
      </c>
      <c r="E1750" s="82" t="s">
        <v>448</v>
      </c>
      <c r="F1750" s="82"/>
      <c r="G1750" s="20" t="s">
        <v>451</v>
      </c>
      <c r="H1750" s="21">
        <v>2</v>
      </c>
      <c r="I1750" s="22">
        <v>20.48</v>
      </c>
      <c r="J1750" s="22">
        <v>40.96</v>
      </c>
    </row>
    <row r="1751" spans="1:10" ht="26.1" customHeight="1">
      <c r="A1751" s="66" t="s">
        <v>445</v>
      </c>
      <c r="B1751" s="19" t="s">
        <v>514</v>
      </c>
      <c r="C1751" s="66" t="s">
        <v>66</v>
      </c>
      <c r="D1751" s="66" t="s">
        <v>515</v>
      </c>
      <c r="E1751" s="82" t="s">
        <v>448</v>
      </c>
      <c r="F1751" s="82"/>
      <c r="G1751" s="20" t="s">
        <v>506</v>
      </c>
      <c r="H1751" s="21">
        <v>2</v>
      </c>
      <c r="I1751" s="22">
        <v>5.6</v>
      </c>
      <c r="J1751" s="22">
        <v>11.2</v>
      </c>
    </row>
    <row r="1752" spans="1:10">
      <c r="A1752" s="67"/>
      <c r="B1752" s="67"/>
      <c r="C1752" s="67"/>
      <c r="D1752" s="67"/>
      <c r="E1752" s="67" t="s">
        <v>429</v>
      </c>
      <c r="F1752" s="16">
        <v>0</v>
      </c>
      <c r="G1752" s="67" t="s">
        <v>430</v>
      </c>
      <c r="H1752" s="16">
        <v>0</v>
      </c>
      <c r="I1752" s="67" t="s">
        <v>431</v>
      </c>
      <c r="J1752" s="16">
        <v>0</v>
      </c>
    </row>
    <row r="1753" spans="1:10">
      <c r="A1753" s="67"/>
      <c r="B1753" s="67"/>
      <c r="C1753" s="67"/>
      <c r="D1753" s="67"/>
      <c r="E1753" s="67" t="s">
        <v>432</v>
      </c>
      <c r="F1753" s="16">
        <v>25.06</v>
      </c>
      <c r="G1753" s="67"/>
      <c r="H1753" s="83" t="s">
        <v>433</v>
      </c>
      <c r="I1753" s="83"/>
      <c r="J1753" s="16">
        <v>118.32</v>
      </c>
    </row>
    <row r="1754" spans="1:10" ht="50.1" customHeight="1" thickBot="1">
      <c r="A1754" s="58"/>
      <c r="B1754" s="58"/>
      <c r="C1754" s="58"/>
      <c r="D1754" s="58"/>
      <c r="E1754" s="58"/>
      <c r="F1754" s="58"/>
      <c r="G1754" s="58" t="s">
        <v>434</v>
      </c>
      <c r="H1754" s="17" t="s">
        <v>571</v>
      </c>
      <c r="I1754" s="58" t="s">
        <v>436</v>
      </c>
      <c r="J1754" s="60">
        <v>6389.28</v>
      </c>
    </row>
    <row r="1755" spans="1:10" ht="0.95" customHeight="1" thickTop="1">
      <c r="A1755" s="18"/>
      <c r="B1755" s="18"/>
      <c r="C1755" s="18"/>
      <c r="D1755" s="18"/>
      <c r="E1755" s="18"/>
      <c r="F1755" s="18"/>
      <c r="G1755" s="18"/>
      <c r="H1755" s="18"/>
      <c r="I1755" s="18"/>
      <c r="J1755" s="18"/>
    </row>
    <row r="1756" spans="1:10" ht="39" customHeight="1">
      <c r="A1756" s="68" t="s">
        <v>38</v>
      </c>
      <c r="B1756" s="68"/>
      <c r="C1756" s="68"/>
      <c r="D1756" s="68" t="s">
        <v>39</v>
      </c>
      <c r="E1756" s="68"/>
      <c r="F1756" s="84"/>
      <c r="G1756" s="84"/>
      <c r="H1756" s="2"/>
      <c r="I1756" s="68"/>
      <c r="J1756" s="3">
        <v>234338.72</v>
      </c>
    </row>
    <row r="1757" spans="1:10" ht="24" customHeight="1">
      <c r="A1757" s="68" t="s">
        <v>315</v>
      </c>
      <c r="B1757" s="68"/>
      <c r="C1757" s="68"/>
      <c r="D1757" s="68" t="s">
        <v>70</v>
      </c>
      <c r="E1757" s="68"/>
      <c r="F1757" s="84"/>
      <c r="G1757" s="84"/>
      <c r="H1757" s="2"/>
      <c r="I1757" s="68"/>
      <c r="J1757" s="3">
        <v>2791.08</v>
      </c>
    </row>
    <row r="1758" spans="1:10" ht="18" customHeight="1">
      <c r="A1758" s="64" t="s">
        <v>316</v>
      </c>
      <c r="B1758" s="71" t="s">
        <v>52</v>
      </c>
      <c r="C1758" s="64" t="s">
        <v>53</v>
      </c>
      <c r="D1758" s="64" t="s">
        <v>10</v>
      </c>
      <c r="E1758" s="80" t="s">
        <v>421</v>
      </c>
      <c r="F1758" s="80"/>
      <c r="G1758" s="70" t="s">
        <v>54</v>
      </c>
      <c r="H1758" s="71" t="s">
        <v>11</v>
      </c>
      <c r="I1758" s="71" t="s">
        <v>55</v>
      </c>
      <c r="J1758" s="71" t="s">
        <v>12</v>
      </c>
    </row>
    <row r="1759" spans="1:10" ht="65.099999999999994" customHeight="1">
      <c r="A1759" s="65" t="s">
        <v>422</v>
      </c>
      <c r="B1759" s="6" t="s">
        <v>72</v>
      </c>
      <c r="C1759" s="65" t="s">
        <v>66</v>
      </c>
      <c r="D1759" s="65" t="s">
        <v>73</v>
      </c>
      <c r="E1759" s="81" t="s">
        <v>457</v>
      </c>
      <c r="F1759" s="81"/>
      <c r="G1759" s="5" t="s">
        <v>74</v>
      </c>
      <c r="H1759" s="11">
        <v>1</v>
      </c>
      <c r="I1759" s="7">
        <v>12.32</v>
      </c>
      <c r="J1759" s="7">
        <v>12.32</v>
      </c>
    </row>
    <row r="1760" spans="1:10" ht="24" customHeight="1">
      <c r="A1760" s="69" t="s">
        <v>424</v>
      </c>
      <c r="B1760" s="12" t="s">
        <v>438</v>
      </c>
      <c r="C1760" s="69" t="s">
        <v>66</v>
      </c>
      <c r="D1760" s="69" t="s">
        <v>439</v>
      </c>
      <c r="E1760" s="85" t="s">
        <v>427</v>
      </c>
      <c r="F1760" s="85"/>
      <c r="G1760" s="13" t="s">
        <v>428</v>
      </c>
      <c r="H1760" s="14">
        <v>0.10238899999999999</v>
      </c>
      <c r="I1760" s="15">
        <v>21.46</v>
      </c>
      <c r="J1760" s="15">
        <v>2.19</v>
      </c>
    </row>
    <row r="1761" spans="1:10" ht="65.099999999999994" customHeight="1">
      <c r="A1761" s="69" t="s">
        <v>424</v>
      </c>
      <c r="B1761" s="12" t="s">
        <v>458</v>
      </c>
      <c r="C1761" s="69" t="s">
        <v>66</v>
      </c>
      <c r="D1761" s="69" t="s">
        <v>459</v>
      </c>
      <c r="E1761" s="85" t="s">
        <v>460</v>
      </c>
      <c r="F1761" s="85"/>
      <c r="G1761" s="13" t="s">
        <v>461</v>
      </c>
      <c r="H1761" s="14">
        <v>5.4273599999999998E-2</v>
      </c>
      <c r="I1761" s="15">
        <v>58.45</v>
      </c>
      <c r="J1761" s="15">
        <v>3.17</v>
      </c>
    </row>
    <row r="1762" spans="1:10" ht="65.099999999999994" customHeight="1">
      <c r="A1762" s="69" t="s">
        <v>424</v>
      </c>
      <c r="B1762" s="12" t="s">
        <v>462</v>
      </c>
      <c r="C1762" s="69" t="s">
        <v>66</v>
      </c>
      <c r="D1762" s="69" t="s">
        <v>463</v>
      </c>
      <c r="E1762" s="85" t="s">
        <v>460</v>
      </c>
      <c r="F1762" s="85"/>
      <c r="G1762" s="13" t="s">
        <v>464</v>
      </c>
      <c r="H1762" s="14">
        <v>4.8115400000000003E-2</v>
      </c>
      <c r="I1762" s="15">
        <v>144.66</v>
      </c>
      <c r="J1762" s="15">
        <v>6.96</v>
      </c>
    </row>
    <row r="1763" spans="1:10">
      <c r="A1763" s="67"/>
      <c r="B1763" s="67"/>
      <c r="C1763" s="67"/>
      <c r="D1763" s="67"/>
      <c r="E1763" s="67" t="s">
        <v>429</v>
      </c>
      <c r="F1763" s="16">
        <v>3.64</v>
      </c>
      <c r="G1763" s="67" t="s">
        <v>430</v>
      </c>
      <c r="H1763" s="16">
        <v>0</v>
      </c>
      <c r="I1763" s="67" t="s">
        <v>431</v>
      </c>
      <c r="J1763" s="16">
        <v>3.64</v>
      </c>
    </row>
    <row r="1764" spans="1:10">
      <c r="A1764" s="67"/>
      <c r="B1764" s="67"/>
      <c r="C1764" s="67"/>
      <c r="D1764" s="67"/>
      <c r="E1764" s="67" t="s">
        <v>432</v>
      </c>
      <c r="F1764" s="16">
        <v>3.31</v>
      </c>
      <c r="G1764" s="67"/>
      <c r="H1764" s="83" t="s">
        <v>433</v>
      </c>
      <c r="I1764" s="83"/>
      <c r="J1764" s="16">
        <v>15.63</v>
      </c>
    </row>
    <row r="1765" spans="1:10" ht="50.1" customHeight="1" thickBot="1">
      <c r="A1765" s="58"/>
      <c r="B1765" s="58"/>
      <c r="C1765" s="58"/>
      <c r="D1765" s="58"/>
      <c r="E1765" s="58"/>
      <c r="F1765" s="58"/>
      <c r="G1765" s="58" t="s">
        <v>434</v>
      </c>
      <c r="H1765" s="17" t="s">
        <v>465</v>
      </c>
      <c r="I1765" s="58" t="s">
        <v>436</v>
      </c>
      <c r="J1765" s="60">
        <v>937.8</v>
      </c>
    </row>
    <row r="1766" spans="1:10" ht="0.95" customHeight="1" thickTop="1">
      <c r="A1766" s="18"/>
      <c r="B1766" s="18"/>
      <c r="C1766" s="18"/>
      <c r="D1766" s="18"/>
      <c r="E1766" s="18"/>
      <c r="F1766" s="18"/>
      <c r="G1766" s="18"/>
      <c r="H1766" s="18"/>
      <c r="I1766" s="18"/>
      <c r="J1766" s="18"/>
    </row>
    <row r="1767" spans="1:10" ht="18" customHeight="1">
      <c r="A1767" s="64" t="s">
        <v>317</v>
      </c>
      <c r="B1767" s="71" t="s">
        <v>52</v>
      </c>
      <c r="C1767" s="64" t="s">
        <v>53</v>
      </c>
      <c r="D1767" s="64" t="s">
        <v>10</v>
      </c>
      <c r="E1767" s="80" t="s">
        <v>421</v>
      </c>
      <c r="F1767" s="80"/>
      <c r="G1767" s="70" t="s">
        <v>54</v>
      </c>
      <c r="H1767" s="71" t="s">
        <v>11</v>
      </c>
      <c r="I1767" s="71" t="s">
        <v>55</v>
      </c>
      <c r="J1767" s="71" t="s">
        <v>12</v>
      </c>
    </row>
    <row r="1768" spans="1:10" ht="65.099999999999994" customHeight="1">
      <c r="A1768" s="65" t="s">
        <v>422</v>
      </c>
      <c r="B1768" s="6" t="s">
        <v>76</v>
      </c>
      <c r="C1768" s="65" t="s">
        <v>66</v>
      </c>
      <c r="D1768" s="65" t="s">
        <v>77</v>
      </c>
      <c r="E1768" s="81" t="s">
        <v>466</v>
      </c>
      <c r="F1768" s="81"/>
      <c r="G1768" s="5" t="s">
        <v>74</v>
      </c>
      <c r="H1768" s="11">
        <v>1</v>
      </c>
      <c r="I1768" s="7">
        <v>18.73</v>
      </c>
      <c r="J1768" s="7">
        <v>18.73</v>
      </c>
    </row>
    <row r="1769" spans="1:10" ht="24" customHeight="1">
      <c r="A1769" s="69" t="s">
        <v>424</v>
      </c>
      <c r="B1769" s="12" t="s">
        <v>438</v>
      </c>
      <c r="C1769" s="69" t="s">
        <v>66</v>
      </c>
      <c r="D1769" s="69" t="s">
        <v>439</v>
      </c>
      <c r="E1769" s="85" t="s">
        <v>427</v>
      </c>
      <c r="F1769" s="85"/>
      <c r="G1769" s="13" t="s">
        <v>428</v>
      </c>
      <c r="H1769" s="14">
        <v>0.1676</v>
      </c>
      <c r="I1769" s="15">
        <v>21.46</v>
      </c>
      <c r="J1769" s="15">
        <v>3.59</v>
      </c>
    </row>
    <row r="1770" spans="1:10" ht="65.099999999999994" customHeight="1">
      <c r="A1770" s="69" t="s">
        <v>424</v>
      </c>
      <c r="B1770" s="12" t="s">
        <v>458</v>
      </c>
      <c r="C1770" s="69" t="s">
        <v>66</v>
      </c>
      <c r="D1770" s="69" t="s">
        <v>459</v>
      </c>
      <c r="E1770" s="85" t="s">
        <v>460</v>
      </c>
      <c r="F1770" s="85"/>
      <c r="G1770" s="13" t="s">
        <v>461</v>
      </c>
      <c r="H1770" s="14">
        <v>7.7700000000000005E-2</v>
      </c>
      <c r="I1770" s="15">
        <v>58.45</v>
      </c>
      <c r="J1770" s="15">
        <v>4.54</v>
      </c>
    </row>
    <row r="1771" spans="1:10" ht="65.099999999999994" customHeight="1">
      <c r="A1771" s="69" t="s">
        <v>424</v>
      </c>
      <c r="B1771" s="12" t="s">
        <v>462</v>
      </c>
      <c r="C1771" s="69" t="s">
        <v>66</v>
      </c>
      <c r="D1771" s="69" t="s">
        <v>463</v>
      </c>
      <c r="E1771" s="85" t="s">
        <v>460</v>
      </c>
      <c r="F1771" s="85"/>
      <c r="G1771" s="13" t="s">
        <v>464</v>
      </c>
      <c r="H1771" s="14">
        <v>5.3800000000000001E-2</v>
      </c>
      <c r="I1771" s="15">
        <v>144.66</v>
      </c>
      <c r="J1771" s="15">
        <v>7.78</v>
      </c>
    </row>
    <row r="1772" spans="1:10" ht="65.099999999999994" customHeight="1">
      <c r="A1772" s="69" t="s">
        <v>424</v>
      </c>
      <c r="B1772" s="12" t="s">
        <v>467</v>
      </c>
      <c r="C1772" s="69" t="s">
        <v>66</v>
      </c>
      <c r="D1772" s="69" t="s">
        <v>468</v>
      </c>
      <c r="E1772" s="85" t="s">
        <v>460</v>
      </c>
      <c r="F1772" s="85"/>
      <c r="G1772" s="13" t="s">
        <v>461</v>
      </c>
      <c r="H1772" s="14">
        <v>5.9999999999999995E-4</v>
      </c>
      <c r="I1772" s="15">
        <v>75.67</v>
      </c>
      <c r="J1772" s="15">
        <v>0.04</v>
      </c>
    </row>
    <row r="1773" spans="1:10" ht="65.099999999999994" customHeight="1">
      <c r="A1773" s="69" t="s">
        <v>424</v>
      </c>
      <c r="B1773" s="12" t="s">
        <v>469</v>
      </c>
      <c r="C1773" s="69" t="s">
        <v>66</v>
      </c>
      <c r="D1773" s="69" t="s">
        <v>470</v>
      </c>
      <c r="E1773" s="85" t="s">
        <v>460</v>
      </c>
      <c r="F1773" s="85"/>
      <c r="G1773" s="13" t="s">
        <v>464</v>
      </c>
      <c r="H1773" s="14">
        <v>5.4000000000000003E-3</v>
      </c>
      <c r="I1773" s="15">
        <v>330.13</v>
      </c>
      <c r="J1773" s="15">
        <v>1.78</v>
      </c>
    </row>
    <row r="1774" spans="1:10" ht="39" customHeight="1">
      <c r="A1774" s="69" t="s">
        <v>424</v>
      </c>
      <c r="B1774" s="12" t="s">
        <v>471</v>
      </c>
      <c r="C1774" s="69" t="s">
        <v>66</v>
      </c>
      <c r="D1774" s="69" t="s">
        <v>472</v>
      </c>
      <c r="E1774" s="85" t="s">
        <v>460</v>
      </c>
      <c r="F1774" s="85"/>
      <c r="G1774" s="13" t="s">
        <v>464</v>
      </c>
      <c r="H1774" s="14">
        <v>9.4200000000000006E-2</v>
      </c>
      <c r="I1774" s="15">
        <v>10.66</v>
      </c>
      <c r="J1774" s="15">
        <v>1</v>
      </c>
    </row>
    <row r="1775" spans="1:10">
      <c r="A1775" s="67"/>
      <c r="B1775" s="67"/>
      <c r="C1775" s="67"/>
      <c r="D1775" s="67"/>
      <c r="E1775" s="67" t="s">
        <v>429</v>
      </c>
      <c r="F1775" s="16">
        <v>5.37</v>
      </c>
      <c r="G1775" s="67" t="s">
        <v>430</v>
      </c>
      <c r="H1775" s="16">
        <v>0</v>
      </c>
      <c r="I1775" s="67" t="s">
        <v>431</v>
      </c>
      <c r="J1775" s="16">
        <v>5.37</v>
      </c>
    </row>
    <row r="1776" spans="1:10">
      <c r="A1776" s="67"/>
      <c r="B1776" s="67"/>
      <c r="C1776" s="67"/>
      <c r="D1776" s="67"/>
      <c r="E1776" s="67" t="s">
        <v>432</v>
      </c>
      <c r="F1776" s="16">
        <v>5.03</v>
      </c>
      <c r="G1776" s="67"/>
      <c r="H1776" s="83" t="s">
        <v>433</v>
      </c>
      <c r="I1776" s="83"/>
      <c r="J1776" s="16">
        <v>23.76</v>
      </c>
    </row>
    <row r="1777" spans="1:10" ht="50.1" customHeight="1" thickBot="1">
      <c r="A1777" s="58"/>
      <c r="B1777" s="58"/>
      <c r="C1777" s="58"/>
      <c r="D1777" s="58"/>
      <c r="E1777" s="58"/>
      <c r="F1777" s="58"/>
      <c r="G1777" s="58" t="s">
        <v>434</v>
      </c>
      <c r="H1777" s="17" t="s">
        <v>473</v>
      </c>
      <c r="I1777" s="58" t="s">
        <v>436</v>
      </c>
      <c r="J1777" s="60">
        <v>1853.28</v>
      </c>
    </row>
    <row r="1778" spans="1:10" ht="0.95" customHeight="1" thickTop="1">
      <c r="A1778" s="18"/>
      <c r="B1778" s="18"/>
      <c r="C1778" s="18"/>
      <c r="D1778" s="18"/>
      <c r="E1778" s="18"/>
      <c r="F1778" s="18"/>
      <c r="G1778" s="18"/>
      <c r="H1778" s="18"/>
      <c r="I1778" s="18"/>
      <c r="J1778" s="18"/>
    </row>
    <row r="1779" spans="1:10" ht="24" customHeight="1">
      <c r="A1779" s="68" t="s">
        <v>318</v>
      </c>
      <c r="B1779" s="68"/>
      <c r="C1779" s="68"/>
      <c r="D1779" s="68" t="s">
        <v>79</v>
      </c>
      <c r="E1779" s="68"/>
      <c r="F1779" s="84"/>
      <c r="G1779" s="84"/>
      <c r="H1779" s="2"/>
      <c r="I1779" s="68"/>
      <c r="J1779" s="3">
        <v>93044.36</v>
      </c>
    </row>
    <row r="1780" spans="1:10" ht="18" customHeight="1">
      <c r="A1780" s="64" t="s">
        <v>319</v>
      </c>
      <c r="B1780" s="71" t="s">
        <v>52</v>
      </c>
      <c r="C1780" s="64" t="s">
        <v>53</v>
      </c>
      <c r="D1780" s="64" t="s">
        <v>10</v>
      </c>
      <c r="E1780" s="80" t="s">
        <v>421</v>
      </c>
      <c r="F1780" s="80"/>
      <c r="G1780" s="70" t="s">
        <v>54</v>
      </c>
      <c r="H1780" s="71" t="s">
        <v>11</v>
      </c>
      <c r="I1780" s="71" t="s">
        <v>55</v>
      </c>
      <c r="J1780" s="71" t="s">
        <v>12</v>
      </c>
    </row>
    <row r="1781" spans="1:10" ht="24" customHeight="1">
      <c r="A1781" s="65" t="s">
        <v>422</v>
      </c>
      <c r="B1781" s="6" t="s">
        <v>81</v>
      </c>
      <c r="C1781" s="65" t="s">
        <v>61</v>
      </c>
      <c r="D1781" s="65" t="s">
        <v>705</v>
      </c>
      <c r="E1781" s="81" t="s">
        <v>423</v>
      </c>
      <c r="F1781" s="81"/>
      <c r="G1781" s="5" t="s">
        <v>82</v>
      </c>
      <c r="H1781" s="11">
        <v>1</v>
      </c>
      <c r="I1781" s="7">
        <v>636.92999999999995</v>
      </c>
      <c r="J1781" s="7">
        <v>636.92999999999995</v>
      </c>
    </row>
    <row r="1782" spans="1:10" ht="39" customHeight="1">
      <c r="A1782" s="69" t="s">
        <v>424</v>
      </c>
      <c r="B1782" s="12" t="s">
        <v>474</v>
      </c>
      <c r="C1782" s="69" t="s">
        <v>66</v>
      </c>
      <c r="D1782" s="69" t="s">
        <v>475</v>
      </c>
      <c r="E1782" s="85" t="s">
        <v>460</v>
      </c>
      <c r="F1782" s="85"/>
      <c r="G1782" s="13" t="s">
        <v>464</v>
      </c>
      <c r="H1782" s="14">
        <v>0.8</v>
      </c>
      <c r="I1782" s="15">
        <v>208.04</v>
      </c>
      <c r="J1782" s="15">
        <v>166.43</v>
      </c>
    </row>
    <row r="1783" spans="1:10" ht="24" customHeight="1">
      <c r="A1783" s="69" t="s">
        <v>424</v>
      </c>
      <c r="B1783" s="12" t="s">
        <v>438</v>
      </c>
      <c r="C1783" s="69" t="s">
        <v>66</v>
      </c>
      <c r="D1783" s="69" t="s">
        <v>439</v>
      </c>
      <c r="E1783" s="85" t="s">
        <v>427</v>
      </c>
      <c r="F1783" s="85"/>
      <c r="G1783" s="13" t="s">
        <v>428</v>
      </c>
      <c r="H1783" s="14">
        <v>1</v>
      </c>
      <c r="I1783" s="15">
        <v>21.46</v>
      </c>
      <c r="J1783" s="15">
        <v>21.46</v>
      </c>
    </row>
    <row r="1784" spans="1:10" ht="24" customHeight="1">
      <c r="A1784" s="69" t="s">
        <v>424</v>
      </c>
      <c r="B1784" s="12" t="s">
        <v>443</v>
      </c>
      <c r="C1784" s="69" t="s">
        <v>66</v>
      </c>
      <c r="D1784" s="69" t="s">
        <v>444</v>
      </c>
      <c r="E1784" s="85" t="s">
        <v>427</v>
      </c>
      <c r="F1784" s="85"/>
      <c r="G1784" s="13" t="s">
        <v>428</v>
      </c>
      <c r="H1784" s="14">
        <v>0.6</v>
      </c>
      <c r="I1784" s="15">
        <v>26.4</v>
      </c>
      <c r="J1784" s="15">
        <v>15.84</v>
      </c>
    </row>
    <row r="1785" spans="1:10" ht="26.1" customHeight="1">
      <c r="A1785" s="69" t="s">
        <v>424</v>
      </c>
      <c r="B1785" s="12" t="s">
        <v>476</v>
      </c>
      <c r="C1785" s="69" t="s">
        <v>66</v>
      </c>
      <c r="D1785" s="69" t="s">
        <v>477</v>
      </c>
      <c r="E1785" s="85" t="s">
        <v>427</v>
      </c>
      <c r="F1785" s="85"/>
      <c r="G1785" s="13" t="s">
        <v>428</v>
      </c>
      <c r="H1785" s="14">
        <v>0.8</v>
      </c>
      <c r="I1785" s="15">
        <v>21.85</v>
      </c>
      <c r="J1785" s="15">
        <v>17.48</v>
      </c>
    </row>
    <row r="1786" spans="1:10" ht="24" customHeight="1">
      <c r="A1786" s="66" t="s">
        <v>445</v>
      </c>
      <c r="B1786" s="19" t="s">
        <v>478</v>
      </c>
      <c r="C1786" s="66" t="s">
        <v>66</v>
      </c>
      <c r="D1786" s="66" t="s">
        <v>479</v>
      </c>
      <c r="E1786" s="82" t="s">
        <v>448</v>
      </c>
      <c r="F1786" s="82"/>
      <c r="G1786" s="20" t="s">
        <v>480</v>
      </c>
      <c r="H1786" s="21">
        <v>0.12</v>
      </c>
      <c r="I1786" s="22">
        <v>26.86</v>
      </c>
      <c r="J1786" s="22">
        <v>3.22</v>
      </c>
    </row>
    <row r="1787" spans="1:10" ht="51.95" customHeight="1">
      <c r="A1787" s="66" t="s">
        <v>445</v>
      </c>
      <c r="B1787" s="19" t="s">
        <v>717</v>
      </c>
      <c r="C1787" s="66" t="s">
        <v>61</v>
      </c>
      <c r="D1787" s="66" t="s">
        <v>718</v>
      </c>
      <c r="E1787" s="82" t="s">
        <v>448</v>
      </c>
      <c r="F1787" s="82"/>
      <c r="G1787" s="20" t="s">
        <v>74</v>
      </c>
      <c r="H1787" s="21">
        <v>7.4999999999999997E-2</v>
      </c>
      <c r="I1787" s="22">
        <v>5500</v>
      </c>
      <c r="J1787" s="22">
        <v>412.5</v>
      </c>
    </row>
    <row r="1788" spans="1:10">
      <c r="A1788" s="67"/>
      <c r="B1788" s="67"/>
      <c r="C1788" s="67"/>
      <c r="D1788" s="67"/>
      <c r="E1788" s="67" t="s">
        <v>429</v>
      </c>
      <c r="F1788" s="16">
        <v>67.88</v>
      </c>
      <c r="G1788" s="67" t="s">
        <v>430</v>
      </c>
      <c r="H1788" s="16">
        <v>0</v>
      </c>
      <c r="I1788" s="67" t="s">
        <v>431</v>
      </c>
      <c r="J1788" s="16">
        <v>67.88</v>
      </c>
    </row>
    <row r="1789" spans="1:10">
      <c r="A1789" s="67"/>
      <c r="B1789" s="67"/>
      <c r="C1789" s="67"/>
      <c r="D1789" s="67"/>
      <c r="E1789" s="67" t="s">
        <v>432</v>
      </c>
      <c r="F1789" s="16">
        <v>171.2</v>
      </c>
      <c r="G1789" s="67"/>
      <c r="H1789" s="83" t="s">
        <v>433</v>
      </c>
      <c r="I1789" s="83"/>
      <c r="J1789" s="16">
        <v>808.13</v>
      </c>
    </row>
    <row r="1790" spans="1:10" ht="50.1" customHeight="1" thickBot="1">
      <c r="A1790" s="58"/>
      <c r="B1790" s="58"/>
      <c r="C1790" s="58"/>
      <c r="D1790" s="58"/>
      <c r="E1790" s="58"/>
      <c r="F1790" s="58"/>
      <c r="G1790" s="58" t="s">
        <v>434</v>
      </c>
      <c r="H1790" s="17" t="s">
        <v>509</v>
      </c>
      <c r="I1790" s="58" t="s">
        <v>436</v>
      </c>
      <c r="J1790" s="60">
        <v>84853.65</v>
      </c>
    </row>
    <row r="1791" spans="1:10" ht="0.95" customHeight="1" thickTop="1">
      <c r="A1791" s="18"/>
      <c r="B1791" s="18"/>
      <c r="C1791" s="18"/>
      <c r="D1791" s="18"/>
      <c r="E1791" s="18"/>
      <c r="F1791" s="18"/>
      <c r="G1791" s="18"/>
      <c r="H1791" s="18"/>
      <c r="I1791" s="18"/>
      <c r="J1791" s="18"/>
    </row>
    <row r="1792" spans="1:10" ht="18" customHeight="1">
      <c r="A1792" s="64" t="s">
        <v>320</v>
      </c>
      <c r="B1792" s="71" t="s">
        <v>52</v>
      </c>
      <c r="C1792" s="64" t="s">
        <v>53</v>
      </c>
      <c r="D1792" s="64" t="s">
        <v>10</v>
      </c>
      <c r="E1792" s="80" t="s">
        <v>421</v>
      </c>
      <c r="F1792" s="80"/>
      <c r="G1792" s="70" t="s">
        <v>54</v>
      </c>
      <c r="H1792" s="71" t="s">
        <v>11</v>
      </c>
      <c r="I1792" s="71" t="s">
        <v>55</v>
      </c>
      <c r="J1792" s="71" t="s">
        <v>12</v>
      </c>
    </row>
    <row r="1793" spans="1:10" ht="39" customHeight="1">
      <c r="A1793" s="65" t="s">
        <v>422</v>
      </c>
      <c r="B1793" s="6" t="s">
        <v>84</v>
      </c>
      <c r="C1793" s="65" t="s">
        <v>61</v>
      </c>
      <c r="D1793" s="65" t="s">
        <v>85</v>
      </c>
      <c r="E1793" s="81" t="s">
        <v>423</v>
      </c>
      <c r="F1793" s="81"/>
      <c r="G1793" s="5" t="s">
        <v>68</v>
      </c>
      <c r="H1793" s="11">
        <v>1</v>
      </c>
      <c r="I1793" s="7">
        <v>334.14</v>
      </c>
      <c r="J1793" s="7">
        <v>334.14</v>
      </c>
    </row>
    <row r="1794" spans="1:10" ht="24" customHeight="1">
      <c r="A1794" s="69" t="s">
        <v>424</v>
      </c>
      <c r="B1794" s="12" t="s">
        <v>443</v>
      </c>
      <c r="C1794" s="69" t="s">
        <v>66</v>
      </c>
      <c r="D1794" s="69" t="s">
        <v>444</v>
      </c>
      <c r="E1794" s="85" t="s">
        <v>427</v>
      </c>
      <c r="F1794" s="85"/>
      <c r="G1794" s="13" t="s">
        <v>428</v>
      </c>
      <c r="H1794" s="14">
        <v>0.1</v>
      </c>
      <c r="I1794" s="15">
        <v>26.4</v>
      </c>
      <c r="J1794" s="15">
        <v>2.64</v>
      </c>
    </row>
    <row r="1795" spans="1:10" ht="24" customHeight="1">
      <c r="A1795" s="69" t="s">
        <v>424</v>
      </c>
      <c r="B1795" s="12" t="s">
        <v>482</v>
      </c>
      <c r="C1795" s="69" t="s">
        <v>66</v>
      </c>
      <c r="D1795" s="69" t="s">
        <v>483</v>
      </c>
      <c r="E1795" s="85" t="s">
        <v>427</v>
      </c>
      <c r="F1795" s="85"/>
      <c r="G1795" s="13" t="s">
        <v>428</v>
      </c>
      <c r="H1795" s="14">
        <v>0.03</v>
      </c>
      <c r="I1795" s="15">
        <v>33.020000000000003</v>
      </c>
      <c r="J1795" s="15">
        <v>0.99</v>
      </c>
    </row>
    <row r="1796" spans="1:10" ht="24" customHeight="1">
      <c r="A1796" s="69" t="s">
        <v>424</v>
      </c>
      <c r="B1796" s="12" t="s">
        <v>438</v>
      </c>
      <c r="C1796" s="69" t="s">
        <v>66</v>
      </c>
      <c r="D1796" s="69" t="s">
        <v>439</v>
      </c>
      <c r="E1796" s="85" t="s">
        <v>427</v>
      </c>
      <c r="F1796" s="85"/>
      <c r="G1796" s="13" t="s">
        <v>428</v>
      </c>
      <c r="H1796" s="14">
        <v>0.4</v>
      </c>
      <c r="I1796" s="15">
        <v>21.46</v>
      </c>
      <c r="J1796" s="15">
        <v>8.58</v>
      </c>
    </row>
    <row r="1797" spans="1:10" ht="39" customHeight="1">
      <c r="A1797" s="66" t="s">
        <v>445</v>
      </c>
      <c r="B1797" s="19" t="s">
        <v>484</v>
      </c>
      <c r="C1797" s="66" t="s">
        <v>66</v>
      </c>
      <c r="D1797" s="66" t="s">
        <v>485</v>
      </c>
      <c r="E1797" s="82" t="s">
        <v>448</v>
      </c>
      <c r="F1797" s="82"/>
      <c r="G1797" s="20" t="s">
        <v>113</v>
      </c>
      <c r="H1797" s="21">
        <v>3.33</v>
      </c>
      <c r="I1797" s="22">
        <v>46.87</v>
      </c>
      <c r="J1797" s="22">
        <v>156.07</v>
      </c>
    </row>
    <row r="1798" spans="1:10" ht="39" customHeight="1">
      <c r="A1798" s="66" t="s">
        <v>445</v>
      </c>
      <c r="B1798" s="19" t="s">
        <v>486</v>
      </c>
      <c r="C1798" s="66" t="s">
        <v>66</v>
      </c>
      <c r="D1798" s="66" t="s">
        <v>487</v>
      </c>
      <c r="E1798" s="82" t="s">
        <v>448</v>
      </c>
      <c r="F1798" s="82"/>
      <c r="G1798" s="20" t="s">
        <v>113</v>
      </c>
      <c r="H1798" s="21">
        <v>1</v>
      </c>
      <c r="I1798" s="22">
        <v>165.86</v>
      </c>
      <c r="J1798" s="22">
        <v>165.86</v>
      </c>
    </row>
    <row r="1799" spans="1:10">
      <c r="A1799" s="67"/>
      <c r="B1799" s="67"/>
      <c r="C1799" s="67"/>
      <c r="D1799" s="67"/>
      <c r="E1799" s="67" t="s">
        <v>429</v>
      </c>
      <c r="F1799" s="16">
        <v>8.9700000000000006</v>
      </c>
      <c r="G1799" s="67" t="s">
        <v>430</v>
      </c>
      <c r="H1799" s="16">
        <v>0</v>
      </c>
      <c r="I1799" s="67" t="s">
        <v>431</v>
      </c>
      <c r="J1799" s="16">
        <v>8.9700000000000006</v>
      </c>
    </row>
    <row r="1800" spans="1:10">
      <c r="A1800" s="67"/>
      <c r="B1800" s="67"/>
      <c r="C1800" s="67"/>
      <c r="D1800" s="67"/>
      <c r="E1800" s="67" t="s">
        <v>432</v>
      </c>
      <c r="F1800" s="16">
        <v>89.81</v>
      </c>
      <c r="G1800" s="67"/>
      <c r="H1800" s="83" t="s">
        <v>433</v>
      </c>
      <c r="I1800" s="83"/>
      <c r="J1800" s="16">
        <v>423.95</v>
      </c>
    </row>
    <row r="1801" spans="1:10" ht="50.1" customHeight="1" thickBot="1">
      <c r="A1801" s="58"/>
      <c r="B1801" s="58"/>
      <c r="C1801" s="58"/>
      <c r="D1801" s="58"/>
      <c r="E1801" s="58"/>
      <c r="F1801" s="58"/>
      <c r="G1801" s="58" t="s">
        <v>434</v>
      </c>
      <c r="H1801" s="17" t="s">
        <v>488</v>
      </c>
      <c r="I1801" s="58" t="s">
        <v>436</v>
      </c>
      <c r="J1801" s="60">
        <v>8190.71</v>
      </c>
    </row>
    <row r="1802" spans="1:10" ht="0.95" customHeight="1" thickTop="1">
      <c r="A1802" s="18"/>
      <c r="B1802" s="18"/>
      <c r="C1802" s="18"/>
      <c r="D1802" s="18"/>
      <c r="E1802" s="18"/>
      <c r="F1802" s="18"/>
      <c r="G1802" s="18"/>
      <c r="H1802" s="18"/>
      <c r="I1802" s="18"/>
      <c r="J1802" s="18"/>
    </row>
    <row r="1803" spans="1:10" ht="24" customHeight="1">
      <c r="A1803" s="68" t="s">
        <v>321</v>
      </c>
      <c r="B1803" s="68"/>
      <c r="C1803" s="68"/>
      <c r="D1803" s="68" t="s">
        <v>131</v>
      </c>
      <c r="E1803" s="68"/>
      <c r="F1803" s="84"/>
      <c r="G1803" s="84"/>
      <c r="H1803" s="2"/>
      <c r="I1803" s="68"/>
      <c r="J1803" s="3">
        <v>34639.089999999997</v>
      </c>
    </row>
    <row r="1804" spans="1:10" ht="18" customHeight="1">
      <c r="A1804" s="64" t="s">
        <v>322</v>
      </c>
      <c r="B1804" s="71" t="s">
        <v>52</v>
      </c>
      <c r="C1804" s="64" t="s">
        <v>53</v>
      </c>
      <c r="D1804" s="64" t="s">
        <v>10</v>
      </c>
      <c r="E1804" s="80" t="s">
        <v>421</v>
      </c>
      <c r="F1804" s="80"/>
      <c r="G1804" s="70" t="s">
        <v>54</v>
      </c>
      <c r="H1804" s="71" t="s">
        <v>11</v>
      </c>
      <c r="I1804" s="71" t="s">
        <v>55</v>
      </c>
      <c r="J1804" s="71" t="s">
        <v>12</v>
      </c>
    </row>
    <row r="1805" spans="1:10" ht="39" customHeight="1">
      <c r="A1805" s="65" t="s">
        <v>422</v>
      </c>
      <c r="B1805" s="6" t="s">
        <v>89</v>
      </c>
      <c r="C1805" s="65" t="s">
        <v>61</v>
      </c>
      <c r="D1805" s="65" t="s">
        <v>90</v>
      </c>
      <c r="E1805" s="81" t="s">
        <v>423</v>
      </c>
      <c r="F1805" s="81"/>
      <c r="G1805" s="5" t="s">
        <v>82</v>
      </c>
      <c r="H1805" s="11">
        <v>1</v>
      </c>
      <c r="I1805" s="7">
        <v>694.28</v>
      </c>
      <c r="J1805" s="7">
        <v>694.28</v>
      </c>
    </row>
    <row r="1806" spans="1:10" ht="24" customHeight="1">
      <c r="A1806" s="69" t="s">
        <v>424</v>
      </c>
      <c r="B1806" s="12" t="s">
        <v>438</v>
      </c>
      <c r="C1806" s="69" t="s">
        <v>66</v>
      </c>
      <c r="D1806" s="69" t="s">
        <v>439</v>
      </c>
      <c r="E1806" s="85" t="s">
        <v>427</v>
      </c>
      <c r="F1806" s="85"/>
      <c r="G1806" s="13" t="s">
        <v>428</v>
      </c>
      <c r="H1806" s="14">
        <v>0.8</v>
      </c>
      <c r="I1806" s="15">
        <v>21.46</v>
      </c>
      <c r="J1806" s="15">
        <v>17.16</v>
      </c>
    </row>
    <row r="1807" spans="1:10" ht="24" customHeight="1">
      <c r="A1807" s="69" t="s">
        <v>424</v>
      </c>
      <c r="B1807" s="12" t="s">
        <v>482</v>
      </c>
      <c r="C1807" s="69" t="s">
        <v>66</v>
      </c>
      <c r="D1807" s="69" t="s">
        <v>483</v>
      </c>
      <c r="E1807" s="85" t="s">
        <v>427</v>
      </c>
      <c r="F1807" s="85"/>
      <c r="G1807" s="13" t="s">
        <v>428</v>
      </c>
      <c r="H1807" s="14">
        <v>0.1</v>
      </c>
      <c r="I1807" s="15">
        <v>33.020000000000003</v>
      </c>
      <c r="J1807" s="15">
        <v>3.3</v>
      </c>
    </row>
    <row r="1808" spans="1:10" ht="24" customHeight="1">
      <c r="A1808" s="69" t="s">
        <v>424</v>
      </c>
      <c r="B1808" s="12" t="s">
        <v>443</v>
      </c>
      <c r="C1808" s="69" t="s">
        <v>66</v>
      </c>
      <c r="D1808" s="69" t="s">
        <v>444</v>
      </c>
      <c r="E1808" s="85" t="s">
        <v>427</v>
      </c>
      <c r="F1808" s="85"/>
      <c r="G1808" s="13" t="s">
        <v>428</v>
      </c>
      <c r="H1808" s="14">
        <v>0.3</v>
      </c>
      <c r="I1808" s="15">
        <v>26.4</v>
      </c>
      <c r="J1808" s="15">
        <v>7.92</v>
      </c>
    </row>
    <row r="1809" spans="1:10" ht="51.95" customHeight="1">
      <c r="A1809" s="66" t="s">
        <v>445</v>
      </c>
      <c r="B1809" s="19" t="s">
        <v>717</v>
      </c>
      <c r="C1809" s="66" t="s">
        <v>61</v>
      </c>
      <c r="D1809" s="66" t="s">
        <v>718</v>
      </c>
      <c r="E1809" s="82" t="s">
        <v>448</v>
      </c>
      <c r="F1809" s="82"/>
      <c r="G1809" s="20" t="s">
        <v>74</v>
      </c>
      <c r="H1809" s="21">
        <v>0.12</v>
      </c>
      <c r="I1809" s="22">
        <v>5500</v>
      </c>
      <c r="J1809" s="22">
        <v>660</v>
      </c>
    </row>
    <row r="1810" spans="1:10" ht="24" customHeight="1">
      <c r="A1810" s="66" t="s">
        <v>445</v>
      </c>
      <c r="B1810" s="19" t="s">
        <v>478</v>
      </c>
      <c r="C1810" s="66" t="s">
        <v>66</v>
      </c>
      <c r="D1810" s="66" t="s">
        <v>479</v>
      </c>
      <c r="E1810" s="82" t="s">
        <v>448</v>
      </c>
      <c r="F1810" s="82"/>
      <c r="G1810" s="20" t="s">
        <v>480</v>
      </c>
      <c r="H1810" s="21">
        <v>0.22</v>
      </c>
      <c r="I1810" s="22">
        <v>26.86</v>
      </c>
      <c r="J1810" s="22">
        <v>5.9</v>
      </c>
    </row>
    <row r="1811" spans="1:10">
      <c r="A1811" s="67"/>
      <c r="B1811" s="67"/>
      <c r="C1811" s="67"/>
      <c r="D1811" s="67"/>
      <c r="E1811" s="67" t="s">
        <v>429</v>
      </c>
      <c r="F1811" s="16">
        <v>21.11</v>
      </c>
      <c r="G1811" s="67" t="s">
        <v>430</v>
      </c>
      <c r="H1811" s="16">
        <v>0</v>
      </c>
      <c r="I1811" s="67" t="s">
        <v>431</v>
      </c>
      <c r="J1811" s="16">
        <v>21.11</v>
      </c>
    </row>
    <row r="1812" spans="1:10">
      <c r="A1812" s="67"/>
      <c r="B1812" s="67"/>
      <c r="C1812" s="67"/>
      <c r="D1812" s="67"/>
      <c r="E1812" s="67" t="s">
        <v>432</v>
      </c>
      <c r="F1812" s="16">
        <v>186.62</v>
      </c>
      <c r="G1812" s="67"/>
      <c r="H1812" s="83" t="s">
        <v>433</v>
      </c>
      <c r="I1812" s="83"/>
      <c r="J1812" s="16">
        <v>880.9</v>
      </c>
    </row>
    <row r="1813" spans="1:10" ht="50.1" customHeight="1" thickBot="1">
      <c r="A1813" s="58"/>
      <c r="B1813" s="58"/>
      <c r="C1813" s="58"/>
      <c r="D1813" s="58"/>
      <c r="E1813" s="58"/>
      <c r="F1813" s="58"/>
      <c r="G1813" s="58" t="s">
        <v>434</v>
      </c>
      <c r="H1813" s="17" t="s">
        <v>524</v>
      </c>
      <c r="I1813" s="58" t="s">
        <v>436</v>
      </c>
      <c r="J1813" s="60">
        <v>24806.14</v>
      </c>
    </row>
    <row r="1814" spans="1:10" ht="0.95" customHeight="1" thickTop="1">
      <c r="A1814" s="18"/>
      <c r="B1814" s="18"/>
      <c r="C1814" s="18"/>
      <c r="D1814" s="18"/>
      <c r="E1814" s="18"/>
      <c r="F1814" s="18"/>
      <c r="G1814" s="18"/>
      <c r="H1814" s="18"/>
      <c r="I1814" s="18"/>
      <c r="J1814" s="18"/>
    </row>
    <row r="1815" spans="1:10" ht="18" customHeight="1">
      <c r="A1815" s="64" t="s">
        <v>323</v>
      </c>
      <c r="B1815" s="71" t="s">
        <v>52</v>
      </c>
      <c r="C1815" s="64" t="s">
        <v>53</v>
      </c>
      <c r="D1815" s="64" t="s">
        <v>10</v>
      </c>
      <c r="E1815" s="80" t="s">
        <v>421</v>
      </c>
      <c r="F1815" s="80"/>
      <c r="G1815" s="70" t="s">
        <v>54</v>
      </c>
      <c r="H1815" s="71" t="s">
        <v>11</v>
      </c>
      <c r="I1815" s="71" t="s">
        <v>55</v>
      </c>
      <c r="J1815" s="71" t="s">
        <v>12</v>
      </c>
    </row>
    <row r="1816" spans="1:10" ht="24" customHeight="1">
      <c r="A1816" s="65" t="s">
        <v>422</v>
      </c>
      <c r="B1816" s="6" t="s">
        <v>92</v>
      </c>
      <c r="C1816" s="65" t="s">
        <v>61</v>
      </c>
      <c r="D1816" s="65" t="s">
        <v>706</v>
      </c>
      <c r="E1816" s="81" t="s">
        <v>423</v>
      </c>
      <c r="F1816" s="81"/>
      <c r="G1816" s="5" t="s">
        <v>82</v>
      </c>
      <c r="H1816" s="11">
        <v>1</v>
      </c>
      <c r="I1816" s="7">
        <v>516.66</v>
      </c>
      <c r="J1816" s="7">
        <v>516.66</v>
      </c>
    </row>
    <row r="1817" spans="1:10" ht="39" customHeight="1">
      <c r="A1817" s="69" t="s">
        <v>424</v>
      </c>
      <c r="B1817" s="12" t="s">
        <v>490</v>
      </c>
      <c r="C1817" s="69" t="s">
        <v>66</v>
      </c>
      <c r="D1817" s="69" t="s">
        <v>491</v>
      </c>
      <c r="E1817" s="85" t="s">
        <v>460</v>
      </c>
      <c r="F1817" s="85"/>
      <c r="G1817" s="13" t="s">
        <v>464</v>
      </c>
      <c r="H1817" s="14">
        <v>0.25</v>
      </c>
      <c r="I1817" s="15">
        <v>217.47</v>
      </c>
      <c r="J1817" s="15">
        <v>54.36</v>
      </c>
    </row>
    <row r="1818" spans="1:10" ht="24" customHeight="1">
      <c r="A1818" s="69" t="s">
        <v>424</v>
      </c>
      <c r="B1818" s="12" t="s">
        <v>438</v>
      </c>
      <c r="C1818" s="69" t="s">
        <v>66</v>
      </c>
      <c r="D1818" s="69" t="s">
        <v>439</v>
      </c>
      <c r="E1818" s="85" t="s">
        <v>427</v>
      </c>
      <c r="F1818" s="85"/>
      <c r="G1818" s="13" t="s">
        <v>428</v>
      </c>
      <c r="H1818" s="14">
        <v>1</v>
      </c>
      <c r="I1818" s="15">
        <v>21.46</v>
      </c>
      <c r="J1818" s="15">
        <v>21.46</v>
      </c>
    </row>
    <row r="1819" spans="1:10" ht="24" customHeight="1">
      <c r="A1819" s="69" t="s">
        <v>424</v>
      </c>
      <c r="B1819" s="12" t="s">
        <v>443</v>
      </c>
      <c r="C1819" s="69" t="s">
        <v>66</v>
      </c>
      <c r="D1819" s="69" t="s">
        <v>444</v>
      </c>
      <c r="E1819" s="85" t="s">
        <v>427</v>
      </c>
      <c r="F1819" s="85"/>
      <c r="G1819" s="13" t="s">
        <v>428</v>
      </c>
      <c r="H1819" s="14">
        <v>0.6</v>
      </c>
      <c r="I1819" s="15">
        <v>26.4</v>
      </c>
      <c r="J1819" s="15">
        <v>15.84</v>
      </c>
    </row>
    <row r="1820" spans="1:10" ht="24" customHeight="1">
      <c r="A1820" s="69" t="s">
        <v>424</v>
      </c>
      <c r="B1820" s="12" t="s">
        <v>482</v>
      </c>
      <c r="C1820" s="69" t="s">
        <v>66</v>
      </c>
      <c r="D1820" s="69" t="s">
        <v>483</v>
      </c>
      <c r="E1820" s="85" t="s">
        <v>427</v>
      </c>
      <c r="F1820" s="85"/>
      <c r="G1820" s="13" t="s">
        <v>428</v>
      </c>
      <c r="H1820" s="14">
        <v>0.2</v>
      </c>
      <c r="I1820" s="15">
        <v>33.020000000000003</v>
      </c>
      <c r="J1820" s="15">
        <v>6.6</v>
      </c>
    </row>
    <row r="1821" spans="1:10" ht="24" customHeight="1">
      <c r="A1821" s="66" t="s">
        <v>445</v>
      </c>
      <c r="B1821" s="19" t="s">
        <v>478</v>
      </c>
      <c r="C1821" s="66" t="s">
        <v>66</v>
      </c>
      <c r="D1821" s="66" t="s">
        <v>479</v>
      </c>
      <c r="E1821" s="82" t="s">
        <v>448</v>
      </c>
      <c r="F1821" s="82"/>
      <c r="G1821" s="20" t="s">
        <v>480</v>
      </c>
      <c r="H1821" s="21">
        <v>0.22</v>
      </c>
      <c r="I1821" s="22">
        <v>26.86</v>
      </c>
      <c r="J1821" s="22">
        <v>5.9</v>
      </c>
    </row>
    <row r="1822" spans="1:10" ht="51.95" customHeight="1">
      <c r="A1822" s="66" t="s">
        <v>445</v>
      </c>
      <c r="B1822" s="19" t="s">
        <v>717</v>
      </c>
      <c r="C1822" s="66" t="s">
        <v>61</v>
      </c>
      <c r="D1822" s="66" t="s">
        <v>718</v>
      </c>
      <c r="E1822" s="82" t="s">
        <v>448</v>
      </c>
      <c r="F1822" s="82"/>
      <c r="G1822" s="20" t="s">
        <v>74</v>
      </c>
      <c r="H1822" s="21">
        <v>7.4999999999999997E-2</v>
      </c>
      <c r="I1822" s="22">
        <v>5500</v>
      </c>
      <c r="J1822" s="22">
        <v>412.5</v>
      </c>
    </row>
    <row r="1823" spans="1:10">
      <c r="A1823" s="67"/>
      <c r="B1823" s="67"/>
      <c r="C1823" s="67"/>
      <c r="D1823" s="67"/>
      <c r="E1823" s="67" t="s">
        <v>429</v>
      </c>
      <c r="F1823" s="16">
        <v>38.36</v>
      </c>
      <c r="G1823" s="67" t="s">
        <v>430</v>
      </c>
      <c r="H1823" s="16">
        <v>0</v>
      </c>
      <c r="I1823" s="67" t="s">
        <v>431</v>
      </c>
      <c r="J1823" s="16">
        <v>38.36</v>
      </c>
    </row>
    <row r="1824" spans="1:10">
      <c r="A1824" s="67"/>
      <c r="B1824" s="67"/>
      <c r="C1824" s="67"/>
      <c r="D1824" s="67"/>
      <c r="E1824" s="67" t="s">
        <v>432</v>
      </c>
      <c r="F1824" s="16">
        <v>138.87</v>
      </c>
      <c r="G1824" s="67"/>
      <c r="H1824" s="83" t="s">
        <v>433</v>
      </c>
      <c r="I1824" s="83"/>
      <c r="J1824" s="16">
        <v>655.53</v>
      </c>
    </row>
    <row r="1825" spans="1:10" ht="50.1" customHeight="1" thickBot="1">
      <c r="A1825" s="58"/>
      <c r="B1825" s="58"/>
      <c r="C1825" s="58"/>
      <c r="D1825" s="58"/>
      <c r="E1825" s="58"/>
      <c r="F1825" s="58"/>
      <c r="G1825" s="58" t="s">
        <v>434</v>
      </c>
      <c r="H1825" s="17" t="s">
        <v>525</v>
      </c>
      <c r="I1825" s="58" t="s">
        <v>436</v>
      </c>
      <c r="J1825" s="60">
        <v>9832.9500000000007</v>
      </c>
    </row>
    <row r="1826" spans="1:10" ht="0.95" customHeight="1" thickTop="1">
      <c r="A1826" s="18"/>
      <c r="B1826" s="18"/>
      <c r="C1826" s="18"/>
      <c r="D1826" s="18"/>
      <c r="E1826" s="18"/>
      <c r="F1826" s="18"/>
      <c r="G1826" s="18"/>
      <c r="H1826" s="18"/>
      <c r="I1826" s="18"/>
      <c r="J1826" s="18"/>
    </row>
    <row r="1827" spans="1:10" ht="24" customHeight="1">
      <c r="A1827" s="68" t="s">
        <v>324</v>
      </c>
      <c r="B1827" s="68"/>
      <c r="C1827" s="68"/>
      <c r="D1827" s="68" t="s">
        <v>94</v>
      </c>
      <c r="E1827" s="68"/>
      <c r="F1827" s="84"/>
      <c r="G1827" s="84"/>
      <c r="H1827" s="2"/>
      <c r="I1827" s="68"/>
      <c r="J1827" s="3">
        <v>96007.039999999994</v>
      </c>
    </row>
    <row r="1828" spans="1:10" ht="18" customHeight="1">
      <c r="A1828" s="64" t="s">
        <v>325</v>
      </c>
      <c r="B1828" s="71" t="s">
        <v>52</v>
      </c>
      <c r="C1828" s="64" t="s">
        <v>53</v>
      </c>
      <c r="D1828" s="64" t="s">
        <v>10</v>
      </c>
      <c r="E1828" s="80" t="s">
        <v>421</v>
      </c>
      <c r="F1828" s="80"/>
      <c r="G1828" s="70" t="s">
        <v>54</v>
      </c>
      <c r="H1828" s="71" t="s">
        <v>11</v>
      </c>
      <c r="I1828" s="71" t="s">
        <v>55</v>
      </c>
      <c r="J1828" s="71" t="s">
        <v>12</v>
      </c>
    </row>
    <row r="1829" spans="1:10" ht="24" customHeight="1">
      <c r="A1829" s="65" t="s">
        <v>422</v>
      </c>
      <c r="B1829" s="6" t="s">
        <v>96</v>
      </c>
      <c r="C1829" s="65" t="s">
        <v>61</v>
      </c>
      <c r="D1829" s="65" t="s">
        <v>707</v>
      </c>
      <c r="E1829" s="81" t="s">
        <v>423</v>
      </c>
      <c r="F1829" s="81"/>
      <c r="G1829" s="5" t="s">
        <v>82</v>
      </c>
      <c r="H1829" s="11">
        <v>1</v>
      </c>
      <c r="I1829" s="7">
        <v>505.79</v>
      </c>
      <c r="J1829" s="7">
        <v>505.79</v>
      </c>
    </row>
    <row r="1830" spans="1:10" ht="39" customHeight="1">
      <c r="A1830" s="69" t="s">
        <v>424</v>
      </c>
      <c r="B1830" s="12" t="s">
        <v>490</v>
      </c>
      <c r="C1830" s="69" t="s">
        <v>66</v>
      </c>
      <c r="D1830" s="69" t="s">
        <v>491</v>
      </c>
      <c r="E1830" s="85" t="s">
        <v>460</v>
      </c>
      <c r="F1830" s="85"/>
      <c r="G1830" s="13" t="s">
        <v>464</v>
      </c>
      <c r="H1830" s="14">
        <v>0.2</v>
      </c>
      <c r="I1830" s="15">
        <v>217.47</v>
      </c>
      <c r="J1830" s="15">
        <v>43.49</v>
      </c>
    </row>
    <row r="1831" spans="1:10" ht="24" customHeight="1">
      <c r="A1831" s="69" t="s">
        <v>424</v>
      </c>
      <c r="B1831" s="12" t="s">
        <v>438</v>
      </c>
      <c r="C1831" s="69" t="s">
        <v>66</v>
      </c>
      <c r="D1831" s="69" t="s">
        <v>439</v>
      </c>
      <c r="E1831" s="85" t="s">
        <v>427</v>
      </c>
      <c r="F1831" s="85"/>
      <c r="G1831" s="13" t="s">
        <v>428</v>
      </c>
      <c r="H1831" s="14">
        <v>1</v>
      </c>
      <c r="I1831" s="15">
        <v>21.46</v>
      </c>
      <c r="J1831" s="15">
        <v>21.46</v>
      </c>
    </row>
    <row r="1832" spans="1:10" ht="24" customHeight="1">
      <c r="A1832" s="69" t="s">
        <v>424</v>
      </c>
      <c r="B1832" s="12" t="s">
        <v>482</v>
      </c>
      <c r="C1832" s="69" t="s">
        <v>66</v>
      </c>
      <c r="D1832" s="69" t="s">
        <v>483</v>
      </c>
      <c r="E1832" s="85" t="s">
        <v>427</v>
      </c>
      <c r="F1832" s="85"/>
      <c r="G1832" s="13" t="s">
        <v>428</v>
      </c>
      <c r="H1832" s="14">
        <v>0.2</v>
      </c>
      <c r="I1832" s="15">
        <v>33.020000000000003</v>
      </c>
      <c r="J1832" s="15">
        <v>6.6</v>
      </c>
    </row>
    <row r="1833" spans="1:10" ht="24" customHeight="1">
      <c r="A1833" s="69" t="s">
        <v>424</v>
      </c>
      <c r="B1833" s="12" t="s">
        <v>443</v>
      </c>
      <c r="C1833" s="69" t="s">
        <v>66</v>
      </c>
      <c r="D1833" s="69" t="s">
        <v>444</v>
      </c>
      <c r="E1833" s="85" t="s">
        <v>427</v>
      </c>
      <c r="F1833" s="85"/>
      <c r="G1833" s="13" t="s">
        <v>428</v>
      </c>
      <c r="H1833" s="14">
        <v>0.6</v>
      </c>
      <c r="I1833" s="15">
        <v>26.4</v>
      </c>
      <c r="J1833" s="15">
        <v>15.84</v>
      </c>
    </row>
    <row r="1834" spans="1:10" ht="24" customHeight="1">
      <c r="A1834" s="66" t="s">
        <v>445</v>
      </c>
      <c r="B1834" s="19" t="s">
        <v>478</v>
      </c>
      <c r="C1834" s="66" t="s">
        <v>66</v>
      </c>
      <c r="D1834" s="66" t="s">
        <v>479</v>
      </c>
      <c r="E1834" s="82" t="s">
        <v>448</v>
      </c>
      <c r="F1834" s="82"/>
      <c r="G1834" s="20" t="s">
        <v>480</v>
      </c>
      <c r="H1834" s="21">
        <v>0.22</v>
      </c>
      <c r="I1834" s="22">
        <v>26.86</v>
      </c>
      <c r="J1834" s="22">
        <v>5.9</v>
      </c>
    </row>
    <row r="1835" spans="1:10" ht="51.95" customHeight="1">
      <c r="A1835" s="66" t="s">
        <v>445</v>
      </c>
      <c r="B1835" s="19" t="s">
        <v>717</v>
      </c>
      <c r="C1835" s="66" t="s">
        <v>61</v>
      </c>
      <c r="D1835" s="66" t="s">
        <v>718</v>
      </c>
      <c r="E1835" s="82" t="s">
        <v>448</v>
      </c>
      <c r="F1835" s="82"/>
      <c r="G1835" s="20" t="s">
        <v>74</v>
      </c>
      <c r="H1835" s="21">
        <v>7.4999999999999997E-2</v>
      </c>
      <c r="I1835" s="22">
        <v>5500</v>
      </c>
      <c r="J1835" s="22">
        <v>412.5</v>
      </c>
    </row>
    <row r="1836" spans="1:10">
      <c r="A1836" s="67"/>
      <c r="B1836" s="67"/>
      <c r="C1836" s="67"/>
      <c r="D1836" s="67"/>
      <c r="E1836" s="67" t="s">
        <v>429</v>
      </c>
      <c r="F1836" s="16">
        <v>37.29</v>
      </c>
      <c r="G1836" s="67" t="s">
        <v>430</v>
      </c>
      <c r="H1836" s="16">
        <v>0</v>
      </c>
      <c r="I1836" s="67" t="s">
        <v>431</v>
      </c>
      <c r="J1836" s="16">
        <v>37.29</v>
      </c>
    </row>
    <row r="1837" spans="1:10">
      <c r="A1837" s="67"/>
      <c r="B1837" s="67"/>
      <c r="C1837" s="67"/>
      <c r="D1837" s="67"/>
      <c r="E1837" s="67" t="s">
        <v>432</v>
      </c>
      <c r="F1837" s="16">
        <v>135.94999999999999</v>
      </c>
      <c r="G1837" s="67"/>
      <c r="H1837" s="83" t="s">
        <v>433</v>
      </c>
      <c r="I1837" s="83"/>
      <c r="J1837" s="16">
        <v>641.74</v>
      </c>
    </row>
    <row r="1838" spans="1:10" ht="50.1" customHeight="1" thickBot="1">
      <c r="A1838" s="58"/>
      <c r="B1838" s="58"/>
      <c r="C1838" s="58"/>
      <c r="D1838" s="58"/>
      <c r="E1838" s="58"/>
      <c r="F1838" s="58"/>
      <c r="G1838" s="58" t="s">
        <v>434</v>
      </c>
      <c r="H1838" s="17" t="s">
        <v>526</v>
      </c>
      <c r="I1838" s="58" t="s">
        <v>436</v>
      </c>
      <c r="J1838" s="60">
        <v>8663.49</v>
      </c>
    </row>
    <row r="1839" spans="1:10" ht="0.95" customHeight="1" thickTop="1">
      <c r="A1839" s="18"/>
      <c r="B1839" s="18"/>
      <c r="C1839" s="18"/>
      <c r="D1839" s="18"/>
      <c r="E1839" s="18"/>
      <c r="F1839" s="18"/>
      <c r="G1839" s="18"/>
      <c r="H1839" s="18"/>
      <c r="I1839" s="18"/>
      <c r="J1839" s="18"/>
    </row>
    <row r="1840" spans="1:10" ht="18" customHeight="1">
      <c r="A1840" s="64" t="s">
        <v>326</v>
      </c>
      <c r="B1840" s="71" t="s">
        <v>52</v>
      </c>
      <c r="C1840" s="64" t="s">
        <v>53</v>
      </c>
      <c r="D1840" s="64" t="s">
        <v>10</v>
      </c>
      <c r="E1840" s="80" t="s">
        <v>421</v>
      </c>
      <c r="F1840" s="80"/>
      <c r="G1840" s="70" t="s">
        <v>54</v>
      </c>
      <c r="H1840" s="71" t="s">
        <v>11</v>
      </c>
      <c r="I1840" s="71" t="s">
        <v>55</v>
      </c>
      <c r="J1840" s="71" t="s">
        <v>12</v>
      </c>
    </row>
    <row r="1841" spans="1:10" ht="24" customHeight="1">
      <c r="A1841" s="65" t="s">
        <v>422</v>
      </c>
      <c r="B1841" s="6" t="s">
        <v>98</v>
      </c>
      <c r="C1841" s="65" t="s">
        <v>61</v>
      </c>
      <c r="D1841" s="65" t="s">
        <v>708</v>
      </c>
      <c r="E1841" s="81" t="s">
        <v>423</v>
      </c>
      <c r="F1841" s="81"/>
      <c r="G1841" s="5" t="s">
        <v>82</v>
      </c>
      <c r="H1841" s="11">
        <v>1</v>
      </c>
      <c r="I1841" s="7">
        <v>516.66</v>
      </c>
      <c r="J1841" s="7">
        <v>516.66</v>
      </c>
    </row>
    <row r="1842" spans="1:10" ht="39" customHeight="1">
      <c r="A1842" s="69" t="s">
        <v>424</v>
      </c>
      <c r="B1842" s="12" t="s">
        <v>490</v>
      </c>
      <c r="C1842" s="69" t="s">
        <v>66</v>
      </c>
      <c r="D1842" s="69" t="s">
        <v>491</v>
      </c>
      <c r="E1842" s="85" t="s">
        <v>460</v>
      </c>
      <c r="F1842" s="85"/>
      <c r="G1842" s="13" t="s">
        <v>464</v>
      </c>
      <c r="H1842" s="14">
        <v>0.25</v>
      </c>
      <c r="I1842" s="15">
        <v>217.47</v>
      </c>
      <c r="J1842" s="15">
        <v>54.36</v>
      </c>
    </row>
    <row r="1843" spans="1:10" ht="24" customHeight="1">
      <c r="A1843" s="69" t="s">
        <v>424</v>
      </c>
      <c r="B1843" s="12" t="s">
        <v>438</v>
      </c>
      <c r="C1843" s="69" t="s">
        <v>66</v>
      </c>
      <c r="D1843" s="69" t="s">
        <v>439</v>
      </c>
      <c r="E1843" s="85" t="s">
        <v>427</v>
      </c>
      <c r="F1843" s="85"/>
      <c r="G1843" s="13" t="s">
        <v>428</v>
      </c>
      <c r="H1843" s="14">
        <v>1</v>
      </c>
      <c r="I1843" s="15">
        <v>21.46</v>
      </c>
      <c r="J1843" s="15">
        <v>21.46</v>
      </c>
    </row>
    <row r="1844" spans="1:10" ht="24" customHeight="1">
      <c r="A1844" s="69" t="s">
        <v>424</v>
      </c>
      <c r="B1844" s="12" t="s">
        <v>443</v>
      </c>
      <c r="C1844" s="69" t="s">
        <v>66</v>
      </c>
      <c r="D1844" s="69" t="s">
        <v>444</v>
      </c>
      <c r="E1844" s="85" t="s">
        <v>427</v>
      </c>
      <c r="F1844" s="85"/>
      <c r="G1844" s="13" t="s">
        <v>428</v>
      </c>
      <c r="H1844" s="14">
        <v>0.6</v>
      </c>
      <c r="I1844" s="15">
        <v>26.4</v>
      </c>
      <c r="J1844" s="15">
        <v>15.84</v>
      </c>
    </row>
    <row r="1845" spans="1:10" ht="24" customHeight="1">
      <c r="A1845" s="69" t="s">
        <v>424</v>
      </c>
      <c r="B1845" s="12" t="s">
        <v>482</v>
      </c>
      <c r="C1845" s="69" t="s">
        <v>66</v>
      </c>
      <c r="D1845" s="69" t="s">
        <v>483</v>
      </c>
      <c r="E1845" s="85" t="s">
        <v>427</v>
      </c>
      <c r="F1845" s="85"/>
      <c r="G1845" s="13" t="s">
        <v>428</v>
      </c>
      <c r="H1845" s="14">
        <v>0.2</v>
      </c>
      <c r="I1845" s="15">
        <v>33.020000000000003</v>
      </c>
      <c r="J1845" s="15">
        <v>6.6</v>
      </c>
    </row>
    <row r="1846" spans="1:10" ht="51.95" customHeight="1">
      <c r="A1846" s="66" t="s">
        <v>445</v>
      </c>
      <c r="B1846" s="19" t="s">
        <v>717</v>
      </c>
      <c r="C1846" s="66" t="s">
        <v>61</v>
      </c>
      <c r="D1846" s="66" t="s">
        <v>718</v>
      </c>
      <c r="E1846" s="82" t="s">
        <v>448</v>
      </c>
      <c r="F1846" s="82"/>
      <c r="G1846" s="20" t="s">
        <v>74</v>
      </c>
      <c r="H1846" s="21">
        <v>7.4999999999999997E-2</v>
      </c>
      <c r="I1846" s="22">
        <v>5500</v>
      </c>
      <c r="J1846" s="22">
        <v>412.5</v>
      </c>
    </row>
    <row r="1847" spans="1:10" ht="24" customHeight="1">
      <c r="A1847" s="66" t="s">
        <v>445</v>
      </c>
      <c r="B1847" s="19" t="s">
        <v>478</v>
      </c>
      <c r="C1847" s="66" t="s">
        <v>66</v>
      </c>
      <c r="D1847" s="66" t="s">
        <v>479</v>
      </c>
      <c r="E1847" s="82" t="s">
        <v>448</v>
      </c>
      <c r="F1847" s="82"/>
      <c r="G1847" s="20" t="s">
        <v>480</v>
      </c>
      <c r="H1847" s="21">
        <v>0.22</v>
      </c>
      <c r="I1847" s="22">
        <v>26.86</v>
      </c>
      <c r="J1847" s="22">
        <v>5.9</v>
      </c>
    </row>
    <row r="1848" spans="1:10">
      <c r="A1848" s="67"/>
      <c r="B1848" s="67"/>
      <c r="C1848" s="67"/>
      <c r="D1848" s="67"/>
      <c r="E1848" s="67" t="s">
        <v>429</v>
      </c>
      <c r="F1848" s="16">
        <v>38.36</v>
      </c>
      <c r="G1848" s="67" t="s">
        <v>430</v>
      </c>
      <c r="H1848" s="16">
        <v>0</v>
      </c>
      <c r="I1848" s="67" t="s">
        <v>431</v>
      </c>
      <c r="J1848" s="16">
        <v>38.36</v>
      </c>
    </row>
    <row r="1849" spans="1:10">
      <c r="A1849" s="67"/>
      <c r="B1849" s="67"/>
      <c r="C1849" s="67"/>
      <c r="D1849" s="67"/>
      <c r="E1849" s="67" t="s">
        <v>432</v>
      </c>
      <c r="F1849" s="16">
        <v>138.87</v>
      </c>
      <c r="G1849" s="67"/>
      <c r="H1849" s="83" t="s">
        <v>433</v>
      </c>
      <c r="I1849" s="83"/>
      <c r="J1849" s="16">
        <v>655.53</v>
      </c>
    </row>
    <row r="1850" spans="1:10" ht="50.1" customHeight="1" thickBot="1">
      <c r="A1850" s="58"/>
      <c r="B1850" s="58"/>
      <c r="C1850" s="58"/>
      <c r="D1850" s="58"/>
      <c r="E1850" s="58"/>
      <c r="F1850" s="58"/>
      <c r="G1850" s="58" t="s">
        <v>434</v>
      </c>
      <c r="H1850" s="17" t="s">
        <v>521</v>
      </c>
      <c r="I1850" s="58" t="s">
        <v>436</v>
      </c>
      <c r="J1850" s="60">
        <v>32776.5</v>
      </c>
    </row>
    <row r="1851" spans="1:10" ht="0.95" customHeight="1" thickTop="1">
      <c r="A1851" s="18"/>
      <c r="B1851" s="18"/>
      <c r="C1851" s="18"/>
      <c r="D1851" s="18"/>
      <c r="E1851" s="18"/>
      <c r="F1851" s="18"/>
      <c r="G1851" s="18"/>
      <c r="H1851" s="18"/>
      <c r="I1851" s="18"/>
      <c r="J1851" s="18"/>
    </row>
    <row r="1852" spans="1:10" ht="18" customHeight="1">
      <c r="A1852" s="64" t="s">
        <v>327</v>
      </c>
      <c r="B1852" s="71" t="s">
        <v>52</v>
      </c>
      <c r="C1852" s="64" t="s">
        <v>53</v>
      </c>
      <c r="D1852" s="64" t="s">
        <v>10</v>
      </c>
      <c r="E1852" s="80" t="s">
        <v>421</v>
      </c>
      <c r="F1852" s="80"/>
      <c r="G1852" s="70" t="s">
        <v>54</v>
      </c>
      <c r="H1852" s="71" t="s">
        <v>11</v>
      </c>
      <c r="I1852" s="71" t="s">
        <v>55</v>
      </c>
      <c r="J1852" s="71" t="s">
        <v>12</v>
      </c>
    </row>
    <row r="1853" spans="1:10" ht="26.1" customHeight="1">
      <c r="A1853" s="65" t="s">
        <v>422</v>
      </c>
      <c r="B1853" s="6" t="s">
        <v>100</v>
      </c>
      <c r="C1853" s="65" t="s">
        <v>61</v>
      </c>
      <c r="D1853" s="65" t="s">
        <v>709</v>
      </c>
      <c r="E1853" s="81" t="s">
        <v>423</v>
      </c>
      <c r="F1853" s="81"/>
      <c r="G1853" s="5" t="s">
        <v>63</v>
      </c>
      <c r="H1853" s="11">
        <v>1</v>
      </c>
      <c r="I1853" s="7">
        <v>513.36</v>
      </c>
      <c r="J1853" s="7">
        <v>513.36</v>
      </c>
    </row>
    <row r="1854" spans="1:10" ht="24" customHeight="1">
      <c r="A1854" s="69" t="s">
        <v>424</v>
      </c>
      <c r="B1854" s="12" t="s">
        <v>482</v>
      </c>
      <c r="C1854" s="69" t="s">
        <v>66</v>
      </c>
      <c r="D1854" s="69" t="s">
        <v>483</v>
      </c>
      <c r="E1854" s="85" t="s">
        <v>427</v>
      </c>
      <c r="F1854" s="85"/>
      <c r="G1854" s="13" t="s">
        <v>428</v>
      </c>
      <c r="H1854" s="14">
        <v>0.1</v>
      </c>
      <c r="I1854" s="15">
        <v>33.020000000000003</v>
      </c>
      <c r="J1854" s="15">
        <v>3.3</v>
      </c>
    </row>
    <row r="1855" spans="1:10" ht="39" customHeight="1">
      <c r="A1855" s="69" t="s">
        <v>424</v>
      </c>
      <c r="B1855" s="12" t="s">
        <v>490</v>
      </c>
      <c r="C1855" s="69" t="s">
        <v>66</v>
      </c>
      <c r="D1855" s="69" t="s">
        <v>491</v>
      </c>
      <c r="E1855" s="85" t="s">
        <v>460</v>
      </c>
      <c r="F1855" s="85"/>
      <c r="G1855" s="13" t="s">
        <v>464</v>
      </c>
      <c r="H1855" s="14">
        <v>0.25</v>
      </c>
      <c r="I1855" s="15">
        <v>217.47</v>
      </c>
      <c r="J1855" s="15">
        <v>54.36</v>
      </c>
    </row>
    <row r="1856" spans="1:10" ht="24" customHeight="1">
      <c r="A1856" s="69" t="s">
        <v>424</v>
      </c>
      <c r="B1856" s="12" t="s">
        <v>438</v>
      </c>
      <c r="C1856" s="69" t="s">
        <v>66</v>
      </c>
      <c r="D1856" s="69" t="s">
        <v>439</v>
      </c>
      <c r="E1856" s="85" t="s">
        <v>427</v>
      </c>
      <c r="F1856" s="85"/>
      <c r="G1856" s="13" t="s">
        <v>428</v>
      </c>
      <c r="H1856" s="14">
        <v>1</v>
      </c>
      <c r="I1856" s="15">
        <v>21.46</v>
      </c>
      <c r="J1856" s="15">
        <v>21.46</v>
      </c>
    </row>
    <row r="1857" spans="1:10" ht="24" customHeight="1">
      <c r="A1857" s="69" t="s">
        <v>424</v>
      </c>
      <c r="B1857" s="12" t="s">
        <v>443</v>
      </c>
      <c r="C1857" s="69" t="s">
        <v>66</v>
      </c>
      <c r="D1857" s="69" t="s">
        <v>444</v>
      </c>
      <c r="E1857" s="85" t="s">
        <v>427</v>
      </c>
      <c r="F1857" s="85"/>
      <c r="G1857" s="13" t="s">
        <v>428</v>
      </c>
      <c r="H1857" s="14">
        <v>0.6</v>
      </c>
      <c r="I1857" s="15">
        <v>26.4</v>
      </c>
      <c r="J1857" s="15">
        <v>15.84</v>
      </c>
    </row>
    <row r="1858" spans="1:10" ht="24" customHeight="1">
      <c r="A1858" s="66" t="s">
        <v>445</v>
      </c>
      <c r="B1858" s="19" t="s">
        <v>478</v>
      </c>
      <c r="C1858" s="66" t="s">
        <v>66</v>
      </c>
      <c r="D1858" s="66" t="s">
        <v>479</v>
      </c>
      <c r="E1858" s="82" t="s">
        <v>448</v>
      </c>
      <c r="F1858" s="82"/>
      <c r="G1858" s="20" t="s">
        <v>480</v>
      </c>
      <c r="H1858" s="21">
        <v>0.22</v>
      </c>
      <c r="I1858" s="22">
        <v>26.86</v>
      </c>
      <c r="J1858" s="22">
        <v>5.9</v>
      </c>
    </row>
    <row r="1859" spans="1:10" ht="51.95" customHeight="1">
      <c r="A1859" s="66" t="s">
        <v>445</v>
      </c>
      <c r="B1859" s="19" t="s">
        <v>717</v>
      </c>
      <c r="C1859" s="66" t="s">
        <v>61</v>
      </c>
      <c r="D1859" s="66" t="s">
        <v>718</v>
      </c>
      <c r="E1859" s="82" t="s">
        <v>448</v>
      </c>
      <c r="F1859" s="82"/>
      <c r="G1859" s="20" t="s">
        <v>74</v>
      </c>
      <c r="H1859" s="21">
        <v>7.4999999999999997E-2</v>
      </c>
      <c r="I1859" s="22">
        <v>5500</v>
      </c>
      <c r="J1859" s="22">
        <v>412.5</v>
      </c>
    </row>
    <row r="1860" spans="1:10">
      <c r="A1860" s="67"/>
      <c r="B1860" s="67"/>
      <c r="C1860" s="67"/>
      <c r="D1860" s="67"/>
      <c r="E1860" s="67" t="s">
        <v>429</v>
      </c>
      <c r="F1860" s="16">
        <v>35.61</v>
      </c>
      <c r="G1860" s="67" t="s">
        <v>430</v>
      </c>
      <c r="H1860" s="16">
        <v>0</v>
      </c>
      <c r="I1860" s="67" t="s">
        <v>431</v>
      </c>
      <c r="J1860" s="16">
        <v>35.61</v>
      </c>
    </row>
    <row r="1861" spans="1:10">
      <c r="A1861" s="67"/>
      <c r="B1861" s="67"/>
      <c r="C1861" s="67"/>
      <c r="D1861" s="67"/>
      <c r="E1861" s="67" t="s">
        <v>432</v>
      </c>
      <c r="F1861" s="16">
        <v>137.99</v>
      </c>
      <c r="G1861" s="67"/>
      <c r="H1861" s="83" t="s">
        <v>433</v>
      </c>
      <c r="I1861" s="83"/>
      <c r="J1861" s="16">
        <v>651.35</v>
      </c>
    </row>
    <row r="1862" spans="1:10" ht="50.1" customHeight="1" thickBot="1">
      <c r="A1862" s="58"/>
      <c r="B1862" s="58"/>
      <c r="C1862" s="58"/>
      <c r="D1862" s="58"/>
      <c r="E1862" s="58"/>
      <c r="F1862" s="58"/>
      <c r="G1862" s="58" t="s">
        <v>434</v>
      </c>
      <c r="H1862" s="17" t="s">
        <v>525</v>
      </c>
      <c r="I1862" s="58" t="s">
        <v>436</v>
      </c>
      <c r="J1862" s="60">
        <v>9770.25</v>
      </c>
    </row>
    <row r="1863" spans="1:10" ht="0.95" customHeight="1" thickTop="1">
      <c r="A1863" s="18"/>
      <c r="B1863" s="18"/>
      <c r="C1863" s="18"/>
      <c r="D1863" s="18"/>
      <c r="E1863" s="18"/>
      <c r="F1863" s="18"/>
      <c r="G1863" s="18"/>
      <c r="H1863" s="18"/>
      <c r="I1863" s="18"/>
      <c r="J1863" s="18"/>
    </row>
    <row r="1864" spans="1:10" ht="18" customHeight="1">
      <c r="A1864" s="64" t="s">
        <v>328</v>
      </c>
      <c r="B1864" s="71" t="s">
        <v>52</v>
      </c>
      <c r="C1864" s="64" t="s">
        <v>53</v>
      </c>
      <c r="D1864" s="64" t="s">
        <v>10</v>
      </c>
      <c r="E1864" s="80" t="s">
        <v>421</v>
      </c>
      <c r="F1864" s="80"/>
      <c r="G1864" s="70" t="s">
        <v>54</v>
      </c>
      <c r="H1864" s="71" t="s">
        <v>11</v>
      </c>
      <c r="I1864" s="71" t="s">
        <v>55</v>
      </c>
      <c r="J1864" s="71" t="s">
        <v>12</v>
      </c>
    </row>
    <row r="1865" spans="1:10" ht="26.1" customHeight="1">
      <c r="A1865" s="65" t="s">
        <v>422</v>
      </c>
      <c r="B1865" s="6" t="s">
        <v>102</v>
      </c>
      <c r="C1865" s="65" t="s">
        <v>61</v>
      </c>
      <c r="D1865" s="65" t="s">
        <v>103</v>
      </c>
      <c r="E1865" s="81" t="s">
        <v>423</v>
      </c>
      <c r="F1865" s="81"/>
      <c r="G1865" s="5" t="s">
        <v>82</v>
      </c>
      <c r="H1865" s="11">
        <v>1</v>
      </c>
      <c r="I1865" s="7">
        <v>68.040000000000006</v>
      </c>
      <c r="J1865" s="7">
        <v>68.040000000000006</v>
      </c>
    </row>
    <row r="1866" spans="1:10" ht="24" customHeight="1">
      <c r="A1866" s="69" t="s">
        <v>424</v>
      </c>
      <c r="B1866" s="12" t="s">
        <v>482</v>
      </c>
      <c r="C1866" s="69" t="s">
        <v>66</v>
      </c>
      <c r="D1866" s="69" t="s">
        <v>483</v>
      </c>
      <c r="E1866" s="85" t="s">
        <v>427</v>
      </c>
      <c r="F1866" s="85"/>
      <c r="G1866" s="13" t="s">
        <v>428</v>
      </c>
      <c r="H1866" s="14">
        <v>0.1</v>
      </c>
      <c r="I1866" s="15">
        <v>33.020000000000003</v>
      </c>
      <c r="J1866" s="15">
        <v>3.3</v>
      </c>
    </row>
    <row r="1867" spans="1:10" ht="24" customHeight="1">
      <c r="A1867" s="69" t="s">
        <v>424</v>
      </c>
      <c r="B1867" s="12" t="s">
        <v>438</v>
      </c>
      <c r="C1867" s="69" t="s">
        <v>66</v>
      </c>
      <c r="D1867" s="69" t="s">
        <v>439</v>
      </c>
      <c r="E1867" s="85" t="s">
        <v>427</v>
      </c>
      <c r="F1867" s="85"/>
      <c r="G1867" s="13" t="s">
        <v>428</v>
      </c>
      <c r="H1867" s="14">
        <v>0.8</v>
      </c>
      <c r="I1867" s="15">
        <v>21.46</v>
      </c>
      <c r="J1867" s="15">
        <v>17.16</v>
      </c>
    </row>
    <row r="1868" spans="1:10" ht="24" customHeight="1">
      <c r="A1868" s="69" t="s">
        <v>424</v>
      </c>
      <c r="B1868" s="12" t="s">
        <v>443</v>
      </c>
      <c r="C1868" s="69" t="s">
        <v>66</v>
      </c>
      <c r="D1868" s="69" t="s">
        <v>444</v>
      </c>
      <c r="E1868" s="85" t="s">
        <v>427</v>
      </c>
      <c r="F1868" s="85"/>
      <c r="G1868" s="13" t="s">
        <v>428</v>
      </c>
      <c r="H1868" s="14">
        <v>0.2</v>
      </c>
      <c r="I1868" s="15">
        <v>26.4</v>
      </c>
      <c r="J1868" s="15">
        <v>5.28</v>
      </c>
    </row>
    <row r="1869" spans="1:10" ht="24" customHeight="1">
      <c r="A1869" s="66" t="s">
        <v>445</v>
      </c>
      <c r="B1869" s="19" t="s">
        <v>478</v>
      </c>
      <c r="C1869" s="66" t="s">
        <v>66</v>
      </c>
      <c r="D1869" s="66" t="s">
        <v>479</v>
      </c>
      <c r="E1869" s="82" t="s">
        <v>448</v>
      </c>
      <c r="F1869" s="82"/>
      <c r="G1869" s="20" t="s">
        <v>480</v>
      </c>
      <c r="H1869" s="21">
        <v>0.12</v>
      </c>
      <c r="I1869" s="22">
        <v>26.86</v>
      </c>
      <c r="J1869" s="22">
        <v>3.22</v>
      </c>
    </row>
    <row r="1870" spans="1:10" ht="39" customHeight="1">
      <c r="A1870" s="66" t="s">
        <v>445</v>
      </c>
      <c r="B1870" s="19" t="s">
        <v>495</v>
      </c>
      <c r="C1870" s="66" t="s">
        <v>66</v>
      </c>
      <c r="D1870" s="66" t="s">
        <v>496</v>
      </c>
      <c r="E1870" s="82" t="s">
        <v>448</v>
      </c>
      <c r="F1870" s="82"/>
      <c r="G1870" s="20" t="s">
        <v>113</v>
      </c>
      <c r="H1870" s="21">
        <v>1</v>
      </c>
      <c r="I1870" s="22">
        <v>39.08</v>
      </c>
      <c r="J1870" s="22">
        <v>39.08</v>
      </c>
    </row>
    <row r="1871" spans="1:10">
      <c r="A1871" s="67"/>
      <c r="B1871" s="67"/>
      <c r="C1871" s="67"/>
      <c r="D1871" s="67"/>
      <c r="E1871" s="67" t="s">
        <v>429</v>
      </c>
      <c r="F1871" s="16">
        <v>19.07</v>
      </c>
      <c r="G1871" s="67" t="s">
        <v>430</v>
      </c>
      <c r="H1871" s="16">
        <v>0</v>
      </c>
      <c r="I1871" s="67" t="s">
        <v>431</v>
      </c>
      <c r="J1871" s="16">
        <v>19.07</v>
      </c>
    </row>
    <row r="1872" spans="1:10">
      <c r="A1872" s="67"/>
      <c r="B1872" s="67"/>
      <c r="C1872" s="67"/>
      <c r="D1872" s="67"/>
      <c r="E1872" s="67" t="s">
        <v>432</v>
      </c>
      <c r="F1872" s="16">
        <v>18.28</v>
      </c>
      <c r="G1872" s="67"/>
      <c r="H1872" s="83" t="s">
        <v>433</v>
      </c>
      <c r="I1872" s="83"/>
      <c r="J1872" s="16">
        <v>86.32</v>
      </c>
    </row>
    <row r="1873" spans="1:10" ht="50.1" customHeight="1" thickBot="1">
      <c r="A1873" s="58"/>
      <c r="B1873" s="58"/>
      <c r="C1873" s="58"/>
      <c r="D1873" s="58"/>
      <c r="E1873" s="58"/>
      <c r="F1873" s="58"/>
      <c r="G1873" s="58" t="s">
        <v>434</v>
      </c>
      <c r="H1873" s="17" t="s">
        <v>527</v>
      </c>
      <c r="I1873" s="58" t="s">
        <v>436</v>
      </c>
      <c r="J1873" s="60">
        <v>18127.2</v>
      </c>
    </row>
    <row r="1874" spans="1:10" ht="0.95" customHeight="1" thickTop="1">
      <c r="A1874" s="18"/>
      <c r="B1874" s="18"/>
      <c r="C1874" s="18"/>
      <c r="D1874" s="18"/>
      <c r="E1874" s="18"/>
      <c r="F1874" s="18"/>
      <c r="G1874" s="18"/>
      <c r="H1874" s="18"/>
      <c r="I1874" s="18"/>
      <c r="J1874" s="18"/>
    </row>
    <row r="1875" spans="1:10" ht="18" customHeight="1">
      <c r="A1875" s="64" t="s">
        <v>329</v>
      </c>
      <c r="B1875" s="71" t="s">
        <v>52</v>
      </c>
      <c r="C1875" s="64" t="s">
        <v>53</v>
      </c>
      <c r="D1875" s="64" t="s">
        <v>10</v>
      </c>
      <c r="E1875" s="80" t="s">
        <v>421</v>
      </c>
      <c r="F1875" s="80"/>
      <c r="G1875" s="70" t="s">
        <v>54</v>
      </c>
      <c r="H1875" s="71" t="s">
        <v>11</v>
      </c>
      <c r="I1875" s="71" t="s">
        <v>55</v>
      </c>
      <c r="J1875" s="71" t="s">
        <v>12</v>
      </c>
    </row>
    <row r="1876" spans="1:10" ht="26.1" customHeight="1">
      <c r="A1876" s="65" t="s">
        <v>422</v>
      </c>
      <c r="B1876" s="6" t="s">
        <v>105</v>
      </c>
      <c r="C1876" s="65" t="s">
        <v>61</v>
      </c>
      <c r="D1876" s="65" t="s">
        <v>106</v>
      </c>
      <c r="E1876" s="81" t="s">
        <v>423</v>
      </c>
      <c r="F1876" s="81"/>
      <c r="G1876" s="5" t="s">
        <v>82</v>
      </c>
      <c r="H1876" s="11">
        <v>1</v>
      </c>
      <c r="I1876" s="7">
        <v>68.040000000000006</v>
      </c>
      <c r="J1876" s="7">
        <v>68.040000000000006</v>
      </c>
    </row>
    <row r="1877" spans="1:10" ht="24" customHeight="1">
      <c r="A1877" s="69" t="s">
        <v>424</v>
      </c>
      <c r="B1877" s="12" t="s">
        <v>438</v>
      </c>
      <c r="C1877" s="69" t="s">
        <v>66</v>
      </c>
      <c r="D1877" s="69" t="s">
        <v>439</v>
      </c>
      <c r="E1877" s="85" t="s">
        <v>427</v>
      </c>
      <c r="F1877" s="85"/>
      <c r="G1877" s="13" t="s">
        <v>428</v>
      </c>
      <c r="H1877" s="14">
        <v>0.8</v>
      </c>
      <c r="I1877" s="15">
        <v>21.46</v>
      </c>
      <c r="J1877" s="15">
        <v>17.16</v>
      </c>
    </row>
    <row r="1878" spans="1:10" ht="24" customHeight="1">
      <c r="A1878" s="69" t="s">
        <v>424</v>
      </c>
      <c r="B1878" s="12" t="s">
        <v>443</v>
      </c>
      <c r="C1878" s="69" t="s">
        <v>66</v>
      </c>
      <c r="D1878" s="69" t="s">
        <v>444</v>
      </c>
      <c r="E1878" s="85" t="s">
        <v>427</v>
      </c>
      <c r="F1878" s="85"/>
      <c r="G1878" s="13" t="s">
        <v>428</v>
      </c>
      <c r="H1878" s="14">
        <v>0.2</v>
      </c>
      <c r="I1878" s="15">
        <v>26.4</v>
      </c>
      <c r="J1878" s="15">
        <v>5.28</v>
      </c>
    </row>
    <row r="1879" spans="1:10" ht="24" customHeight="1">
      <c r="A1879" s="69" t="s">
        <v>424</v>
      </c>
      <c r="B1879" s="12" t="s">
        <v>482</v>
      </c>
      <c r="C1879" s="69" t="s">
        <v>66</v>
      </c>
      <c r="D1879" s="69" t="s">
        <v>483</v>
      </c>
      <c r="E1879" s="85" t="s">
        <v>427</v>
      </c>
      <c r="F1879" s="85"/>
      <c r="G1879" s="13" t="s">
        <v>428</v>
      </c>
      <c r="H1879" s="14">
        <v>0.1</v>
      </c>
      <c r="I1879" s="15">
        <v>33.020000000000003</v>
      </c>
      <c r="J1879" s="15">
        <v>3.3</v>
      </c>
    </row>
    <row r="1880" spans="1:10" ht="39" customHeight="1">
      <c r="A1880" s="66" t="s">
        <v>445</v>
      </c>
      <c r="B1880" s="19" t="s">
        <v>495</v>
      </c>
      <c r="C1880" s="66" t="s">
        <v>66</v>
      </c>
      <c r="D1880" s="66" t="s">
        <v>496</v>
      </c>
      <c r="E1880" s="82" t="s">
        <v>448</v>
      </c>
      <c r="F1880" s="82"/>
      <c r="G1880" s="20" t="s">
        <v>113</v>
      </c>
      <c r="H1880" s="21">
        <v>1</v>
      </c>
      <c r="I1880" s="22">
        <v>39.08</v>
      </c>
      <c r="J1880" s="22">
        <v>39.08</v>
      </c>
    </row>
    <row r="1881" spans="1:10" ht="24" customHeight="1">
      <c r="A1881" s="66" t="s">
        <v>445</v>
      </c>
      <c r="B1881" s="19" t="s">
        <v>478</v>
      </c>
      <c r="C1881" s="66" t="s">
        <v>66</v>
      </c>
      <c r="D1881" s="66" t="s">
        <v>479</v>
      </c>
      <c r="E1881" s="82" t="s">
        <v>448</v>
      </c>
      <c r="F1881" s="82"/>
      <c r="G1881" s="20" t="s">
        <v>480</v>
      </c>
      <c r="H1881" s="21">
        <v>0.12</v>
      </c>
      <c r="I1881" s="22">
        <v>26.86</v>
      </c>
      <c r="J1881" s="22">
        <v>3.22</v>
      </c>
    </row>
    <row r="1882" spans="1:10">
      <c r="A1882" s="67"/>
      <c r="B1882" s="67"/>
      <c r="C1882" s="67"/>
      <c r="D1882" s="67"/>
      <c r="E1882" s="67" t="s">
        <v>429</v>
      </c>
      <c r="F1882" s="16">
        <v>19.07</v>
      </c>
      <c r="G1882" s="67" t="s">
        <v>430</v>
      </c>
      <c r="H1882" s="16">
        <v>0</v>
      </c>
      <c r="I1882" s="67" t="s">
        <v>431</v>
      </c>
      <c r="J1882" s="16">
        <v>19.07</v>
      </c>
    </row>
    <row r="1883" spans="1:10">
      <c r="A1883" s="67"/>
      <c r="B1883" s="67"/>
      <c r="C1883" s="67"/>
      <c r="D1883" s="67"/>
      <c r="E1883" s="67" t="s">
        <v>432</v>
      </c>
      <c r="F1883" s="16">
        <v>18.28</v>
      </c>
      <c r="G1883" s="67"/>
      <c r="H1883" s="83" t="s">
        <v>433</v>
      </c>
      <c r="I1883" s="83"/>
      <c r="J1883" s="16">
        <v>86.32</v>
      </c>
    </row>
    <row r="1884" spans="1:10" ht="50.1" customHeight="1" thickBot="1">
      <c r="A1884" s="58"/>
      <c r="B1884" s="58"/>
      <c r="C1884" s="58"/>
      <c r="D1884" s="58"/>
      <c r="E1884" s="58"/>
      <c r="F1884" s="58"/>
      <c r="G1884" s="58" t="s">
        <v>434</v>
      </c>
      <c r="H1884" s="17" t="s">
        <v>528</v>
      </c>
      <c r="I1884" s="58" t="s">
        <v>436</v>
      </c>
      <c r="J1884" s="60">
        <v>8632</v>
      </c>
    </row>
    <row r="1885" spans="1:10" ht="0.95" customHeight="1" thickTop="1">
      <c r="A1885" s="18"/>
      <c r="B1885" s="18"/>
      <c r="C1885" s="18"/>
      <c r="D1885" s="18"/>
      <c r="E1885" s="18"/>
      <c r="F1885" s="18"/>
      <c r="G1885" s="18"/>
      <c r="H1885" s="18"/>
      <c r="I1885" s="18"/>
      <c r="J1885" s="18"/>
    </row>
    <row r="1886" spans="1:10" ht="18" customHeight="1">
      <c r="A1886" s="64" t="s">
        <v>330</v>
      </c>
      <c r="B1886" s="71" t="s">
        <v>52</v>
      </c>
      <c r="C1886" s="64" t="s">
        <v>53</v>
      </c>
      <c r="D1886" s="64" t="s">
        <v>10</v>
      </c>
      <c r="E1886" s="80" t="s">
        <v>421</v>
      </c>
      <c r="F1886" s="80"/>
      <c r="G1886" s="70" t="s">
        <v>54</v>
      </c>
      <c r="H1886" s="71" t="s">
        <v>11</v>
      </c>
      <c r="I1886" s="71" t="s">
        <v>55</v>
      </c>
      <c r="J1886" s="71" t="s">
        <v>12</v>
      </c>
    </row>
    <row r="1887" spans="1:10" ht="26.1" customHeight="1">
      <c r="A1887" s="65" t="s">
        <v>422</v>
      </c>
      <c r="B1887" s="6" t="s">
        <v>108</v>
      </c>
      <c r="C1887" s="65" t="s">
        <v>61</v>
      </c>
      <c r="D1887" s="65" t="s">
        <v>109</v>
      </c>
      <c r="E1887" s="81" t="s">
        <v>423</v>
      </c>
      <c r="F1887" s="81"/>
      <c r="G1887" s="5" t="s">
        <v>82</v>
      </c>
      <c r="H1887" s="11">
        <v>1</v>
      </c>
      <c r="I1887" s="7">
        <v>444.1</v>
      </c>
      <c r="J1887" s="7">
        <v>444.1</v>
      </c>
    </row>
    <row r="1888" spans="1:10" ht="24" customHeight="1">
      <c r="A1888" s="69" t="s">
        <v>424</v>
      </c>
      <c r="B1888" s="12" t="s">
        <v>443</v>
      </c>
      <c r="C1888" s="69" t="s">
        <v>66</v>
      </c>
      <c r="D1888" s="69" t="s">
        <v>444</v>
      </c>
      <c r="E1888" s="85" t="s">
        <v>427</v>
      </c>
      <c r="F1888" s="85"/>
      <c r="G1888" s="13" t="s">
        <v>428</v>
      </c>
      <c r="H1888" s="14">
        <v>0.3</v>
      </c>
      <c r="I1888" s="15">
        <v>26.4</v>
      </c>
      <c r="J1888" s="15">
        <v>7.92</v>
      </c>
    </row>
    <row r="1889" spans="1:10" ht="24" customHeight="1">
      <c r="A1889" s="69" t="s">
        <v>424</v>
      </c>
      <c r="B1889" s="12" t="s">
        <v>438</v>
      </c>
      <c r="C1889" s="69" t="s">
        <v>66</v>
      </c>
      <c r="D1889" s="69" t="s">
        <v>439</v>
      </c>
      <c r="E1889" s="85" t="s">
        <v>427</v>
      </c>
      <c r="F1889" s="85"/>
      <c r="G1889" s="13" t="s">
        <v>428</v>
      </c>
      <c r="H1889" s="14">
        <v>0.8</v>
      </c>
      <c r="I1889" s="15">
        <v>21.46</v>
      </c>
      <c r="J1889" s="15">
        <v>17.16</v>
      </c>
    </row>
    <row r="1890" spans="1:10" ht="24" customHeight="1">
      <c r="A1890" s="69" t="s">
        <v>424</v>
      </c>
      <c r="B1890" s="12" t="s">
        <v>482</v>
      </c>
      <c r="C1890" s="69" t="s">
        <v>66</v>
      </c>
      <c r="D1890" s="69" t="s">
        <v>483</v>
      </c>
      <c r="E1890" s="85" t="s">
        <v>427</v>
      </c>
      <c r="F1890" s="85"/>
      <c r="G1890" s="13" t="s">
        <v>428</v>
      </c>
      <c r="H1890" s="14">
        <v>0.1</v>
      </c>
      <c r="I1890" s="15">
        <v>33.020000000000003</v>
      </c>
      <c r="J1890" s="15">
        <v>3.3</v>
      </c>
    </row>
    <row r="1891" spans="1:10" ht="51.95" customHeight="1">
      <c r="A1891" s="66" t="s">
        <v>445</v>
      </c>
      <c r="B1891" s="19" t="s">
        <v>717</v>
      </c>
      <c r="C1891" s="66" t="s">
        <v>61</v>
      </c>
      <c r="D1891" s="66" t="s">
        <v>718</v>
      </c>
      <c r="E1891" s="82" t="s">
        <v>448</v>
      </c>
      <c r="F1891" s="82"/>
      <c r="G1891" s="20" t="s">
        <v>74</v>
      </c>
      <c r="H1891" s="21">
        <v>7.4999999999999997E-2</v>
      </c>
      <c r="I1891" s="22">
        <v>5500</v>
      </c>
      <c r="J1891" s="22">
        <v>412.5</v>
      </c>
    </row>
    <row r="1892" spans="1:10" ht="24" customHeight="1">
      <c r="A1892" s="66" t="s">
        <v>445</v>
      </c>
      <c r="B1892" s="19" t="s">
        <v>478</v>
      </c>
      <c r="C1892" s="66" t="s">
        <v>66</v>
      </c>
      <c r="D1892" s="66" t="s">
        <v>479</v>
      </c>
      <c r="E1892" s="82" t="s">
        <v>448</v>
      </c>
      <c r="F1892" s="82"/>
      <c r="G1892" s="20" t="s">
        <v>480</v>
      </c>
      <c r="H1892" s="21">
        <v>0.12</v>
      </c>
      <c r="I1892" s="22">
        <v>26.86</v>
      </c>
      <c r="J1892" s="22">
        <v>3.22</v>
      </c>
    </row>
    <row r="1893" spans="1:10">
      <c r="A1893" s="67"/>
      <c r="B1893" s="67"/>
      <c r="C1893" s="67"/>
      <c r="D1893" s="67"/>
      <c r="E1893" s="67" t="s">
        <v>429</v>
      </c>
      <c r="F1893" s="16">
        <v>21.11</v>
      </c>
      <c r="G1893" s="67" t="s">
        <v>430</v>
      </c>
      <c r="H1893" s="16">
        <v>0</v>
      </c>
      <c r="I1893" s="67" t="s">
        <v>431</v>
      </c>
      <c r="J1893" s="16">
        <v>21.11</v>
      </c>
    </row>
    <row r="1894" spans="1:10">
      <c r="A1894" s="67"/>
      <c r="B1894" s="67"/>
      <c r="C1894" s="67"/>
      <c r="D1894" s="67"/>
      <c r="E1894" s="67" t="s">
        <v>432</v>
      </c>
      <c r="F1894" s="16">
        <v>119.37</v>
      </c>
      <c r="G1894" s="67"/>
      <c r="H1894" s="83" t="s">
        <v>433</v>
      </c>
      <c r="I1894" s="83"/>
      <c r="J1894" s="16">
        <v>563.47</v>
      </c>
    </row>
    <row r="1895" spans="1:10" ht="50.1" customHeight="1" thickBot="1">
      <c r="A1895" s="58"/>
      <c r="B1895" s="58"/>
      <c r="C1895" s="58"/>
      <c r="D1895" s="58"/>
      <c r="E1895" s="58"/>
      <c r="F1895" s="58"/>
      <c r="G1895" s="58" t="s">
        <v>434</v>
      </c>
      <c r="H1895" s="17" t="s">
        <v>494</v>
      </c>
      <c r="I1895" s="58" t="s">
        <v>436</v>
      </c>
      <c r="J1895" s="60">
        <v>11269.4</v>
      </c>
    </row>
    <row r="1896" spans="1:10" ht="0.95" customHeight="1" thickTop="1">
      <c r="A1896" s="18"/>
      <c r="B1896" s="18"/>
      <c r="C1896" s="18"/>
      <c r="D1896" s="18"/>
      <c r="E1896" s="18"/>
      <c r="F1896" s="18"/>
      <c r="G1896" s="18"/>
      <c r="H1896" s="18"/>
      <c r="I1896" s="18"/>
      <c r="J1896" s="18"/>
    </row>
    <row r="1897" spans="1:10" ht="18" customHeight="1">
      <c r="A1897" s="64" t="s">
        <v>331</v>
      </c>
      <c r="B1897" s="71" t="s">
        <v>52</v>
      </c>
      <c r="C1897" s="64" t="s">
        <v>53</v>
      </c>
      <c r="D1897" s="64" t="s">
        <v>10</v>
      </c>
      <c r="E1897" s="80" t="s">
        <v>421</v>
      </c>
      <c r="F1897" s="80"/>
      <c r="G1897" s="70" t="s">
        <v>54</v>
      </c>
      <c r="H1897" s="71" t="s">
        <v>11</v>
      </c>
      <c r="I1897" s="71" t="s">
        <v>55</v>
      </c>
      <c r="J1897" s="71" t="s">
        <v>12</v>
      </c>
    </row>
    <row r="1898" spans="1:10" ht="26.1" customHeight="1">
      <c r="A1898" s="65" t="s">
        <v>422</v>
      </c>
      <c r="B1898" s="6" t="s">
        <v>111</v>
      </c>
      <c r="C1898" s="65" t="s">
        <v>61</v>
      </c>
      <c r="D1898" s="65" t="s">
        <v>112</v>
      </c>
      <c r="E1898" s="81" t="s">
        <v>423</v>
      </c>
      <c r="F1898" s="81"/>
      <c r="G1898" s="5" t="s">
        <v>113</v>
      </c>
      <c r="H1898" s="11">
        <v>1</v>
      </c>
      <c r="I1898" s="7">
        <v>266.72000000000003</v>
      </c>
      <c r="J1898" s="7">
        <v>266.72000000000003</v>
      </c>
    </row>
    <row r="1899" spans="1:10" ht="24" customHeight="1">
      <c r="A1899" s="69" t="s">
        <v>424</v>
      </c>
      <c r="B1899" s="12" t="s">
        <v>443</v>
      </c>
      <c r="C1899" s="69" t="s">
        <v>66</v>
      </c>
      <c r="D1899" s="69" t="s">
        <v>444</v>
      </c>
      <c r="E1899" s="85" t="s">
        <v>427</v>
      </c>
      <c r="F1899" s="85"/>
      <c r="G1899" s="13" t="s">
        <v>428</v>
      </c>
      <c r="H1899" s="14">
        <v>0.3</v>
      </c>
      <c r="I1899" s="15">
        <v>26.4</v>
      </c>
      <c r="J1899" s="15">
        <v>7.92</v>
      </c>
    </row>
    <row r="1900" spans="1:10" ht="24" customHeight="1">
      <c r="A1900" s="69" t="s">
        <v>424</v>
      </c>
      <c r="B1900" s="12" t="s">
        <v>438</v>
      </c>
      <c r="C1900" s="69" t="s">
        <v>66</v>
      </c>
      <c r="D1900" s="69" t="s">
        <v>439</v>
      </c>
      <c r="E1900" s="85" t="s">
        <v>427</v>
      </c>
      <c r="F1900" s="85"/>
      <c r="G1900" s="13" t="s">
        <v>428</v>
      </c>
      <c r="H1900" s="14">
        <v>0.8</v>
      </c>
      <c r="I1900" s="15">
        <v>21.46</v>
      </c>
      <c r="J1900" s="15">
        <v>17.16</v>
      </c>
    </row>
    <row r="1901" spans="1:10" ht="24" customHeight="1">
      <c r="A1901" s="69" t="s">
        <v>424</v>
      </c>
      <c r="B1901" s="12" t="s">
        <v>482</v>
      </c>
      <c r="C1901" s="69" t="s">
        <v>66</v>
      </c>
      <c r="D1901" s="69" t="s">
        <v>483</v>
      </c>
      <c r="E1901" s="85" t="s">
        <v>427</v>
      </c>
      <c r="F1901" s="85"/>
      <c r="G1901" s="13" t="s">
        <v>428</v>
      </c>
      <c r="H1901" s="14">
        <v>0.1</v>
      </c>
      <c r="I1901" s="15">
        <v>33.020000000000003</v>
      </c>
      <c r="J1901" s="15">
        <v>3.3</v>
      </c>
    </row>
    <row r="1902" spans="1:10" ht="51.95" customHeight="1">
      <c r="A1902" s="66" t="s">
        <v>445</v>
      </c>
      <c r="B1902" s="19" t="s">
        <v>717</v>
      </c>
      <c r="C1902" s="66" t="s">
        <v>61</v>
      </c>
      <c r="D1902" s="66" t="s">
        <v>718</v>
      </c>
      <c r="E1902" s="82" t="s">
        <v>448</v>
      </c>
      <c r="F1902" s="82"/>
      <c r="G1902" s="20" t="s">
        <v>74</v>
      </c>
      <c r="H1902" s="21">
        <v>4.2750000000000003E-2</v>
      </c>
      <c r="I1902" s="22">
        <v>5500</v>
      </c>
      <c r="J1902" s="22">
        <v>235.12</v>
      </c>
    </row>
    <row r="1903" spans="1:10" ht="24" customHeight="1">
      <c r="A1903" s="66" t="s">
        <v>445</v>
      </c>
      <c r="B1903" s="19" t="s">
        <v>478</v>
      </c>
      <c r="C1903" s="66" t="s">
        <v>66</v>
      </c>
      <c r="D1903" s="66" t="s">
        <v>479</v>
      </c>
      <c r="E1903" s="82" t="s">
        <v>448</v>
      </c>
      <c r="F1903" s="82"/>
      <c r="G1903" s="20" t="s">
        <v>480</v>
      </c>
      <c r="H1903" s="21">
        <v>0.12</v>
      </c>
      <c r="I1903" s="22">
        <v>26.86</v>
      </c>
      <c r="J1903" s="22">
        <v>3.22</v>
      </c>
    </row>
    <row r="1904" spans="1:10">
      <c r="A1904" s="67"/>
      <c r="B1904" s="67"/>
      <c r="C1904" s="67"/>
      <c r="D1904" s="67"/>
      <c r="E1904" s="67" t="s">
        <v>429</v>
      </c>
      <c r="F1904" s="16">
        <v>21.11</v>
      </c>
      <c r="G1904" s="67" t="s">
        <v>430</v>
      </c>
      <c r="H1904" s="16">
        <v>0</v>
      </c>
      <c r="I1904" s="67" t="s">
        <v>431</v>
      </c>
      <c r="J1904" s="16">
        <v>21.11</v>
      </c>
    </row>
    <row r="1905" spans="1:10">
      <c r="A1905" s="67"/>
      <c r="B1905" s="67"/>
      <c r="C1905" s="67"/>
      <c r="D1905" s="67"/>
      <c r="E1905" s="67" t="s">
        <v>432</v>
      </c>
      <c r="F1905" s="16">
        <v>71.69</v>
      </c>
      <c r="G1905" s="67"/>
      <c r="H1905" s="83" t="s">
        <v>433</v>
      </c>
      <c r="I1905" s="83"/>
      <c r="J1905" s="16">
        <v>338.41</v>
      </c>
    </row>
    <row r="1906" spans="1:10" ht="50.1" customHeight="1" thickBot="1">
      <c r="A1906" s="58"/>
      <c r="B1906" s="58"/>
      <c r="C1906" s="58"/>
      <c r="D1906" s="58"/>
      <c r="E1906" s="58"/>
      <c r="F1906" s="58"/>
      <c r="G1906" s="58" t="s">
        <v>434</v>
      </c>
      <c r="H1906" s="17" t="s">
        <v>494</v>
      </c>
      <c r="I1906" s="58" t="s">
        <v>436</v>
      </c>
      <c r="J1906" s="60">
        <v>6768.2</v>
      </c>
    </row>
    <row r="1907" spans="1:10" ht="0.95" customHeight="1" thickTop="1">
      <c r="A1907" s="18"/>
      <c r="B1907" s="18"/>
      <c r="C1907" s="18"/>
      <c r="D1907" s="18"/>
      <c r="E1907" s="18"/>
      <c r="F1907" s="18"/>
      <c r="G1907" s="18"/>
      <c r="H1907" s="18"/>
      <c r="I1907" s="18"/>
      <c r="J1907" s="18"/>
    </row>
    <row r="1908" spans="1:10" ht="24" customHeight="1">
      <c r="A1908" s="68" t="s">
        <v>332</v>
      </c>
      <c r="B1908" s="68"/>
      <c r="C1908" s="68"/>
      <c r="D1908" s="68" t="s">
        <v>143</v>
      </c>
      <c r="E1908" s="68"/>
      <c r="F1908" s="84"/>
      <c r="G1908" s="84"/>
      <c r="H1908" s="2"/>
      <c r="I1908" s="68"/>
      <c r="J1908" s="3">
        <v>2532.75</v>
      </c>
    </row>
    <row r="1909" spans="1:10" ht="18" customHeight="1">
      <c r="A1909" s="64" t="s">
        <v>333</v>
      </c>
      <c r="B1909" s="71" t="s">
        <v>52</v>
      </c>
      <c r="C1909" s="64" t="s">
        <v>53</v>
      </c>
      <c r="D1909" s="64" t="s">
        <v>10</v>
      </c>
      <c r="E1909" s="80" t="s">
        <v>421</v>
      </c>
      <c r="F1909" s="80"/>
      <c r="G1909" s="70" t="s">
        <v>54</v>
      </c>
      <c r="H1909" s="71" t="s">
        <v>11</v>
      </c>
      <c r="I1909" s="71" t="s">
        <v>55</v>
      </c>
      <c r="J1909" s="71" t="s">
        <v>12</v>
      </c>
    </row>
    <row r="1910" spans="1:10" ht="26.1" customHeight="1">
      <c r="A1910" s="65" t="s">
        <v>422</v>
      </c>
      <c r="B1910" s="6" t="s">
        <v>117</v>
      </c>
      <c r="C1910" s="65" t="s">
        <v>61</v>
      </c>
      <c r="D1910" s="65" t="s">
        <v>118</v>
      </c>
      <c r="E1910" s="81" t="s">
        <v>423</v>
      </c>
      <c r="F1910" s="81"/>
      <c r="G1910" s="5" t="s">
        <v>68</v>
      </c>
      <c r="H1910" s="11">
        <v>1</v>
      </c>
      <c r="I1910" s="7">
        <v>26.62</v>
      </c>
      <c r="J1910" s="7">
        <v>26.62</v>
      </c>
    </row>
    <row r="1911" spans="1:10" ht="24" customHeight="1">
      <c r="A1911" s="69" t="s">
        <v>424</v>
      </c>
      <c r="B1911" s="12" t="s">
        <v>500</v>
      </c>
      <c r="C1911" s="69" t="s">
        <v>66</v>
      </c>
      <c r="D1911" s="69" t="s">
        <v>501</v>
      </c>
      <c r="E1911" s="85" t="s">
        <v>427</v>
      </c>
      <c r="F1911" s="85"/>
      <c r="G1911" s="13" t="s">
        <v>428</v>
      </c>
      <c r="H1911" s="14">
        <v>0.28060000000000002</v>
      </c>
      <c r="I1911" s="15">
        <v>28.49</v>
      </c>
      <c r="J1911" s="15">
        <v>7.99</v>
      </c>
    </row>
    <row r="1912" spans="1:10" ht="24" customHeight="1">
      <c r="A1912" s="66" t="s">
        <v>445</v>
      </c>
      <c r="B1912" s="19" t="s">
        <v>502</v>
      </c>
      <c r="C1912" s="66" t="s">
        <v>66</v>
      </c>
      <c r="D1912" s="66" t="s">
        <v>503</v>
      </c>
      <c r="E1912" s="82" t="s">
        <v>448</v>
      </c>
      <c r="F1912" s="82"/>
      <c r="G1912" s="20" t="s">
        <v>480</v>
      </c>
      <c r="H1912" s="21">
        <v>2.76E-2</v>
      </c>
      <c r="I1912" s="22">
        <v>21.39</v>
      </c>
      <c r="J1912" s="22">
        <v>0.59</v>
      </c>
    </row>
    <row r="1913" spans="1:10" ht="26.1" customHeight="1">
      <c r="A1913" s="66" t="s">
        <v>445</v>
      </c>
      <c r="B1913" s="19" t="s">
        <v>504</v>
      </c>
      <c r="C1913" s="66" t="s">
        <v>66</v>
      </c>
      <c r="D1913" s="66" t="s">
        <v>505</v>
      </c>
      <c r="E1913" s="82" t="s">
        <v>448</v>
      </c>
      <c r="F1913" s="82"/>
      <c r="G1913" s="20" t="s">
        <v>506</v>
      </c>
      <c r="H1913" s="21">
        <v>0.4</v>
      </c>
      <c r="I1913" s="22">
        <v>1.21</v>
      </c>
      <c r="J1913" s="22">
        <v>0.48</v>
      </c>
    </row>
    <row r="1914" spans="1:10" ht="26.1" customHeight="1">
      <c r="A1914" s="66" t="s">
        <v>445</v>
      </c>
      <c r="B1914" s="19" t="s">
        <v>507</v>
      </c>
      <c r="C1914" s="66" t="s">
        <v>66</v>
      </c>
      <c r="D1914" s="66" t="s">
        <v>508</v>
      </c>
      <c r="E1914" s="82" t="s">
        <v>448</v>
      </c>
      <c r="F1914" s="82"/>
      <c r="G1914" s="20" t="s">
        <v>480</v>
      </c>
      <c r="H1914" s="21">
        <v>0.49608000000000002</v>
      </c>
      <c r="I1914" s="22">
        <v>35.409999999999997</v>
      </c>
      <c r="J1914" s="22">
        <v>17.559999999999999</v>
      </c>
    </row>
    <row r="1915" spans="1:10">
      <c r="A1915" s="67"/>
      <c r="B1915" s="67"/>
      <c r="C1915" s="67"/>
      <c r="D1915" s="67"/>
      <c r="E1915" s="67" t="s">
        <v>429</v>
      </c>
      <c r="F1915" s="16">
        <v>5.73</v>
      </c>
      <c r="G1915" s="67" t="s">
        <v>430</v>
      </c>
      <c r="H1915" s="16">
        <v>0</v>
      </c>
      <c r="I1915" s="67" t="s">
        <v>431</v>
      </c>
      <c r="J1915" s="16">
        <v>5.73</v>
      </c>
    </row>
    <row r="1916" spans="1:10">
      <c r="A1916" s="67"/>
      <c r="B1916" s="67"/>
      <c r="C1916" s="67"/>
      <c r="D1916" s="67"/>
      <c r="E1916" s="67" t="s">
        <v>432</v>
      </c>
      <c r="F1916" s="16">
        <v>7.15</v>
      </c>
      <c r="G1916" s="67"/>
      <c r="H1916" s="83" t="s">
        <v>433</v>
      </c>
      <c r="I1916" s="83"/>
      <c r="J1916" s="16">
        <v>33.770000000000003</v>
      </c>
    </row>
    <row r="1917" spans="1:10" ht="50.1" customHeight="1" thickBot="1">
      <c r="A1917" s="58"/>
      <c r="B1917" s="58"/>
      <c r="C1917" s="58"/>
      <c r="D1917" s="58"/>
      <c r="E1917" s="58"/>
      <c r="F1917" s="58"/>
      <c r="G1917" s="58" t="s">
        <v>434</v>
      </c>
      <c r="H1917" s="17" t="s">
        <v>529</v>
      </c>
      <c r="I1917" s="58" t="s">
        <v>436</v>
      </c>
      <c r="J1917" s="60">
        <v>2532.75</v>
      </c>
    </row>
    <row r="1918" spans="1:10" ht="0.95" customHeight="1" thickTop="1">
      <c r="A1918" s="18"/>
      <c r="B1918" s="18"/>
      <c r="C1918" s="18"/>
      <c r="D1918" s="18"/>
      <c r="E1918" s="18"/>
      <c r="F1918" s="18"/>
      <c r="G1918" s="18"/>
      <c r="H1918" s="18"/>
      <c r="I1918" s="18"/>
      <c r="J1918" s="18"/>
    </row>
    <row r="1919" spans="1:10" ht="24" customHeight="1">
      <c r="A1919" s="68" t="s">
        <v>334</v>
      </c>
      <c r="B1919" s="68"/>
      <c r="C1919" s="68"/>
      <c r="D1919" s="68" t="s">
        <v>120</v>
      </c>
      <c r="E1919" s="68"/>
      <c r="F1919" s="84"/>
      <c r="G1919" s="84"/>
      <c r="H1919" s="2"/>
      <c r="I1919" s="68"/>
      <c r="J1919" s="3">
        <v>5324.4</v>
      </c>
    </row>
    <row r="1920" spans="1:10" ht="18" customHeight="1">
      <c r="A1920" s="64" t="s">
        <v>335</v>
      </c>
      <c r="B1920" s="71" t="s">
        <v>52</v>
      </c>
      <c r="C1920" s="64" t="s">
        <v>53</v>
      </c>
      <c r="D1920" s="64" t="s">
        <v>10</v>
      </c>
      <c r="E1920" s="80" t="s">
        <v>421</v>
      </c>
      <c r="F1920" s="80"/>
      <c r="G1920" s="70" t="s">
        <v>54</v>
      </c>
      <c r="H1920" s="71" t="s">
        <v>11</v>
      </c>
      <c r="I1920" s="71" t="s">
        <v>55</v>
      </c>
      <c r="J1920" s="71" t="s">
        <v>12</v>
      </c>
    </row>
    <row r="1921" spans="1:10" ht="26.1" customHeight="1">
      <c r="A1921" s="65" t="s">
        <v>422</v>
      </c>
      <c r="B1921" s="6" t="s">
        <v>122</v>
      </c>
      <c r="C1921" s="65" t="s">
        <v>61</v>
      </c>
      <c r="D1921" s="65" t="s">
        <v>123</v>
      </c>
      <c r="E1921" s="81" t="s">
        <v>423</v>
      </c>
      <c r="F1921" s="81"/>
      <c r="G1921" s="5" t="s">
        <v>68</v>
      </c>
      <c r="H1921" s="11">
        <v>1</v>
      </c>
      <c r="I1921" s="7">
        <v>93.26</v>
      </c>
      <c r="J1921" s="7">
        <v>93.26</v>
      </c>
    </row>
    <row r="1922" spans="1:10" ht="24" customHeight="1">
      <c r="A1922" s="66" t="s">
        <v>445</v>
      </c>
      <c r="B1922" s="19" t="s">
        <v>510</v>
      </c>
      <c r="C1922" s="66" t="s">
        <v>66</v>
      </c>
      <c r="D1922" s="66" t="s">
        <v>511</v>
      </c>
      <c r="E1922" s="82" t="s">
        <v>448</v>
      </c>
      <c r="F1922" s="82"/>
      <c r="G1922" s="20" t="s">
        <v>451</v>
      </c>
      <c r="H1922" s="21">
        <v>5</v>
      </c>
      <c r="I1922" s="22">
        <v>8.2200000000000006</v>
      </c>
      <c r="J1922" s="22">
        <v>41.1</v>
      </c>
    </row>
    <row r="1923" spans="1:10" ht="26.1" customHeight="1">
      <c r="A1923" s="66" t="s">
        <v>445</v>
      </c>
      <c r="B1923" s="19" t="s">
        <v>512</v>
      </c>
      <c r="C1923" s="66" t="s">
        <v>66</v>
      </c>
      <c r="D1923" s="66" t="s">
        <v>513</v>
      </c>
      <c r="E1923" s="82" t="s">
        <v>448</v>
      </c>
      <c r="F1923" s="82"/>
      <c r="G1923" s="20" t="s">
        <v>451</v>
      </c>
      <c r="H1923" s="21">
        <v>2</v>
      </c>
      <c r="I1923" s="22">
        <v>20.48</v>
      </c>
      <c r="J1923" s="22">
        <v>40.96</v>
      </c>
    </row>
    <row r="1924" spans="1:10" ht="26.1" customHeight="1">
      <c r="A1924" s="66" t="s">
        <v>445</v>
      </c>
      <c r="B1924" s="19" t="s">
        <v>514</v>
      </c>
      <c r="C1924" s="66" t="s">
        <v>66</v>
      </c>
      <c r="D1924" s="66" t="s">
        <v>515</v>
      </c>
      <c r="E1924" s="82" t="s">
        <v>448</v>
      </c>
      <c r="F1924" s="82"/>
      <c r="G1924" s="20" t="s">
        <v>506</v>
      </c>
      <c r="H1924" s="21">
        <v>2</v>
      </c>
      <c r="I1924" s="22">
        <v>5.6</v>
      </c>
      <c r="J1924" s="22">
        <v>11.2</v>
      </c>
    </row>
    <row r="1925" spans="1:10">
      <c r="A1925" s="67"/>
      <c r="B1925" s="67"/>
      <c r="C1925" s="67"/>
      <c r="D1925" s="67"/>
      <c r="E1925" s="67" t="s">
        <v>429</v>
      </c>
      <c r="F1925" s="16">
        <v>0</v>
      </c>
      <c r="G1925" s="67" t="s">
        <v>430</v>
      </c>
      <c r="H1925" s="16">
        <v>0</v>
      </c>
      <c r="I1925" s="67" t="s">
        <v>431</v>
      </c>
      <c r="J1925" s="16">
        <v>0</v>
      </c>
    </row>
    <row r="1926" spans="1:10">
      <c r="A1926" s="67"/>
      <c r="B1926" s="67"/>
      <c r="C1926" s="67"/>
      <c r="D1926" s="67"/>
      <c r="E1926" s="67" t="s">
        <v>432</v>
      </c>
      <c r="F1926" s="16">
        <v>25.06</v>
      </c>
      <c r="G1926" s="67"/>
      <c r="H1926" s="83" t="s">
        <v>433</v>
      </c>
      <c r="I1926" s="83"/>
      <c r="J1926" s="16">
        <v>118.32</v>
      </c>
    </row>
    <row r="1927" spans="1:10" ht="50.1" customHeight="1" thickBot="1">
      <c r="A1927" s="58"/>
      <c r="B1927" s="58"/>
      <c r="C1927" s="58"/>
      <c r="D1927" s="58"/>
      <c r="E1927" s="58"/>
      <c r="F1927" s="58"/>
      <c r="G1927" s="58" t="s">
        <v>434</v>
      </c>
      <c r="H1927" s="17" t="s">
        <v>530</v>
      </c>
      <c r="I1927" s="58" t="s">
        <v>436</v>
      </c>
      <c r="J1927" s="60">
        <v>5324.4</v>
      </c>
    </row>
    <row r="1928" spans="1:10" ht="0.95" customHeight="1" thickTop="1">
      <c r="A1928" s="18"/>
      <c r="B1928" s="18"/>
      <c r="C1928" s="18"/>
      <c r="D1928" s="18"/>
      <c r="E1928" s="18"/>
      <c r="F1928" s="18"/>
      <c r="G1928" s="18"/>
      <c r="H1928" s="18"/>
      <c r="I1928" s="18"/>
      <c r="J1928" s="18"/>
    </row>
    <row r="1929" spans="1:10" ht="39" customHeight="1">
      <c r="A1929" s="68" t="s">
        <v>40</v>
      </c>
      <c r="B1929" s="68"/>
      <c r="C1929" s="68"/>
      <c r="D1929" s="68" t="s">
        <v>41</v>
      </c>
      <c r="E1929" s="68"/>
      <c r="F1929" s="84"/>
      <c r="G1929" s="84"/>
      <c r="H1929" s="2"/>
      <c r="I1929" s="68"/>
      <c r="J1929" s="3">
        <v>346122.16</v>
      </c>
    </row>
    <row r="1930" spans="1:10" ht="24" customHeight="1">
      <c r="A1930" s="68" t="s">
        <v>336</v>
      </c>
      <c r="B1930" s="68"/>
      <c r="C1930" s="68"/>
      <c r="D1930" s="68" t="s">
        <v>70</v>
      </c>
      <c r="E1930" s="68"/>
      <c r="F1930" s="84"/>
      <c r="G1930" s="84"/>
      <c r="H1930" s="2"/>
      <c r="I1930" s="68"/>
      <c r="J1930" s="3">
        <v>2791.08</v>
      </c>
    </row>
    <row r="1931" spans="1:10" ht="18" customHeight="1">
      <c r="A1931" s="64" t="s">
        <v>337</v>
      </c>
      <c r="B1931" s="71" t="s">
        <v>52</v>
      </c>
      <c r="C1931" s="64" t="s">
        <v>53</v>
      </c>
      <c r="D1931" s="64" t="s">
        <v>10</v>
      </c>
      <c r="E1931" s="80" t="s">
        <v>421</v>
      </c>
      <c r="F1931" s="80"/>
      <c r="G1931" s="70" t="s">
        <v>54</v>
      </c>
      <c r="H1931" s="71" t="s">
        <v>11</v>
      </c>
      <c r="I1931" s="71" t="s">
        <v>55</v>
      </c>
      <c r="J1931" s="71" t="s">
        <v>12</v>
      </c>
    </row>
    <row r="1932" spans="1:10" ht="65.099999999999994" customHeight="1">
      <c r="A1932" s="65" t="s">
        <v>422</v>
      </c>
      <c r="B1932" s="6" t="s">
        <v>72</v>
      </c>
      <c r="C1932" s="65" t="s">
        <v>66</v>
      </c>
      <c r="D1932" s="65" t="s">
        <v>73</v>
      </c>
      <c r="E1932" s="81" t="s">
        <v>457</v>
      </c>
      <c r="F1932" s="81"/>
      <c r="G1932" s="5" t="s">
        <v>74</v>
      </c>
      <c r="H1932" s="11">
        <v>1</v>
      </c>
      <c r="I1932" s="7">
        <v>12.32</v>
      </c>
      <c r="J1932" s="7">
        <v>12.32</v>
      </c>
    </row>
    <row r="1933" spans="1:10" ht="24" customHeight="1">
      <c r="A1933" s="69" t="s">
        <v>424</v>
      </c>
      <c r="B1933" s="12" t="s">
        <v>438</v>
      </c>
      <c r="C1933" s="69" t="s">
        <v>66</v>
      </c>
      <c r="D1933" s="69" t="s">
        <v>439</v>
      </c>
      <c r="E1933" s="85" t="s">
        <v>427</v>
      </c>
      <c r="F1933" s="85"/>
      <c r="G1933" s="13" t="s">
        <v>428</v>
      </c>
      <c r="H1933" s="14">
        <v>0.10238899999999999</v>
      </c>
      <c r="I1933" s="15">
        <v>21.46</v>
      </c>
      <c r="J1933" s="15">
        <v>2.19</v>
      </c>
    </row>
    <row r="1934" spans="1:10" ht="65.099999999999994" customHeight="1">
      <c r="A1934" s="69" t="s">
        <v>424</v>
      </c>
      <c r="B1934" s="12" t="s">
        <v>458</v>
      </c>
      <c r="C1934" s="69" t="s">
        <v>66</v>
      </c>
      <c r="D1934" s="69" t="s">
        <v>459</v>
      </c>
      <c r="E1934" s="85" t="s">
        <v>460</v>
      </c>
      <c r="F1934" s="85"/>
      <c r="G1934" s="13" t="s">
        <v>461</v>
      </c>
      <c r="H1934" s="14">
        <v>5.4273599999999998E-2</v>
      </c>
      <c r="I1934" s="15">
        <v>58.45</v>
      </c>
      <c r="J1934" s="15">
        <v>3.17</v>
      </c>
    </row>
    <row r="1935" spans="1:10" ht="65.099999999999994" customHeight="1">
      <c r="A1935" s="69" t="s">
        <v>424</v>
      </c>
      <c r="B1935" s="12" t="s">
        <v>462</v>
      </c>
      <c r="C1935" s="69" t="s">
        <v>66</v>
      </c>
      <c r="D1935" s="69" t="s">
        <v>463</v>
      </c>
      <c r="E1935" s="85" t="s">
        <v>460</v>
      </c>
      <c r="F1935" s="85"/>
      <c r="G1935" s="13" t="s">
        <v>464</v>
      </c>
      <c r="H1935" s="14">
        <v>4.8115400000000003E-2</v>
      </c>
      <c r="I1935" s="15">
        <v>144.66</v>
      </c>
      <c r="J1935" s="15">
        <v>6.96</v>
      </c>
    </row>
    <row r="1936" spans="1:10">
      <c r="A1936" s="67"/>
      <c r="B1936" s="67"/>
      <c r="C1936" s="67"/>
      <c r="D1936" s="67"/>
      <c r="E1936" s="67" t="s">
        <v>429</v>
      </c>
      <c r="F1936" s="16">
        <v>3.64</v>
      </c>
      <c r="G1936" s="67" t="s">
        <v>430</v>
      </c>
      <c r="H1936" s="16">
        <v>0</v>
      </c>
      <c r="I1936" s="67" t="s">
        <v>431</v>
      </c>
      <c r="J1936" s="16">
        <v>3.64</v>
      </c>
    </row>
    <row r="1937" spans="1:10">
      <c r="A1937" s="67"/>
      <c r="B1937" s="67"/>
      <c r="C1937" s="67"/>
      <c r="D1937" s="67"/>
      <c r="E1937" s="67" t="s">
        <v>432</v>
      </c>
      <c r="F1937" s="16">
        <v>3.31</v>
      </c>
      <c r="G1937" s="67"/>
      <c r="H1937" s="83" t="s">
        <v>433</v>
      </c>
      <c r="I1937" s="83"/>
      <c r="J1937" s="16">
        <v>15.63</v>
      </c>
    </row>
    <row r="1938" spans="1:10" ht="50.1" customHeight="1" thickBot="1">
      <c r="A1938" s="58"/>
      <c r="B1938" s="58"/>
      <c r="C1938" s="58"/>
      <c r="D1938" s="58"/>
      <c r="E1938" s="58"/>
      <c r="F1938" s="58"/>
      <c r="G1938" s="58" t="s">
        <v>434</v>
      </c>
      <c r="H1938" s="17" t="s">
        <v>465</v>
      </c>
      <c r="I1938" s="58" t="s">
        <v>436</v>
      </c>
      <c r="J1938" s="60">
        <v>937.8</v>
      </c>
    </row>
    <row r="1939" spans="1:10" ht="0.95" customHeight="1" thickTop="1">
      <c r="A1939" s="18"/>
      <c r="B1939" s="18"/>
      <c r="C1939" s="18"/>
      <c r="D1939" s="18"/>
      <c r="E1939" s="18"/>
      <c r="F1939" s="18"/>
      <c r="G1939" s="18"/>
      <c r="H1939" s="18"/>
      <c r="I1939" s="18"/>
      <c r="J1939" s="18"/>
    </row>
    <row r="1940" spans="1:10" ht="18" customHeight="1">
      <c r="A1940" s="64" t="s">
        <v>338</v>
      </c>
      <c r="B1940" s="71" t="s">
        <v>52</v>
      </c>
      <c r="C1940" s="64" t="s">
        <v>53</v>
      </c>
      <c r="D1940" s="64" t="s">
        <v>10</v>
      </c>
      <c r="E1940" s="80" t="s">
        <v>421</v>
      </c>
      <c r="F1940" s="80"/>
      <c r="G1940" s="70" t="s">
        <v>54</v>
      </c>
      <c r="H1940" s="71" t="s">
        <v>11</v>
      </c>
      <c r="I1940" s="71" t="s">
        <v>55</v>
      </c>
      <c r="J1940" s="71" t="s">
        <v>12</v>
      </c>
    </row>
    <row r="1941" spans="1:10" ht="65.099999999999994" customHeight="1">
      <c r="A1941" s="65" t="s">
        <v>422</v>
      </c>
      <c r="B1941" s="6" t="s">
        <v>76</v>
      </c>
      <c r="C1941" s="65" t="s">
        <v>66</v>
      </c>
      <c r="D1941" s="65" t="s">
        <v>77</v>
      </c>
      <c r="E1941" s="81" t="s">
        <v>466</v>
      </c>
      <c r="F1941" s="81"/>
      <c r="G1941" s="5" t="s">
        <v>74</v>
      </c>
      <c r="H1941" s="11">
        <v>1</v>
      </c>
      <c r="I1941" s="7">
        <v>18.73</v>
      </c>
      <c r="J1941" s="7">
        <v>18.73</v>
      </c>
    </row>
    <row r="1942" spans="1:10" ht="24" customHeight="1">
      <c r="A1942" s="69" t="s">
        <v>424</v>
      </c>
      <c r="B1942" s="12" t="s">
        <v>438</v>
      </c>
      <c r="C1942" s="69" t="s">
        <v>66</v>
      </c>
      <c r="D1942" s="69" t="s">
        <v>439</v>
      </c>
      <c r="E1942" s="85" t="s">
        <v>427</v>
      </c>
      <c r="F1942" s="85"/>
      <c r="G1942" s="13" t="s">
        <v>428</v>
      </c>
      <c r="H1942" s="14">
        <v>0.1676</v>
      </c>
      <c r="I1942" s="15">
        <v>21.46</v>
      </c>
      <c r="J1942" s="15">
        <v>3.59</v>
      </c>
    </row>
    <row r="1943" spans="1:10" ht="65.099999999999994" customHeight="1">
      <c r="A1943" s="69" t="s">
        <v>424</v>
      </c>
      <c r="B1943" s="12" t="s">
        <v>458</v>
      </c>
      <c r="C1943" s="69" t="s">
        <v>66</v>
      </c>
      <c r="D1943" s="69" t="s">
        <v>459</v>
      </c>
      <c r="E1943" s="85" t="s">
        <v>460</v>
      </c>
      <c r="F1943" s="85"/>
      <c r="G1943" s="13" t="s">
        <v>461</v>
      </c>
      <c r="H1943" s="14">
        <v>7.7700000000000005E-2</v>
      </c>
      <c r="I1943" s="15">
        <v>58.45</v>
      </c>
      <c r="J1943" s="15">
        <v>4.54</v>
      </c>
    </row>
    <row r="1944" spans="1:10" ht="65.099999999999994" customHeight="1">
      <c r="A1944" s="69" t="s">
        <v>424</v>
      </c>
      <c r="B1944" s="12" t="s">
        <v>462</v>
      </c>
      <c r="C1944" s="69" t="s">
        <v>66</v>
      </c>
      <c r="D1944" s="69" t="s">
        <v>463</v>
      </c>
      <c r="E1944" s="85" t="s">
        <v>460</v>
      </c>
      <c r="F1944" s="85"/>
      <c r="G1944" s="13" t="s">
        <v>464</v>
      </c>
      <c r="H1944" s="14">
        <v>5.3800000000000001E-2</v>
      </c>
      <c r="I1944" s="15">
        <v>144.66</v>
      </c>
      <c r="J1944" s="15">
        <v>7.78</v>
      </c>
    </row>
    <row r="1945" spans="1:10" ht="65.099999999999994" customHeight="1">
      <c r="A1945" s="69" t="s">
        <v>424</v>
      </c>
      <c r="B1945" s="12" t="s">
        <v>467</v>
      </c>
      <c r="C1945" s="69" t="s">
        <v>66</v>
      </c>
      <c r="D1945" s="69" t="s">
        <v>468</v>
      </c>
      <c r="E1945" s="85" t="s">
        <v>460</v>
      </c>
      <c r="F1945" s="85"/>
      <c r="G1945" s="13" t="s">
        <v>461</v>
      </c>
      <c r="H1945" s="14">
        <v>5.9999999999999995E-4</v>
      </c>
      <c r="I1945" s="15">
        <v>75.67</v>
      </c>
      <c r="J1945" s="15">
        <v>0.04</v>
      </c>
    </row>
    <row r="1946" spans="1:10" ht="65.099999999999994" customHeight="1">
      <c r="A1946" s="69" t="s">
        <v>424</v>
      </c>
      <c r="B1946" s="12" t="s">
        <v>469</v>
      </c>
      <c r="C1946" s="69" t="s">
        <v>66</v>
      </c>
      <c r="D1946" s="69" t="s">
        <v>470</v>
      </c>
      <c r="E1946" s="85" t="s">
        <v>460</v>
      </c>
      <c r="F1946" s="85"/>
      <c r="G1946" s="13" t="s">
        <v>464</v>
      </c>
      <c r="H1946" s="14">
        <v>5.4000000000000003E-3</v>
      </c>
      <c r="I1946" s="15">
        <v>330.13</v>
      </c>
      <c r="J1946" s="15">
        <v>1.78</v>
      </c>
    </row>
    <row r="1947" spans="1:10" ht="39" customHeight="1">
      <c r="A1947" s="69" t="s">
        <v>424</v>
      </c>
      <c r="B1947" s="12" t="s">
        <v>471</v>
      </c>
      <c r="C1947" s="69" t="s">
        <v>66</v>
      </c>
      <c r="D1947" s="69" t="s">
        <v>472</v>
      </c>
      <c r="E1947" s="85" t="s">
        <v>460</v>
      </c>
      <c r="F1947" s="85"/>
      <c r="G1947" s="13" t="s">
        <v>464</v>
      </c>
      <c r="H1947" s="14">
        <v>9.4200000000000006E-2</v>
      </c>
      <c r="I1947" s="15">
        <v>10.66</v>
      </c>
      <c r="J1947" s="15">
        <v>1</v>
      </c>
    </row>
    <row r="1948" spans="1:10">
      <c r="A1948" s="67"/>
      <c r="B1948" s="67"/>
      <c r="C1948" s="67"/>
      <c r="D1948" s="67"/>
      <c r="E1948" s="67" t="s">
        <v>429</v>
      </c>
      <c r="F1948" s="16">
        <v>5.37</v>
      </c>
      <c r="G1948" s="67" t="s">
        <v>430</v>
      </c>
      <c r="H1948" s="16">
        <v>0</v>
      </c>
      <c r="I1948" s="67" t="s">
        <v>431</v>
      </c>
      <c r="J1948" s="16">
        <v>5.37</v>
      </c>
    </row>
    <row r="1949" spans="1:10">
      <c r="A1949" s="67"/>
      <c r="B1949" s="67"/>
      <c r="C1949" s="67"/>
      <c r="D1949" s="67"/>
      <c r="E1949" s="67" t="s">
        <v>432</v>
      </c>
      <c r="F1949" s="16">
        <v>5.03</v>
      </c>
      <c r="G1949" s="67"/>
      <c r="H1949" s="83" t="s">
        <v>433</v>
      </c>
      <c r="I1949" s="83"/>
      <c r="J1949" s="16">
        <v>23.76</v>
      </c>
    </row>
    <row r="1950" spans="1:10" ht="50.1" customHeight="1" thickBot="1">
      <c r="A1950" s="58"/>
      <c r="B1950" s="58"/>
      <c r="C1950" s="58"/>
      <c r="D1950" s="58"/>
      <c r="E1950" s="58"/>
      <c r="F1950" s="58"/>
      <c r="G1950" s="58" t="s">
        <v>434</v>
      </c>
      <c r="H1950" s="17" t="s">
        <v>473</v>
      </c>
      <c r="I1950" s="58" t="s">
        <v>436</v>
      </c>
      <c r="J1950" s="60">
        <v>1853.28</v>
      </c>
    </row>
    <row r="1951" spans="1:10" ht="0.95" customHeight="1" thickTop="1">
      <c r="A1951" s="18"/>
      <c r="B1951" s="18"/>
      <c r="C1951" s="18"/>
      <c r="D1951" s="18"/>
      <c r="E1951" s="18"/>
      <c r="F1951" s="18"/>
      <c r="G1951" s="18"/>
      <c r="H1951" s="18"/>
      <c r="I1951" s="18"/>
      <c r="J1951" s="18"/>
    </row>
    <row r="1952" spans="1:10" ht="24" customHeight="1">
      <c r="A1952" s="68" t="s">
        <v>339</v>
      </c>
      <c r="B1952" s="68"/>
      <c r="C1952" s="68"/>
      <c r="D1952" s="68" t="s">
        <v>79</v>
      </c>
      <c r="E1952" s="68"/>
      <c r="F1952" s="84"/>
      <c r="G1952" s="84"/>
      <c r="H1952" s="2"/>
      <c r="I1952" s="68"/>
      <c r="J1952" s="3">
        <v>121328.91</v>
      </c>
    </row>
    <row r="1953" spans="1:10" ht="18" customHeight="1">
      <c r="A1953" s="64" t="s">
        <v>340</v>
      </c>
      <c r="B1953" s="71" t="s">
        <v>52</v>
      </c>
      <c r="C1953" s="64" t="s">
        <v>53</v>
      </c>
      <c r="D1953" s="64" t="s">
        <v>10</v>
      </c>
      <c r="E1953" s="80" t="s">
        <v>421</v>
      </c>
      <c r="F1953" s="80"/>
      <c r="G1953" s="70" t="s">
        <v>54</v>
      </c>
      <c r="H1953" s="71" t="s">
        <v>11</v>
      </c>
      <c r="I1953" s="71" t="s">
        <v>55</v>
      </c>
      <c r="J1953" s="71" t="s">
        <v>12</v>
      </c>
    </row>
    <row r="1954" spans="1:10" ht="24" customHeight="1">
      <c r="A1954" s="65" t="s">
        <v>422</v>
      </c>
      <c r="B1954" s="6" t="s">
        <v>81</v>
      </c>
      <c r="C1954" s="65" t="s">
        <v>61</v>
      </c>
      <c r="D1954" s="65" t="s">
        <v>705</v>
      </c>
      <c r="E1954" s="81" t="s">
        <v>423</v>
      </c>
      <c r="F1954" s="81"/>
      <c r="G1954" s="5" t="s">
        <v>82</v>
      </c>
      <c r="H1954" s="11">
        <v>1</v>
      </c>
      <c r="I1954" s="7">
        <v>636.92999999999995</v>
      </c>
      <c r="J1954" s="7">
        <v>636.92999999999995</v>
      </c>
    </row>
    <row r="1955" spans="1:10" ht="39" customHeight="1">
      <c r="A1955" s="69" t="s">
        <v>424</v>
      </c>
      <c r="B1955" s="12" t="s">
        <v>474</v>
      </c>
      <c r="C1955" s="69" t="s">
        <v>66</v>
      </c>
      <c r="D1955" s="69" t="s">
        <v>475</v>
      </c>
      <c r="E1955" s="85" t="s">
        <v>460</v>
      </c>
      <c r="F1955" s="85"/>
      <c r="G1955" s="13" t="s">
        <v>464</v>
      </c>
      <c r="H1955" s="14">
        <v>0.8</v>
      </c>
      <c r="I1955" s="15">
        <v>208.04</v>
      </c>
      <c r="J1955" s="15">
        <v>166.43</v>
      </c>
    </row>
    <row r="1956" spans="1:10" ht="24" customHeight="1">
      <c r="A1956" s="69" t="s">
        <v>424</v>
      </c>
      <c r="B1956" s="12" t="s">
        <v>438</v>
      </c>
      <c r="C1956" s="69" t="s">
        <v>66</v>
      </c>
      <c r="D1956" s="69" t="s">
        <v>439</v>
      </c>
      <c r="E1956" s="85" t="s">
        <v>427</v>
      </c>
      <c r="F1956" s="85"/>
      <c r="G1956" s="13" t="s">
        <v>428</v>
      </c>
      <c r="H1956" s="14">
        <v>1</v>
      </c>
      <c r="I1956" s="15">
        <v>21.46</v>
      </c>
      <c r="J1956" s="15">
        <v>21.46</v>
      </c>
    </row>
    <row r="1957" spans="1:10" ht="24" customHeight="1">
      <c r="A1957" s="69" t="s">
        <v>424</v>
      </c>
      <c r="B1957" s="12" t="s">
        <v>443</v>
      </c>
      <c r="C1957" s="69" t="s">
        <v>66</v>
      </c>
      <c r="D1957" s="69" t="s">
        <v>444</v>
      </c>
      <c r="E1957" s="85" t="s">
        <v>427</v>
      </c>
      <c r="F1957" s="85"/>
      <c r="G1957" s="13" t="s">
        <v>428</v>
      </c>
      <c r="H1957" s="14">
        <v>0.6</v>
      </c>
      <c r="I1957" s="15">
        <v>26.4</v>
      </c>
      <c r="J1957" s="15">
        <v>15.84</v>
      </c>
    </row>
    <row r="1958" spans="1:10" ht="26.1" customHeight="1">
      <c r="A1958" s="69" t="s">
        <v>424</v>
      </c>
      <c r="B1958" s="12" t="s">
        <v>476</v>
      </c>
      <c r="C1958" s="69" t="s">
        <v>66</v>
      </c>
      <c r="D1958" s="69" t="s">
        <v>477</v>
      </c>
      <c r="E1958" s="85" t="s">
        <v>427</v>
      </c>
      <c r="F1958" s="85"/>
      <c r="G1958" s="13" t="s">
        <v>428</v>
      </c>
      <c r="H1958" s="14">
        <v>0.8</v>
      </c>
      <c r="I1958" s="15">
        <v>21.85</v>
      </c>
      <c r="J1958" s="15">
        <v>17.48</v>
      </c>
    </row>
    <row r="1959" spans="1:10" ht="24" customHeight="1">
      <c r="A1959" s="66" t="s">
        <v>445</v>
      </c>
      <c r="B1959" s="19" t="s">
        <v>478</v>
      </c>
      <c r="C1959" s="66" t="s">
        <v>66</v>
      </c>
      <c r="D1959" s="66" t="s">
        <v>479</v>
      </c>
      <c r="E1959" s="82" t="s">
        <v>448</v>
      </c>
      <c r="F1959" s="82"/>
      <c r="G1959" s="20" t="s">
        <v>480</v>
      </c>
      <c r="H1959" s="21">
        <v>0.12</v>
      </c>
      <c r="I1959" s="22">
        <v>26.86</v>
      </c>
      <c r="J1959" s="22">
        <v>3.22</v>
      </c>
    </row>
    <row r="1960" spans="1:10" ht="51.95" customHeight="1">
      <c r="A1960" s="66" t="s">
        <v>445</v>
      </c>
      <c r="B1960" s="19" t="s">
        <v>717</v>
      </c>
      <c r="C1960" s="66" t="s">
        <v>61</v>
      </c>
      <c r="D1960" s="66" t="s">
        <v>718</v>
      </c>
      <c r="E1960" s="82" t="s">
        <v>448</v>
      </c>
      <c r="F1960" s="82"/>
      <c r="G1960" s="20" t="s">
        <v>74</v>
      </c>
      <c r="H1960" s="21">
        <v>7.4999999999999997E-2</v>
      </c>
      <c r="I1960" s="22">
        <v>5500</v>
      </c>
      <c r="J1960" s="22">
        <v>412.5</v>
      </c>
    </row>
    <row r="1961" spans="1:10">
      <c r="A1961" s="67"/>
      <c r="B1961" s="67"/>
      <c r="C1961" s="67"/>
      <c r="D1961" s="67"/>
      <c r="E1961" s="67" t="s">
        <v>429</v>
      </c>
      <c r="F1961" s="16">
        <v>67.88</v>
      </c>
      <c r="G1961" s="67" t="s">
        <v>430</v>
      </c>
      <c r="H1961" s="16">
        <v>0</v>
      </c>
      <c r="I1961" s="67" t="s">
        <v>431</v>
      </c>
      <c r="J1961" s="16">
        <v>67.88</v>
      </c>
    </row>
    <row r="1962" spans="1:10">
      <c r="A1962" s="67"/>
      <c r="B1962" s="67"/>
      <c r="C1962" s="67"/>
      <c r="D1962" s="67"/>
      <c r="E1962" s="67" t="s">
        <v>432</v>
      </c>
      <c r="F1962" s="16">
        <v>171.2</v>
      </c>
      <c r="G1962" s="67"/>
      <c r="H1962" s="83" t="s">
        <v>433</v>
      </c>
      <c r="I1962" s="83"/>
      <c r="J1962" s="16">
        <v>808.13</v>
      </c>
    </row>
    <row r="1963" spans="1:10" ht="50.1" customHeight="1" thickBot="1">
      <c r="A1963" s="58"/>
      <c r="B1963" s="58"/>
      <c r="C1963" s="58"/>
      <c r="D1963" s="58"/>
      <c r="E1963" s="58"/>
      <c r="F1963" s="58"/>
      <c r="G1963" s="58" t="s">
        <v>434</v>
      </c>
      <c r="H1963" s="17" t="s">
        <v>498</v>
      </c>
      <c r="I1963" s="58" t="s">
        <v>436</v>
      </c>
      <c r="J1963" s="60">
        <v>113138.2</v>
      </c>
    </row>
    <row r="1964" spans="1:10" ht="0.95" customHeight="1" thickTop="1">
      <c r="A1964" s="18"/>
      <c r="B1964" s="18"/>
      <c r="C1964" s="18"/>
      <c r="D1964" s="18"/>
      <c r="E1964" s="18"/>
      <c r="F1964" s="18"/>
      <c r="G1964" s="18"/>
      <c r="H1964" s="18"/>
      <c r="I1964" s="18"/>
      <c r="J1964" s="18"/>
    </row>
    <row r="1965" spans="1:10" ht="18" customHeight="1">
      <c r="A1965" s="64" t="s">
        <v>341</v>
      </c>
      <c r="B1965" s="71" t="s">
        <v>52</v>
      </c>
      <c r="C1965" s="64" t="s">
        <v>53</v>
      </c>
      <c r="D1965" s="64" t="s">
        <v>10</v>
      </c>
      <c r="E1965" s="80" t="s">
        <v>421</v>
      </c>
      <c r="F1965" s="80"/>
      <c r="G1965" s="70" t="s">
        <v>54</v>
      </c>
      <c r="H1965" s="71" t="s">
        <v>11</v>
      </c>
      <c r="I1965" s="71" t="s">
        <v>55</v>
      </c>
      <c r="J1965" s="71" t="s">
        <v>12</v>
      </c>
    </row>
    <row r="1966" spans="1:10" ht="39" customHeight="1">
      <c r="A1966" s="65" t="s">
        <v>422</v>
      </c>
      <c r="B1966" s="6" t="s">
        <v>84</v>
      </c>
      <c r="C1966" s="65" t="s">
        <v>61</v>
      </c>
      <c r="D1966" s="65" t="s">
        <v>85</v>
      </c>
      <c r="E1966" s="81" t="s">
        <v>423</v>
      </c>
      <c r="F1966" s="81"/>
      <c r="G1966" s="5" t="s">
        <v>68</v>
      </c>
      <c r="H1966" s="11">
        <v>1</v>
      </c>
      <c r="I1966" s="7">
        <v>334.14</v>
      </c>
      <c r="J1966" s="7">
        <v>334.14</v>
      </c>
    </row>
    <row r="1967" spans="1:10" ht="24" customHeight="1">
      <c r="A1967" s="69" t="s">
        <v>424</v>
      </c>
      <c r="B1967" s="12" t="s">
        <v>443</v>
      </c>
      <c r="C1967" s="69" t="s">
        <v>66</v>
      </c>
      <c r="D1967" s="69" t="s">
        <v>444</v>
      </c>
      <c r="E1967" s="85" t="s">
        <v>427</v>
      </c>
      <c r="F1967" s="85"/>
      <c r="G1967" s="13" t="s">
        <v>428</v>
      </c>
      <c r="H1967" s="14">
        <v>0.1</v>
      </c>
      <c r="I1967" s="15">
        <v>26.4</v>
      </c>
      <c r="J1967" s="15">
        <v>2.64</v>
      </c>
    </row>
    <row r="1968" spans="1:10" ht="24" customHeight="1">
      <c r="A1968" s="69" t="s">
        <v>424</v>
      </c>
      <c r="B1968" s="12" t="s">
        <v>482</v>
      </c>
      <c r="C1968" s="69" t="s">
        <v>66</v>
      </c>
      <c r="D1968" s="69" t="s">
        <v>483</v>
      </c>
      <c r="E1968" s="85" t="s">
        <v>427</v>
      </c>
      <c r="F1968" s="85"/>
      <c r="G1968" s="13" t="s">
        <v>428</v>
      </c>
      <c r="H1968" s="14">
        <v>0.03</v>
      </c>
      <c r="I1968" s="15">
        <v>33.020000000000003</v>
      </c>
      <c r="J1968" s="15">
        <v>0.99</v>
      </c>
    </row>
    <row r="1969" spans="1:10" ht="24" customHeight="1">
      <c r="A1969" s="69" t="s">
        <v>424</v>
      </c>
      <c r="B1969" s="12" t="s">
        <v>438</v>
      </c>
      <c r="C1969" s="69" t="s">
        <v>66</v>
      </c>
      <c r="D1969" s="69" t="s">
        <v>439</v>
      </c>
      <c r="E1969" s="85" t="s">
        <v>427</v>
      </c>
      <c r="F1969" s="85"/>
      <c r="G1969" s="13" t="s">
        <v>428</v>
      </c>
      <c r="H1969" s="14">
        <v>0.4</v>
      </c>
      <c r="I1969" s="15">
        <v>21.46</v>
      </c>
      <c r="J1969" s="15">
        <v>8.58</v>
      </c>
    </row>
    <row r="1970" spans="1:10" ht="39" customHeight="1">
      <c r="A1970" s="66" t="s">
        <v>445</v>
      </c>
      <c r="B1970" s="19" t="s">
        <v>484</v>
      </c>
      <c r="C1970" s="66" t="s">
        <v>66</v>
      </c>
      <c r="D1970" s="66" t="s">
        <v>485</v>
      </c>
      <c r="E1970" s="82" t="s">
        <v>448</v>
      </c>
      <c r="F1970" s="82"/>
      <c r="G1970" s="20" t="s">
        <v>113</v>
      </c>
      <c r="H1970" s="21">
        <v>3.33</v>
      </c>
      <c r="I1970" s="22">
        <v>46.87</v>
      </c>
      <c r="J1970" s="22">
        <v>156.07</v>
      </c>
    </row>
    <row r="1971" spans="1:10" ht="39" customHeight="1">
      <c r="A1971" s="66" t="s">
        <v>445</v>
      </c>
      <c r="B1971" s="19" t="s">
        <v>486</v>
      </c>
      <c r="C1971" s="66" t="s">
        <v>66</v>
      </c>
      <c r="D1971" s="66" t="s">
        <v>487</v>
      </c>
      <c r="E1971" s="82" t="s">
        <v>448</v>
      </c>
      <c r="F1971" s="82"/>
      <c r="G1971" s="20" t="s">
        <v>113</v>
      </c>
      <c r="H1971" s="21">
        <v>1</v>
      </c>
      <c r="I1971" s="22">
        <v>165.86</v>
      </c>
      <c r="J1971" s="22">
        <v>165.86</v>
      </c>
    </row>
    <row r="1972" spans="1:10">
      <c r="A1972" s="67"/>
      <c r="B1972" s="67"/>
      <c r="C1972" s="67"/>
      <c r="D1972" s="67"/>
      <c r="E1972" s="67" t="s">
        <v>429</v>
      </c>
      <c r="F1972" s="16">
        <v>8.9700000000000006</v>
      </c>
      <c r="G1972" s="67" t="s">
        <v>430</v>
      </c>
      <c r="H1972" s="16">
        <v>0</v>
      </c>
      <c r="I1972" s="67" t="s">
        <v>431</v>
      </c>
      <c r="J1972" s="16">
        <v>8.9700000000000006</v>
      </c>
    </row>
    <row r="1973" spans="1:10">
      <c r="A1973" s="67"/>
      <c r="B1973" s="67"/>
      <c r="C1973" s="67"/>
      <c r="D1973" s="67"/>
      <c r="E1973" s="67" t="s">
        <v>432</v>
      </c>
      <c r="F1973" s="16">
        <v>89.81</v>
      </c>
      <c r="G1973" s="67"/>
      <c r="H1973" s="83" t="s">
        <v>433</v>
      </c>
      <c r="I1973" s="83"/>
      <c r="J1973" s="16">
        <v>423.95</v>
      </c>
    </row>
    <row r="1974" spans="1:10" ht="50.1" customHeight="1" thickBot="1">
      <c r="A1974" s="58"/>
      <c r="B1974" s="58"/>
      <c r="C1974" s="58"/>
      <c r="D1974" s="58"/>
      <c r="E1974" s="58"/>
      <c r="F1974" s="58"/>
      <c r="G1974" s="58" t="s">
        <v>434</v>
      </c>
      <c r="H1974" s="17" t="s">
        <v>488</v>
      </c>
      <c r="I1974" s="58" t="s">
        <v>436</v>
      </c>
      <c r="J1974" s="60">
        <v>8190.71</v>
      </c>
    </row>
    <row r="1975" spans="1:10" ht="0.95" customHeight="1" thickTop="1">
      <c r="A1975" s="18"/>
      <c r="B1975" s="18"/>
      <c r="C1975" s="18"/>
      <c r="D1975" s="18"/>
      <c r="E1975" s="18"/>
      <c r="F1975" s="18"/>
      <c r="G1975" s="18"/>
      <c r="H1975" s="18"/>
      <c r="I1975" s="18"/>
      <c r="J1975" s="18"/>
    </row>
    <row r="1976" spans="1:10" ht="24" customHeight="1">
      <c r="A1976" s="68" t="s">
        <v>342</v>
      </c>
      <c r="B1976" s="68"/>
      <c r="C1976" s="68"/>
      <c r="D1976" s="68" t="s">
        <v>131</v>
      </c>
      <c r="E1976" s="68"/>
      <c r="F1976" s="84"/>
      <c r="G1976" s="84"/>
      <c r="H1976" s="2"/>
      <c r="I1976" s="68"/>
      <c r="J1976" s="3">
        <v>69278.179999999993</v>
      </c>
    </row>
    <row r="1977" spans="1:10" ht="18" customHeight="1">
      <c r="A1977" s="64" t="s">
        <v>343</v>
      </c>
      <c r="B1977" s="71" t="s">
        <v>52</v>
      </c>
      <c r="C1977" s="64" t="s">
        <v>53</v>
      </c>
      <c r="D1977" s="64" t="s">
        <v>10</v>
      </c>
      <c r="E1977" s="80" t="s">
        <v>421</v>
      </c>
      <c r="F1977" s="80"/>
      <c r="G1977" s="70" t="s">
        <v>54</v>
      </c>
      <c r="H1977" s="71" t="s">
        <v>11</v>
      </c>
      <c r="I1977" s="71" t="s">
        <v>55</v>
      </c>
      <c r="J1977" s="71" t="s">
        <v>12</v>
      </c>
    </row>
    <row r="1978" spans="1:10" ht="39" customHeight="1">
      <c r="A1978" s="65" t="s">
        <v>422</v>
      </c>
      <c r="B1978" s="6" t="s">
        <v>89</v>
      </c>
      <c r="C1978" s="65" t="s">
        <v>61</v>
      </c>
      <c r="D1978" s="65" t="s">
        <v>90</v>
      </c>
      <c r="E1978" s="81" t="s">
        <v>423</v>
      </c>
      <c r="F1978" s="81"/>
      <c r="G1978" s="5" t="s">
        <v>82</v>
      </c>
      <c r="H1978" s="11">
        <v>1</v>
      </c>
      <c r="I1978" s="7">
        <v>694.28</v>
      </c>
      <c r="J1978" s="7">
        <v>694.28</v>
      </c>
    </row>
    <row r="1979" spans="1:10" ht="24" customHeight="1">
      <c r="A1979" s="69" t="s">
        <v>424</v>
      </c>
      <c r="B1979" s="12" t="s">
        <v>438</v>
      </c>
      <c r="C1979" s="69" t="s">
        <v>66</v>
      </c>
      <c r="D1979" s="69" t="s">
        <v>439</v>
      </c>
      <c r="E1979" s="85" t="s">
        <v>427</v>
      </c>
      <c r="F1979" s="85"/>
      <c r="G1979" s="13" t="s">
        <v>428</v>
      </c>
      <c r="H1979" s="14">
        <v>0.8</v>
      </c>
      <c r="I1979" s="15">
        <v>21.46</v>
      </c>
      <c r="J1979" s="15">
        <v>17.16</v>
      </c>
    </row>
    <row r="1980" spans="1:10" ht="24" customHeight="1">
      <c r="A1980" s="69" t="s">
        <v>424</v>
      </c>
      <c r="B1980" s="12" t="s">
        <v>482</v>
      </c>
      <c r="C1980" s="69" t="s">
        <v>66</v>
      </c>
      <c r="D1980" s="69" t="s">
        <v>483</v>
      </c>
      <c r="E1980" s="85" t="s">
        <v>427</v>
      </c>
      <c r="F1980" s="85"/>
      <c r="G1980" s="13" t="s">
        <v>428</v>
      </c>
      <c r="H1980" s="14">
        <v>0.1</v>
      </c>
      <c r="I1980" s="15">
        <v>33.020000000000003</v>
      </c>
      <c r="J1980" s="15">
        <v>3.3</v>
      </c>
    </row>
    <row r="1981" spans="1:10" ht="24" customHeight="1">
      <c r="A1981" s="69" t="s">
        <v>424</v>
      </c>
      <c r="B1981" s="12" t="s">
        <v>443</v>
      </c>
      <c r="C1981" s="69" t="s">
        <v>66</v>
      </c>
      <c r="D1981" s="69" t="s">
        <v>444</v>
      </c>
      <c r="E1981" s="85" t="s">
        <v>427</v>
      </c>
      <c r="F1981" s="85"/>
      <c r="G1981" s="13" t="s">
        <v>428</v>
      </c>
      <c r="H1981" s="14">
        <v>0.3</v>
      </c>
      <c r="I1981" s="15">
        <v>26.4</v>
      </c>
      <c r="J1981" s="15">
        <v>7.92</v>
      </c>
    </row>
    <row r="1982" spans="1:10" ht="51.95" customHeight="1">
      <c r="A1982" s="66" t="s">
        <v>445</v>
      </c>
      <c r="B1982" s="19" t="s">
        <v>717</v>
      </c>
      <c r="C1982" s="66" t="s">
        <v>61</v>
      </c>
      <c r="D1982" s="66" t="s">
        <v>718</v>
      </c>
      <c r="E1982" s="82" t="s">
        <v>448</v>
      </c>
      <c r="F1982" s="82"/>
      <c r="G1982" s="20" t="s">
        <v>74</v>
      </c>
      <c r="H1982" s="21">
        <v>0.12</v>
      </c>
      <c r="I1982" s="22">
        <v>5500</v>
      </c>
      <c r="J1982" s="22">
        <v>660</v>
      </c>
    </row>
    <row r="1983" spans="1:10" ht="24" customHeight="1">
      <c r="A1983" s="66" t="s">
        <v>445</v>
      </c>
      <c r="B1983" s="19" t="s">
        <v>478</v>
      </c>
      <c r="C1983" s="66" t="s">
        <v>66</v>
      </c>
      <c r="D1983" s="66" t="s">
        <v>479</v>
      </c>
      <c r="E1983" s="82" t="s">
        <v>448</v>
      </c>
      <c r="F1983" s="82"/>
      <c r="G1983" s="20" t="s">
        <v>480</v>
      </c>
      <c r="H1983" s="21">
        <v>0.22</v>
      </c>
      <c r="I1983" s="22">
        <v>26.86</v>
      </c>
      <c r="J1983" s="22">
        <v>5.9</v>
      </c>
    </row>
    <row r="1984" spans="1:10">
      <c r="A1984" s="67"/>
      <c r="B1984" s="67"/>
      <c r="C1984" s="67"/>
      <c r="D1984" s="67"/>
      <c r="E1984" s="67" t="s">
        <v>429</v>
      </c>
      <c r="F1984" s="16">
        <v>21.11</v>
      </c>
      <c r="G1984" s="67" t="s">
        <v>430</v>
      </c>
      <c r="H1984" s="16">
        <v>0</v>
      </c>
      <c r="I1984" s="67" t="s">
        <v>431</v>
      </c>
      <c r="J1984" s="16">
        <v>21.11</v>
      </c>
    </row>
    <row r="1985" spans="1:10">
      <c r="A1985" s="67"/>
      <c r="B1985" s="67"/>
      <c r="C1985" s="67"/>
      <c r="D1985" s="67"/>
      <c r="E1985" s="67" t="s">
        <v>432</v>
      </c>
      <c r="F1985" s="16">
        <v>186.62</v>
      </c>
      <c r="G1985" s="67"/>
      <c r="H1985" s="83" t="s">
        <v>433</v>
      </c>
      <c r="I1985" s="83"/>
      <c r="J1985" s="16">
        <v>880.9</v>
      </c>
    </row>
    <row r="1986" spans="1:10" ht="50.1" customHeight="1" thickBot="1">
      <c r="A1986" s="58"/>
      <c r="B1986" s="58"/>
      <c r="C1986" s="58"/>
      <c r="D1986" s="58"/>
      <c r="E1986" s="58"/>
      <c r="F1986" s="58"/>
      <c r="G1986" s="58" t="s">
        <v>434</v>
      </c>
      <c r="H1986" s="17" t="s">
        <v>489</v>
      </c>
      <c r="I1986" s="58" t="s">
        <v>436</v>
      </c>
      <c r="J1986" s="60">
        <v>49612.28</v>
      </c>
    </row>
    <row r="1987" spans="1:10" ht="0.95" customHeight="1" thickTop="1">
      <c r="A1987" s="18"/>
      <c r="B1987" s="18"/>
      <c r="C1987" s="18"/>
      <c r="D1987" s="18"/>
      <c r="E1987" s="18"/>
      <c r="F1987" s="18"/>
      <c r="G1987" s="18"/>
      <c r="H1987" s="18"/>
      <c r="I1987" s="18"/>
      <c r="J1987" s="18"/>
    </row>
    <row r="1988" spans="1:10" ht="18" customHeight="1">
      <c r="A1988" s="64" t="s">
        <v>344</v>
      </c>
      <c r="B1988" s="71" t="s">
        <v>52</v>
      </c>
      <c r="C1988" s="64" t="s">
        <v>53</v>
      </c>
      <c r="D1988" s="64" t="s">
        <v>10</v>
      </c>
      <c r="E1988" s="80" t="s">
        <v>421</v>
      </c>
      <c r="F1988" s="80"/>
      <c r="G1988" s="70" t="s">
        <v>54</v>
      </c>
      <c r="H1988" s="71" t="s">
        <v>11</v>
      </c>
      <c r="I1988" s="71" t="s">
        <v>55</v>
      </c>
      <c r="J1988" s="71" t="s">
        <v>12</v>
      </c>
    </row>
    <row r="1989" spans="1:10" ht="24" customHeight="1">
      <c r="A1989" s="65" t="s">
        <v>422</v>
      </c>
      <c r="B1989" s="6" t="s">
        <v>92</v>
      </c>
      <c r="C1989" s="65" t="s">
        <v>61</v>
      </c>
      <c r="D1989" s="65" t="s">
        <v>706</v>
      </c>
      <c r="E1989" s="81" t="s">
        <v>423</v>
      </c>
      <c r="F1989" s="81"/>
      <c r="G1989" s="5" t="s">
        <v>82</v>
      </c>
      <c r="H1989" s="11">
        <v>1</v>
      </c>
      <c r="I1989" s="7">
        <v>516.66</v>
      </c>
      <c r="J1989" s="7">
        <v>516.66</v>
      </c>
    </row>
    <row r="1990" spans="1:10" ht="39" customHeight="1">
      <c r="A1990" s="69" t="s">
        <v>424</v>
      </c>
      <c r="B1990" s="12" t="s">
        <v>490</v>
      </c>
      <c r="C1990" s="69" t="s">
        <v>66</v>
      </c>
      <c r="D1990" s="69" t="s">
        <v>491</v>
      </c>
      <c r="E1990" s="85" t="s">
        <v>460</v>
      </c>
      <c r="F1990" s="85"/>
      <c r="G1990" s="13" t="s">
        <v>464</v>
      </c>
      <c r="H1990" s="14">
        <v>0.25</v>
      </c>
      <c r="I1990" s="15">
        <v>217.47</v>
      </c>
      <c r="J1990" s="15">
        <v>54.36</v>
      </c>
    </row>
    <row r="1991" spans="1:10" ht="24" customHeight="1">
      <c r="A1991" s="69" t="s">
        <v>424</v>
      </c>
      <c r="B1991" s="12" t="s">
        <v>438</v>
      </c>
      <c r="C1991" s="69" t="s">
        <v>66</v>
      </c>
      <c r="D1991" s="69" t="s">
        <v>439</v>
      </c>
      <c r="E1991" s="85" t="s">
        <v>427</v>
      </c>
      <c r="F1991" s="85"/>
      <c r="G1991" s="13" t="s">
        <v>428</v>
      </c>
      <c r="H1991" s="14">
        <v>1</v>
      </c>
      <c r="I1991" s="15">
        <v>21.46</v>
      </c>
      <c r="J1991" s="15">
        <v>21.46</v>
      </c>
    </row>
    <row r="1992" spans="1:10" ht="24" customHeight="1">
      <c r="A1992" s="69" t="s">
        <v>424</v>
      </c>
      <c r="B1992" s="12" t="s">
        <v>443</v>
      </c>
      <c r="C1992" s="69" t="s">
        <v>66</v>
      </c>
      <c r="D1992" s="69" t="s">
        <v>444</v>
      </c>
      <c r="E1992" s="85" t="s">
        <v>427</v>
      </c>
      <c r="F1992" s="85"/>
      <c r="G1992" s="13" t="s">
        <v>428</v>
      </c>
      <c r="H1992" s="14">
        <v>0.6</v>
      </c>
      <c r="I1992" s="15">
        <v>26.4</v>
      </c>
      <c r="J1992" s="15">
        <v>15.84</v>
      </c>
    </row>
    <row r="1993" spans="1:10" ht="24" customHeight="1">
      <c r="A1993" s="69" t="s">
        <v>424</v>
      </c>
      <c r="B1993" s="12" t="s">
        <v>482</v>
      </c>
      <c r="C1993" s="69" t="s">
        <v>66</v>
      </c>
      <c r="D1993" s="69" t="s">
        <v>483</v>
      </c>
      <c r="E1993" s="85" t="s">
        <v>427</v>
      </c>
      <c r="F1993" s="85"/>
      <c r="G1993" s="13" t="s">
        <v>428</v>
      </c>
      <c r="H1993" s="14">
        <v>0.2</v>
      </c>
      <c r="I1993" s="15">
        <v>33.020000000000003</v>
      </c>
      <c r="J1993" s="15">
        <v>6.6</v>
      </c>
    </row>
    <row r="1994" spans="1:10" ht="24" customHeight="1">
      <c r="A1994" s="66" t="s">
        <v>445</v>
      </c>
      <c r="B1994" s="19" t="s">
        <v>478</v>
      </c>
      <c r="C1994" s="66" t="s">
        <v>66</v>
      </c>
      <c r="D1994" s="66" t="s">
        <v>479</v>
      </c>
      <c r="E1994" s="82" t="s">
        <v>448</v>
      </c>
      <c r="F1994" s="82"/>
      <c r="G1994" s="20" t="s">
        <v>480</v>
      </c>
      <c r="H1994" s="21">
        <v>0.22</v>
      </c>
      <c r="I1994" s="22">
        <v>26.86</v>
      </c>
      <c r="J1994" s="22">
        <v>5.9</v>
      </c>
    </row>
    <row r="1995" spans="1:10" ht="51.95" customHeight="1">
      <c r="A1995" s="66" t="s">
        <v>445</v>
      </c>
      <c r="B1995" s="19" t="s">
        <v>717</v>
      </c>
      <c r="C1995" s="66" t="s">
        <v>61</v>
      </c>
      <c r="D1995" s="66" t="s">
        <v>718</v>
      </c>
      <c r="E1995" s="82" t="s">
        <v>448</v>
      </c>
      <c r="F1995" s="82"/>
      <c r="G1995" s="20" t="s">
        <v>74</v>
      </c>
      <c r="H1995" s="21">
        <v>7.4999999999999997E-2</v>
      </c>
      <c r="I1995" s="22">
        <v>5500</v>
      </c>
      <c r="J1995" s="22">
        <v>412.5</v>
      </c>
    </row>
    <row r="1996" spans="1:10">
      <c r="A1996" s="67"/>
      <c r="B1996" s="67"/>
      <c r="C1996" s="67"/>
      <c r="D1996" s="67"/>
      <c r="E1996" s="67" t="s">
        <v>429</v>
      </c>
      <c r="F1996" s="16">
        <v>38.36</v>
      </c>
      <c r="G1996" s="67" t="s">
        <v>430</v>
      </c>
      <c r="H1996" s="16">
        <v>0</v>
      </c>
      <c r="I1996" s="67" t="s">
        <v>431</v>
      </c>
      <c r="J1996" s="16">
        <v>38.36</v>
      </c>
    </row>
    <row r="1997" spans="1:10">
      <c r="A1997" s="67"/>
      <c r="B1997" s="67"/>
      <c r="C1997" s="67"/>
      <c r="D1997" s="67"/>
      <c r="E1997" s="67" t="s">
        <v>432</v>
      </c>
      <c r="F1997" s="16">
        <v>138.87</v>
      </c>
      <c r="G1997" s="67"/>
      <c r="H1997" s="83" t="s">
        <v>433</v>
      </c>
      <c r="I1997" s="83"/>
      <c r="J1997" s="16">
        <v>655.53</v>
      </c>
    </row>
    <row r="1998" spans="1:10" ht="50.1" customHeight="1" thickBot="1">
      <c r="A1998" s="58"/>
      <c r="B1998" s="58"/>
      <c r="C1998" s="58"/>
      <c r="D1998" s="58"/>
      <c r="E1998" s="58"/>
      <c r="F1998" s="58"/>
      <c r="G1998" s="58" t="s">
        <v>434</v>
      </c>
      <c r="H1998" s="17" t="s">
        <v>492</v>
      </c>
      <c r="I1998" s="58" t="s">
        <v>436</v>
      </c>
      <c r="J1998" s="60">
        <v>19665.900000000001</v>
      </c>
    </row>
    <row r="1999" spans="1:10" ht="0.95" customHeight="1" thickTop="1">
      <c r="A1999" s="18"/>
      <c r="B1999" s="18"/>
      <c r="C1999" s="18"/>
      <c r="D1999" s="18"/>
      <c r="E1999" s="18"/>
      <c r="F1999" s="18"/>
      <c r="G1999" s="18"/>
      <c r="H1999" s="18"/>
      <c r="I1999" s="18"/>
      <c r="J1999" s="18"/>
    </row>
    <row r="2000" spans="1:10" ht="24" customHeight="1">
      <c r="A2000" s="68" t="s">
        <v>345</v>
      </c>
      <c r="B2000" s="68"/>
      <c r="C2000" s="68"/>
      <c r="D2000" s="68" t="s">
        <v>94</v>
      </c>
      <c r="E2000" s="68"/>
      <c r="F2000" s="84"/>
      <c r="G2000" s="84"/>
      <c r="H2000" s="2"/>
      <c r="I2000" s="68"/>
      <c r="J2000" s="3">
        <v>140938.26999999999</v>
      </c>
    </row>
    <row r="2001" spans="1:10" ht="18" customHeight="1">
      <c r="A2001" s="64" t="s">
        <v>346</v>
      </c>
      <c r="B2001" s="71" t="s">
        <v>52</v>
      </c>
      <c r="C2001" s="64" t="s">
        <v>53</v>
      </c>
      <c r="D2001" s="64" t="s">
        <v>10</v>
      </c>
      <c r="E2001" s="80" t="s">
        <v>421</v>
      </c>
      <c r="F2001" s="80"/>
      <c r="G2001" s="70" t="s">
        <v>54</v>
      </c>
      <c r="H2001" s="71" t="s">
        <v>11</v>
      </c>
      <c r="I2001" s="71" t="s">
        <v>55</v>
      </c>
      <c r="J2001" s="71" t="s">
        <v>12</v>
      </c>
    </row>
    <row r="2002" spans="1:10" ht="24" customHeight="1">
      <c r="A2002" s="65" t="s">
        <v>422</v>
      </c>
      <c r="B2002" s="6" t="s">
        <v>96</v>
      </c>
      <c r="C2002" s="65" t="s">
        <v>61</v>
      </c>
      <c r="D2002" s="65" t="s">
        <v>707</v>
      </c>
      <c r="E2002" s="81" t="s">
        <v>423</v>
      </c>
      <c r="F2002" s="81"/>
      <c r="G2002" s="5" t="s">
        <v>82</v>
      </c>
      <c r="H2002" s="11">
        <v>1</v>
      </c>
      <c r="I2002" s="7">
        <v>505.79</v>
      </c>
      <c r="J2002" s="7">
        <v>505.79</v>
      </c>
    </row>
    <row r="2003" spans="1:10" ht="39" customHeight="1">
      <c r="A2003" s="69" t="s">
        <v>424</v>
      </c>
      <c r="B2003" s="12" t="s">
        <v>490</v>
      </c>
      <c r="C2003" s="69" t="s">
        <v>66</v>
      </c>
      <c r="D2003" s="69" t="s">
        <v>491</v>
      </c>
      <c r="E2003" s="85" t="s">
        <v>460</v>
      </c>
      <c r="F2003" s="85"/>
      <c r="G2003" s="13" t="s">
        <v>464</v>
      </c>
      <c r="H2003" s="14">
        <v>0.2</v>
      </c>
      <c r="I2003" s="15">
        <v>217.47</v>
      </c>
      <c r="J2003" s="15">
        <v>43.49</v>
      </c>
    </row>
    <row r="2004" spans="1:10" ht="24" customHeight="1">
      <c r="A2004" s="69" t="s">
        <v>424</v>
      </c>
      <c r="B2004" s="12" t="s">
        <v>438</v>
      </c>
      <c r="C2004" s="69" t="s">
        <v>66</v>
      </c>
      <c r="D2004" s="69" t="s">
        <v>439</v>
      </c>
      <c r="E2004" s="85" t="s">
        <v>427</v>
      </c>
      <c r="F2004" s="85"/>
      <c r="G2004" s="13" t="s">
        <v>428</v>
      </c>
      <c r="H2004" s="14">
        <v>1</v>
      </c>
      <c r="I2004" s="15">
        <v>21.46</v>
      </c>
      <c r="J2004" s="15">
        <v>21.46</v>
      </c>
    </row>
    <row r="2005" spans="1:10" ht="24" customHeight="1">
      <c r="A2005" s="69" t="s">
        <v>424</v>
      </c>
      <c r="B2005" s="12" t="s">
        <v>482</v>
      </c>
      <c r="C2005" s="69" t="s">
        <v>66</v>
      </c>
      <c r="D2005" s="69" t="s">
        <v>483</v>
      </c>
      <c r="E2005" s="85" t="s">
        <v>427</v>
      </c>
      <c r="F2005" s="85"/>
      <c r="G2005" s="13" t="s">
        <v>428</v>
      </c>
      <c r="H2005" s="14">
        <v>0.2</v>
      </c>
      <c r="I2005" s="15">
        <v>33.020000000000003</v>
      </c>
      <c r="J2005" s="15">
        <v>6.6</v>
      </c>
    </row>
    <row r="2006" spans="1:10" ht="24" customHeight="1">
      <c r="A2006" s="69" t="s">
        <v>424</v>
      </c>
      <c r="B2006" s="12" t="s">
        <v>443</v>
      </c>
      <c r="C2006" s="69" t="s">
        <v>66</v>
      </c>
      <c r="D2006" s="69" t="s">
        <v>444</v>
      </c>
      <c r="E2006" s="85" t="s">
        <v>427</v>
      </c>
      <c r="F2006" s="85"/>
      <c r="G2006" s="13" t="s">
        <v>428</v>
      </c>
      <c r="H2006" s="14">
        <v>0.6</v>
      </c>
      <c r="I2006" s="15">
        <v>26.4</v>
      </c>
      <c r="J2006" s="15">
        <v>15.84</v>
      </c>
    </row>
    <row r="2007" spans="1:10" ht="24" customHeight="1">
      <c r="A2007" s="66" t="s">
        <v>445</v>
      </c>
      <c r="B2007" s="19" t="s">
        <v>478</v>
      </c>
      <c r="C2007" s="66" t="s">
        <v>66</v>
      </c>
      <c r="D2007" s="66" t="s">
        <v>479</v>
      </c>
      <c r="E2007" s="82" t="s">
        <v>448</v>
      </c>
      <c r="F2007" s="82"/>
      <c r="G2007" s="20" t="s">
        <v>480</v>
      </c>
      <c r="H2007" s="21">
        <v>0.22</v>
      </c>
      <c r="I2007" s="22">
        <v>26.86</v>
      </c>
      <c r="J2007" s="22">
        <v>5.9</v>
      </c>
    </row>
    <row r="2008" spans="1:10" ht="51.95" customHeight="1">
      <c r="A2008" s="66" t="s">
        <v>445</v>
      </c>
      <c r="B2008" s="19" t="s">
        <v>717</v>
      </c>
      <c r="C2008" s="66" t="s">
        <v>61</v>
      </c>
      <c r="D2008" s="66" t="s">
        <v>718</v>
      </c>
      <c r="E2008" s="82" t="s">
        <v>448</v>
      </c>
      <c r="F2008" s="82"/>
      <c r="G2008" s="20" t="s">
        <v>74</v>
      </c>
      <c r="H2008" s="21">
        <v>7.4999999999999997E-2</v>
      </c>
      <c r="I2008" s="22">
        <v>5500</v>
      </c>
      <c r="J2008" s="22">
        <v>412.5</v>
      </c>
    </row>
    <row r="2009" spans="1:10">
      <c r="A2009" s="67"/>
      <c r="B2009" s="67"/>
      <c r="C2009" s="67"/>
      <c r="D2009" s="67"/>
      <c r="E2009" s="67" t="s">
        <v>429</v>
      </c>
      <c r="F2009" s="16">
        <v>37.29</v>
      </c>
      <c r="G2009" s="67" t="s">
        <v>430</v>
      </c>
      <c r="H2009" s="16">
        <v>0</v>
      </c>
      <c r="I2009" s="67" t="s">
        <v>431</v>
      </c>
      <c r="J2009" s="16">
        <v>37.29</v>
      </c>
    </row>
    <row r="2010" spans="1:10">
      <c r="A2010" s="67"/>
      <c r="B2010" s="67"/>
      <c r="C2010" s="67"/>
      <c r="D2010" s="67"/>
      <c r="E2010" s="67" t="s">
        <v>432</v>
      </c>
      <c r="F2010" s="16">
        <v>135.94999999999999</v>
      </c>
      <c r="G2010" s="67"/>
      <c r="H2010" s="83" t="s">
        <v>433</v>
      </c>
      <c r="I2010" s="83"/>
      <c r="J2010" s="16">
        <v>641.74</v>
      </c>
    </row>
    <row r="2011" spans="1:10" ht="50.1" customHeight="1" thickBot="1">
      <c r="A2011" s="58"/>
      <c r="B2011" s="58"/>
      <c r="C2011" s="58"/>
      <c r="D2011" s="58"/>
      <c r="E2011" s="58"/>
      <c r="F2011" s="58"/>
      <c r="G2011" s="58" t="s">
        <v>434</v>
      </c>
      <c r="H2011" s="17" t="s">
        <v>493</v>
      </c>
      <c r="I2011" s="58" t="s">
        <v>436</v>
      </c>
      <c r="J2011" s="60">
        <v>11551.32</v>
      </c>
    </row>
    <row r="2012" spans="1:10" ht="0.95" customHeight="1" thickTop="1">
      <c r="A2012" s="18"/>
      <c r="B2012" s="18"/>
      <c r="C2012" s="18"/>
      <c r="D2012" s="18"/>
      <c r="E2012" s="18"/>
      <c r="F2012" s="18"/>
      <c r="G2012" s="18"/>
      <c r="H2012" s="18"/>
      <c r="I2012" s="18"/>
      <c r="J2012" s="18"/>
    </row>
    <row r="2013" spans="1:10" ht="18" customHeight="1">
      <c r="A2013" s="64" t="s">
        <v>347</v>
      </c>
      <c r="B2013" s="71" t="s">
        <v>52</v>
      </c>
      <c r="C2013" s="64" t="s">
        <v>53</v>
      </c>
      <c r="D2013" s="64" t="s">
        <v>10</v>
      </c>
      <c r="E2013" s="80" t="s">
        <v>421</v>
      </c>
      <c r="F2013" s="80"/>
      <c r="G2013" s="70" t="s">
        <v>54</v>
      </c>
      <c r="H2013" s="71" t="s">
        <v>11</v>
      </c>
      <c r="I2013" s="71" t="s">
        <v>55</v>
      </c>
      <c r="J2013" s="71" t="s">
        <v>12</v>
      </c>
    </row>
    <row r="2014" spans="1:10" ht="24" customHeight="1">
      <c r="A2014" s="65" t="s">
        <v>422</v>
      </c>
      <c r="B2014" s="6" t="s">
        <v>98</v>
      </c>
      <c r="C2014" s="65" t="s">
        <v>61</v>
      </c>
      <c r="D2014" s="65" t="s">
        <v>708</v>
      </c>
      <c r="E2014" s="81" t="s">
        <v>423</v>
      </c>
      <c r="F2014" s="81"/>
      <c r="G2014" s="5" t="s">
        <v>82</v>
      </c>
      <c r="H2014" s="11">
        <v>1</v>
      </c>
      <c r="I2014" s="7">
        <v>516.66</v>
      </c>
      <c r="J2014" s="7">
        <v>516.66</v>
      </c>
    </row>
    <row r="2015" spans="1:10" ht="39" customHeight="1">
      <c r="A2015" s="69" t="s">
        <v>424</v>
      </c>
      <c r="B2015" s="12" t="s">
        <v>490</v>
      </c>
      <c r="C2015" s="69" t="s">
        <v>66</v>
      </c>
      <c r="D2015" s="69" t="s">
        <v>491</v>
      </c>
      <c r="E2015" s="85" t="s">
        <v>460</v>
      </c>
      <c r="F2015" s="85"/>
      <c r="G2015" s="13" t="s">
        <v>464</v>
      </c>
      <c r="H2015" s="14">
        <v>0.25</v>
      </c>
      <c r="I2015" s="15">
        <v>217.47</v>
      </c>
      <c r="J2015" s="15">
        <v>54.36</v>
      </c>
    </row>
    <row r="2016" spans="1:10" ht="24" customHeight="1">
      <c r="A2016" s="69" t="s">
        <v>424</v>
      </c>
      <c r="B2016" s="12" t="s">
        <v>438</v>
      </c>
      <c r="C2016" s="69" t="s">
        <v>66</v>
      </c>
      <c r="D2016" s="69" t="s">
        <v>439</v>
      </c>
      <c r="E2016" s="85" t="s">
        <v>427</v>
      </c>
      <c r="F2016" s="85"/>
      <c r="G2016" s="13" t="s">
        <v>428</v>
      </c>
      <c r="H2016" s="14">
        <v>1</v>
      </c>
      <c r="I2016" s="15">
        <v>21.46</v>
      </c>
      <c r="J2016" s="15">
        <v>21.46</v>
      </c>
    </row>
    <row r="2017" spans="1:10" ht="24" customHeight="1">
      <c r="A2017" s="69" t="s">
        <v>424</v>
      </c>
      <c r="B2017" s="12" t="s">
        <v>443</v>
      </c>
      <c r="C2017" s="69" t="s">
        <v>66</v>
      </c>
      <c r="D2017" s="69" t="s">
        <v>444</v>
      </c>
      <c r="E2017" s="85" t="s">
        <v>427</v>
      </c>
      <c r="F2017" s="85"/>
      <c r="G2017" s="13" t="s">
        <v>428</v>
      </c>
      <c r="H2017" s="14">
        <v>0.6</v>
      </c>
      <c r="I2017" s="15">
        <v>26.4</v>
      </c>
      <c r="J2017" s="15">
        <v>15.84</v>
      </c>
    </row>
    <row r="2018" spans="1:10" ht="24" customHeight="1">
      <c r="A2018" s="69" t="s">
        <v>424</v>
      </c>
      <c r="B2018" s="12" t="s">
        <v>482</v>
      </c>
      <c r="C2018" s="69" t="s">
        <v>66</v>
      </c>
      <c r="D2018" s="69" t="s">
        <v>483</v>
      </c>
      <c r="E2018" s="85" t="s">
        <v>427</v>
      </c>
      <c r="F2018" s="85"/>
      <c r="G2018" s="13" t="s">
        <v>428</v>
      </c>
      <c r="H2018" s="14">
        <v>0.2</v>
      </c>
      <c r="I2018" s="15">
        <v>33.020000000000003</v>
      </c>
      <c r="J2018" s="15">
        <v>6.6</v>
      </c>
    </row>
    <row r="2019" spans="1:10" ht="51.95" customHeight="1">
      <c r="A2019" s="66" t="s">
        <v>445</v>
      </c>
      <c r="B2019" s="19" t="s">
        <v>717</v>
      </c>
      <c r="C2019" s="66" t="s">
        <v>61</v>
      </c>
      <c r="D2019" s="66" t="s">
        <v>718</v>
      </c>
      <c r="E2019" s="82" t="s">
        <v>448</v>
      </c>
      <c r="F2019" s="82"/>
      <c r="G2019" s="20" t="s">
        <v>74</v>
      </c>
      <c r="H2019" s="21">
        <v>7.4999999999999997E-2</v>
      </c>
      <c r="I2019" s="22">
        <v>5500</v>
      </c>
      <c r="J2019" s="22">
        <v>412.5</v>
      </c>
    </row>
    <row r="2020" spans="1:10" ht="24" customHeight="1">
      <c r="A2020" s="66" t="s">
        <v>445</v>
      </c>
      <c r="B2020" s="19" t="s">
        <v>478</v>
      </c>
      <c r="C2020" s="66" t="s">
        <v>66</v>
      </c>
      <c r="D2020" s="66" t="s">
        <v>479</v>
      </c>
      <c r="E2020" s="82" t="s">
        <v>448</v>
      </c>
      <c r="F2020" s="82"/>
      <c r="G2020" s="20" t="s">
        <v>480</v>
      </c>
      <c r="H2020" s="21">
        <v>0.22</v>
      </c>
      <c r="I2020" s="22">
        <v>26.86</v>
      </c>
      <c r="J2020" s="22">
        <v>5.9</v>
      </c>
    </row>
    <row r="2021" spans="1:10">
      <c r="A2021" s="67"/>
      <c r="B2021" s="67"/>
      <c r="C2021" s="67"/>
      <c r="D2021" s="67"/>
      <c r="E2021" s="67" t="s">
        <v>429</v>
      </c>
      <c r="F2021" s="16">
        <v>38.36</v>
      </c>
      <c r="G2021" s="67" t="s">
        <v>430</v>
      </c>
      <c r="H2021" s="16">
        <v>0</v>
      </c>
      <c r="I2021" s="67" t="s">
        <v>431</v>
      </c>
      <c r="J2021" s="16">
        <v>38.36</v>
      </c>
    </row>
    <row r="2022" spans="1:10">
      <c r="A2022" s="67"/>
      <c r="B2022" s="67"/>
      <c r="C2022" s="67"/>
      <c r="D2022" s="67"/>
      <c r="E2022" s="67" t="s">
        <v>432</v>
      </c>
      <c r="F2022" s="16">
        <v>138.87</v>
      </c>
      <c r="G2022" s="67"/>
      <c r="H2022" s="83" t="s">
        <v>433</v>
      </c>
      <c r="I2022" s="83"/>
      <c r="J2022" s="16">
        <v>655.53</v>
      </c>
    </row>
    <row r="2023" spans="1:10" ht="50.1" customHeight="1" thickBot="1">
      <c r="A2023" s="58"/>
      <c r="B2023" s="58"/>
      <c r="C2023" s="58"/>
      <c r="D2023" s="58"/>
      <c r="E2023" s="58"/>
      <c r="F2023" s="58"/>
      <c r="G2023" s="58" t="s">
        <v>434</v>
      </c>
      <c r="H2023" s="17" t="s">
        <v>529</v>
      </c>
      <c r="I2023" s="58" t="s">
        <v>436</v>
      </c>
      <c r="J2023" s="60">
        <v>49164.75</v>
      </c>
    </row>
    <row r="2024" spans="1:10" ht="0.95" customHeight="1" thickTop="1">
      <c r="A2024" s="18"/>
      <c r="B2024" s="18"/>
      <c r="C2024" s="18"/>
      <c r="D2024" s="18"/>
      <c r="E2024" s="18"/>
      <c r="F2024" s="18"/>
      <c r="G2024" s="18"/>
      <c r="H2024" s="18"/>
      <c r="I2024" s="18"/>
      <c r="J2024" s="18"/>
    </row>
    <row r="2025" spans="1:10" ht="18" customHeight="1">
      <c r="A2025" s="64" t="s">
        <v>348</v>
      </c>
      <c r="B2025" s="71" t="s">
        <v>52</v>
      </c>
      <c r="C2025" s="64" t="s">
        <v>53</v>
      </c>
      <c r="D2025" s="64" t="s">
        <v>10</v>
      </c>
      <c r="E2025" s="80" t="s">
        <v>421</v>
      </c>
      <c r="F2025" s="80"/>
      <c r="G2025" s="70" t="s">
        <v>54</v>
      </c>
      <c r="H2025" s="71" t="s">
        <v>11</v>
      </c>
      <c r="I2025" s="71" t="s">
        <v>55</v>
      </c>
      <c r="J2025" s="71" t="s">
        <v>12</v>
      </c>
    </row>
    <row r="2026" spans="1:10" ht="26.1" customHeight="1">
      <c r="A2026" s="65" t="s">
        <v>422</v>
      </c>
      <c r="B2026" s="6" t="s">
        <v>100</v>
      </c>
      <c r="C2026" s="65" t="s">
        <v>61</v>
      </c>
      <c r="D2026" s="65" t="s">
        <v>709</v>
      </c>
      <c r="E2026" s="81" t="s">
        <v>423</v>
      </c>
      <c r="F2026" s="81"/>
      <c r="G2026" s="5" t="s">
        <v>63</v>
      </c>
      <c r="H2026" s="11">
        <v>1</v>
      </c>
      <c r="I2026" s="7">
        <v>513.36</v>
      </c>
      <c r="J2026" s="7">
        <v>513.36</v>
      </c>
    </row>
    <row r="2027" spans="1:10" ht="24" customHeight="1">
      <c r="A2027" s="69" t="s">
        <v>424</v>
      </c>
      <c r="B2027" s="12" t="s">
        <v>482</v>
      </c>
      <c r="C2027" s="69" t="s">
        <v>66</v>
      </c>
      <c r="D2027" s="69" t="s">
        <v>483</v>
      </c>
      <c r="E2027" s="85" t="s">
        <v>427</v>
      </c>
      <c r="F2027" s="85"/>
      <c r="G2027" s="13" t="s">
        <v>428</v>
      </c>
      <c r="H2027" s="14">
        <v>0.1</v>
      </c>
      <c r="I2027" s="15">
        <v>33.020000000000003</v>
      </c>
      <c r="J2027" s="15">
        <v>3.3</v>
      </c>
    </row>
    <row r="2028" spans="1:10" ht="39" customHeight="1">
      <c r="A2028" s="69" t="s">
        <v>424</v>
      </c>
      <c r="B2028" s="12" t="s">
        <v>490</v>
      </c>
      <c r="C2028" s="69" t="s">
        <v>66</v>
      </c>
      <c r="D2028" s="69" t="s">
        <v>491</v>
      </c>
      <c r="E2028" s="85" t="s">
        <v>460</v>
      </c>
      <c r="F2028" s="85"/>
      <c r="G2028" s="13" t="s">
        <v>464</v>
      </c>
      <c r="H2028" s="14">
        <v>0.25</v>
      </c>
      <c r="I2028" s="15">
        <v>217.47</v>
      </c>
      <c r="J2028" s="15">
        <v>54.36</v>
      </c>
    </row>
    <row r="2029" spans="1:10" ht="24" customHeight="1">
      <c r="A2029" s="69" t="s">
        <v>424</v>
      </c>
      <c r="B2029" s="12" t="s">
        <v>438</v>
      </c>
      <c r="C2029" s="69" t="s">
        <v>66</v>
      </c>
      <c r="D2029" s="69" t="s">
        <v>439</v>
      </c>
      <c r="E2029" s="85" t="s">
        <v>427</v>
      </c>
      <c r="F2029" s="85"/>
      <c r="G2029" s="13" t="s">
        <v>428</v>
      </c>
      <c r="H2029" s="14">
        <v>1</v>
      </c>
      <c r="I2029" s="15">
        <v>21.46</v>
      </c>
      <c r="J2029" s="15">
        <v>21.46</v>
      </c>
    </row>
    <row r="2030" spans="1:10" ht="24" customHeight="1">
      <c r="A2030" s="69" t="s">
        <v>424</v>
      </c>
      <c r="B2030" s="12" t="s">
        <v>443</v>
      </c>
      <c r="C2030" s="69" t="s">
        <v>66</v>
      </c>
      <c r="D2030" s="69" t="s">
        <v>444</v>
      </c>
      <c r="E2030" s="85" t="s">
        <v>427</v>
      </c>
      <c r="F2030" s="85"/>
      <c r="G2030" s="13" t="s">
        <v>428</v>
      </c>
      <c r="H2030" s="14">
        <v>0.6</v>
      </c>
      <c r="I2030" s="15">
        <v>26.4</v>
      </c>
      <c r="J2030" s="15">
        <v>15.84</v>
      </c>
    </row>
    <row r="2031" spans="1:10" ht="24" customHeight="1">
      <c r="A2031" s="66" t="s">
        <v>445</v>
      </c>
      <c r="B2031" s="19" t="s">
        <v>478</v>
      </c>
      <c r="C2031" s="66" t="s">
        <v>66</v>
      </c>
      <c r="D2031" s="66" t="s">
        <v>479</v>
      </c>
      <c r="E2031" s="82" t="s">
        <v>448</v>
      </c>
      <c r="F2031" s="82"/>
      <c r="G2031" s="20" t="s">
        <v>480</v>
      </c>
      <c r="H2031" s="21">
        <v>0.22</v>
      </c>
      <c r="I2031" s="22">
        <v>26.86</v>
      </c>
      <c r="J2031" s="22">
        <v>5.9</v>
      </c>
    </row>
    <row r="2032" spans="1:10" ht="51.95" customHeight="1">
      <c r="A2032" s="66" t="s">
        <v>445</v>
      </c>
      <c r="B2032" s="19" t="s">
        <v>717</v>
      </c>
      <c r="C2032" s="66" t="s">
        <v>61</v>
      </c>
      <c r="D2032" s="66" t="s">
        <v>718</v>
      </c>
      <c r="E2032" s="82" t="s">
        <v>448</v>
      </c>
      <c r="F2032" s="82"/>
      <c r="G2032" s="20" t="s">
        <v>74</v>
      </c>
      <c r="H2032" s="21">
        <v>7.4999999999999997E-2</v>
      </c>
      <c r="I2032" s="22">
        <v>5500</v>
      </c>
      <c r="J2032" s="22">
        <v>412.5</v>
      </c>
    </row>
    <row r="2033" spans="1:10">
      <c r="A2033" s="67"/>
      <c r="B2033" s="67"/>
      <c r="C2033" s="67"/>
      <c r="D2033" s="67"/>
      <c r="E2033" s="67" t="s">
        <v>429</v>
      </c>
      <c r="F2033" s="16">
        <v>35.61</v>
      </c>
      <c r="G2033" s="67" t="s">
        <v>430</v>
      </c>
      <c r="H2033" s="16">
        <v>0</v>
      </c>
      <c r="I2033" s="67" t="s">
        <v>431</v>
      </c>
      <c r="J2033" s="16">
        <v>35.61</v>
      </c>
    </row>
    <row r="2034" spans="1:10">
      <c r="A2034" s="67"/>
      <c r="B2034" s="67"/>
      <c r="C2034" s="67"/>
      <c r="D2034" s="67"/>
      <c r="E2034" s="67" t="s">
        <v>432</v>
      </c>
      <c r="F2034" s="16">
        <v>137.99</v>
      </c>
      <c r="G2034" s="67"/>
      <c r="H2034" s="83" t="s">
        <v>433</v>
      </c>
      <c r="I2034" s="83"/>
      <c r="J2034" s="16">
        <v>651.35</v>
      </c>
    </row>
    <row r="2035" spans="1:10" ht="50.1" customHeight="1" thickBot="1">
      <c r="A2035" s="58"/>
      <c r="B2035" s="58"/>
      <c r="C2035" s="58"/>
      <c r="D2035" s="58"/>
      <c r="E2035" s="58"/>
      <c r="F2035" s="58"/>
      <c r="G2035" s="58" t="s">
        <v>434</v>
      </c>
      <c r="H2035" s="17" t="s">
        <v>494</v>
      </c>
      <c r="I2035" s="58" t="s">
        <v>436</v>
      </c>
      <c r="J2035" s="60">
        <v>13027</v>
      </c>
    </row>
    <row r="2036" spans="1:10" ht="0.95" customHeight="1" thickTop="1">
      <c r="A2036" s="18"/>
      <c r="B2036" s="18"/>
      <c r="C2036" s="18"/>
      <c r="D2036" s="18"/>
      <c r="E2036" s="18"/>
      <c r="F2036" s="18"/>
      <c r="G2036" s="18"/>
      <c r="H2036" s="18"/>
      <c r="I2036" s="18"/>
      <c r="J2036" s="18"/>
    </row>
    <row r="2037" spans="1:10" ht="18" customHeight="1">
      <c r="A2037" s="64" t="s">
        <v>349</v>
      </c>
      <c r="B2037" s="71" t="s">
        <v>52</v>
      </c>
      <c r="C2037" s="64" t="s">
        <v>53</v>
      </c>
      <c r="D2037" s="64" t="s">
        <v>10</v>
      </c>
      <c r="E2037" s="80" t="s">
        <v>421</v>
      </c>
      <c r="F2037" s="80"/>
      <c r="G2037" s="70" t="s">
        <v>54</v>
      </c>
      <c r="H2037" s="71" t="s">
        <v>11</v>
      </c>
      <c r="I2037" s="71" t="s">
        <v>55</v>
      </c>
      <c r="J2037" s="71" t="s">
        <v>12</v>
      </c>
    </row>
    <row r="2038" spans="1:10" ht="26.1" customHeight="1">
      <c r="A2038" s="65" t="s">
        <v>422</v>
      </c>
      <c r="B2038" s="6" t="s">
        <v>102</v>
      </c>
      <c r="C2038" s="65" t="s">
        <v>61</v>
      </c>
      <c r="D2038" s="65" t="s">
        <v>103</v>
      </c>
      <c r="E2038" s="81" t="s">
        <v>423</v>
      </c>
      <c r="F2038" s="81"/>
      <c r="G2038" s="5" t="s">
        <v>82</v>
      </c>
      <c r="H2038" s="11">
        <v>1</v>
      </c>
      <c r="I2038" s="7">
        <v>68.040000000000006</v>
      </c>
      <c r="J2038" s="7">
        <v>68.040000000000006</v>
      </c>
    </row>
    <row r="2039" spans="1:10" ht="24" customHeight="1">
      <c r="A2039" s="69" t="s">
        <v>424</v>
      </c>
      <c r="B2039" s="12" t="s">
        <v>482</v>
      </c>
      <c r="C2039" s="69" t="s">
        <v>66</v>
      </c>
      <c r="D2039" s="69" t="s">
        <v>483</v>
      </c>
      <c r="E2039" s="85" t="s">
        <v>427</v>
      </c>
      <c r="F2039" s="85"/>
      <c r="G2039" s="13" t="s">
        <v>428</v>
      </c>
      <c r="H2039" s="14">
        <v>0.1</v>
      </c>
      <c r="I2039" s="15">
        <v>33.020000000000003</v>
      </c>
      <c r="J2039" s="15">
        <v>3.3</v>
      </c>
    </row>
    <row r="2040" spans="1:10" ht="24" customHeight="1">
      <c r="A2040" s="69" t="s">
        <v>424</v>
      </c>
      <c r="B2040" s="12" t="s">
        <v>438</v>
      </c>
      <c r="C2040" s="69" t="s">
        <v>66</v>
      </c>
      <c r="D2040" s="69" t="s">
        <v>439</v>
      </c>
      <c r="E2040" s="85" t="s">
        <v>427</v>
      </c>
      <c r="F2040" s="85"/>
      <c r="G2040" s="13" t="s">
        <v>428</v>
      </c>
      <c r="H2040" s="14">
        <v>0.8</v>
      </c>
      <c r="I2040" s="15">
        <v>21.46</v>
      </c>
      <c r="J2040" s="15">
        <v>17.16</v>
      </c>
    </row>
    <row r="2041" spans="1:10" ht="24" customHeight="1">
      <c r="A2041" s="69" t="s">
        <v>424</v>
      </c>
      <c r="B2041" s="12" t="s">
        <v>443</v>
      </c>
      <c r="C2041" s="69" t="s">
        <v>66</v>
      </c>
      <c r="D2041" s="69" t="s">
        <v>444</v>
      </c>
      <c r="E2041" s="85" t="s">
        <v>427</v>
      </c>
      <c r="F2041" s="85"/>
      <c r="G2041" s="13" t="s">
        <v>428</v>
      </c>
      <c r="H2041" s="14">
        <v>0.2</v>
      </c>
      <c r="I2041" s="15">
        <v>26.4</v>
      </c>
      <c r="J2041" s="15">
        <v>5.28</v>
      </c>
    </row>
    <row r="2042" spans="1:10" ht="24" customHeight="1">
      <c r="A2042" s="66" t="s">
        <v>445</v>
      </c>
      <c r="B2042" s="19" t="s">
        <v>478</v>
      </c>
      <c r="C2042" s="66" t="s">
        <v>66</v>
      </c>
      <c r="D2042" s="66" t="s">
        <v>479</v>
      </c>
      <c r="E2042" s="82" t="s">
        <v>448</v>
      </c>
      <c r="F2042" s="82"/>
      <c r="G2042" s="20" t="s">
        <v>480</v>
      </c>
      <c r="H2042" s="21">
        <v>0.12</v>
      </c>
      <c r="I2042" s="22">
        <v>26.86</v>
      </c>
      <c r="J2042" s="22">
        <v>3.22</v>
      </c>
    </row>
    <row r="2043" spans="1:10" ht="39" customHeight="1">
      <c r="A2043" s="66" t="s">
        <v>445</v>
      </c>
      <c r="B2043" s="19" t="s">
        <v>495</v>
      </c>
      <c r="C2043" s="66" t="s">
        <v>66</v>
      </c>
      <c r="D2043" s="66" t="s">
        <v>496</v>
      </c>
      <c r="E2043" s="82" t="s">
        <v>448</v>
      </c>
      <c r="F2043" s="82"/>
      <c r="G2043" s="20" t="s">
        <v>113</v>
      </c>
      <c r="H2043" s="21">
        <v>1</v>
      </c>
      <c r="I2043" s="22">
        <v>39.08</v>
      </c>
      <c r="J2043" s="22">
        <v>39.08</v>
      </c>
    </row>
    <row r="2044" spans="1:10">
      <c r="A2044" s="67"/>
      <c r="B2044" s="67"/>
      <c r="C2044" s="67"/>
      <c r="D2044" s="67"/>
      <c r="E2044" s="67" t="s">
        <v>429</v>
      </c>
      <c r="F2044" s="16">
        <v>19.07</v>
      </c>
      <c r="G2044" s="67" t="s">
        <v>430</v>
      </c>
      <c r="H2044" s="16">
        <v>0</v>
      </c>
      <c r="I2044" s="67" t="s">
        <v>431</v>
      </c>
      <c r="J2044" s="16">
        <v>19.07</v>
      </c>
    </row>
    <row r="2045" spans="1:10">
      <c r="A2045" s="67"/>
      <c r="B2045" s="67"/>
      <c r="C2045" s="67"/>
      <c r="D2045" s="67"/>
      <c r="E2045" s="67" t="s">
        <v>432</v>
      </c>
      <c r="F2045" s="16">
        <v>18.28</v>
      </c>
      <c r="G2045" s="67"/>
      <c r="H2045" s="83" t="s">
        <v>433</v>
      </c>
      <c r="I2045" s="83"/>
      <c r="J2045" s="16">
        <v>86.32</v>
      </c>
    </row>
    <row r="2046" spans="1:10" ht="50.1" customHeight="1" thickBot="1">
      <c r="A2046" s="58"/>
      <c r="B2046" s="58"/>
      <c r="C2046" s="58"/>
      <c r="D2046" s="58"/>
      <c r="E2046" s="58"/>
      <c r="F2046" s="58"/>
      <c r="G2046" s="58" t="s">
        <v>434</v>
      </c>
      <c r="H2046" s="17" t="s">
        <v>543</v>
      </c>
      <c r="I2046" s="58" t="s">
        <v>436</v>
      </c>
      <c r="J2046" s="60">
        <v>27190.799999999999</v>
      </c>
    </row>
    <row r="2047" spans="1:10" ht="0.95" customHeight="1" thickTop="1">
      <c r="A2047" s="18"/>
      <c r="B2047" s="18"/>
      <c r="C2047" s="18"/>
      <c r="D2047" s="18"/>
      <c r="E2047" s="18"/>
      <c r="F2047" s="18"/>
      <c r="G2047" s="18"/>
      <c r="H2047" s="18"/>
      <c r="I2047" s="18"/>
      <c r="J2047" s="18"/>
    </row>
    <row r="2048" spans="1:10" ht="18" customHeight="1">
      <c r="A2048" s="64" t="s">
        <v>350</v>
      </c>
      <c r="B2048" s="71" t="s">
        <v>52</v>
      </c>
      <c r="C2048" s="64" t="s">
        <v>53</v>
      </c>
      <c r="D2048" s="64" t="s">
        <v>10</v>
      </c>
      <c r="E2048" s="80" t="s">
        <v>421</v>
      </c>
      <c r="F2048" s="80"/>
      <c r="G2048" s="70" t="s">
        <v>54</v>
      </c>
      <c r="H2048" s="71" t="s">
        <v>11</v>
      </c>
      <c r="I2048" s="71" t="s">
        <v>55</v>
      </c>
      <c r="J2048" s="71" t="s">
        <v>12</v>
      </c>
    </row>
    <row r="2049" spans="1:10" ht="26.1" customHeight="1">
      <c r="A2049" s="65" t="s">
        <v>422</v>
      </c>
      <c r="B2049" s="6" t="s">
        <v>105</v>
      </c>
      <c r="C2049" s="65" t="s">
        <v>61</v>
      </c>
      <c r="D2049" s="65" t="s">
        <v>106</v>
      </c>
      <c r="E2049" s="81" t="s">
        <v>423</v>
      </c>
      <c r="F2049" s="81"/>
      <c r="G2049" s="5" t="s">
        <v>82</v>
      </c>
      <c r="H2049" s="11">
        <v>1</v>
      </c>
      <c r="I2049" s="7">
        <v>68.040000000000006</v>
      </c>
      <c r="J2049" s="7">
        <v>68.040000000000006</v>
      </c>
    </row>
    <row r="2050" spans="1:10" ht="24" customHeight="1">
      <c r="A2050" s="69" t="s">
        <v>424</v>
      </c>
      <c r="B2050" s="12" t="s">
        <v>438</v>
      </c>
      <c r="C2050" s="69" t="s">
        <v>66</v>
      </c>
      <c r="D2050" s="69" t="s">
        <v>439</v>
      </c>
      <c r="E2050" s="85" t="s">
        <v>427</v>
      </c>
      <c r="F2050" s="85"/>
      <c r="G2050" s="13" t="s">
        <v>428</v>
      </c>
      <c r="H2050" s="14">
        <v>0.8</v>
      </c>
      <c r="I2050" s="15">
        <v>21.46</v>
      </c>
      <c r="J2050" s="15">
        <v>17.16</v>
      </c>
    </row>
    <row r="2051" spans="1:10" ht="24" customHeight="1">
      <c r="A2051" s="69" t="s">
        <v>424</v>
      </c>
      <c r="B2051" s="12" t="s">
        <v>443</v>
      </c>
      <c r="C2051" s="69" t="s">
        <v>66</v>
      </c>
      <c r="D2051" s="69" t="s">
        <v>444</v>
      </c>
      <c r="E2051" s="85" t="s">
        <v>427</v>
      </c>
      <c r="F2051" s="85"/>
      <c r="G2051" s="13" t="s">
        <v>428</v>
      </c>
      <c r="H2051" s="14">
        <v>0.2</v>
      </c>
      <c r="I2051" s="15">
        <v>26.4</v>
      </c>
      <c r="J2051" s="15">
        <v>5.28</v>
      </c>
    </row>
    <row r="2052" spans="1:10" ht="24" customHeight="1">
      <c r="A2052" s="69" t="s">
        <v>424</v>
      </c>
      <c r="B2052" s="12" t="s">
        <v>482</v>
      </c>
      <c r="C2052" s="69" t="s">
        <v>66</v>
      </c>
      <c r="D2052" s="69" t="s">
        <v>483</v>
      </c>
      <c r="E2052" s="85" t="s">
        <v>427</v>
      </c>
      <c r="F2052" s="85"/>
      <c r="G2052" s="13" t="s">
        <v>428</v>
      </c>
      <c r="H2052" s="14">
        <v>0.1</v>
      </c>
      <c r="I2052" s="15">
        <v>33.020000000000003</v>
      </c>
      <c r="J2052" s="15">
        <v>3.3</v>
      </c>
    </row>
    <row r="2053" spans="1:10" ht="39" customHeight="1">
      <c r="A2053" s="66" t="s">
        <v>445</v>
      </c>
      <c r="B2053" s="19" t="s">
        <v>495</v>
      </c>
      <c r="C2053" s="66" t="s">
        <v>66</v>
      </c>
      <c r="D2053" s="66" t="s">
        <v>496</v>
      </c>
      <c r="E2053" s="82" t="s">
        <v>448</v>
      </c>
      <c r="F2053" s="82"/>
      <c r="G2053" s="20" t="s">
        <v>113</v>
      </c>
      <c r="H2053" s="21">
        <v>1</v>
      </c>
      <c r="I2053" s="22">
        <v>39.08</v>
      </c>
      <c r="J2053" s="22">
        <v>39.08</v>
      </c>
    </row>
    <row r="2054" spans="1:10" ht="24" customHeight="1">
      <c r="A2054" s="66" t="s">
        <v>445</v>
      </c>
      <c r="B2054" s="19" t="s">
        <v>478</v>
      </c>
      <c r="C2054" s="66" t="s">
        <v>66</v>
      </c>
      <c r="D2054" s="66" t="s">
        <v>479</v>
      </c>
      <c r="E2054" s="82" t="s">
        <v>448</v>
      </c>
      <c r="F2054" s="82"/>
      <c r="G2054" s="20" t="s">
        <v>480</v>
      </c>
      <c r="H2054" s="21">
        <v>0.12</v>
      </c>
      <c r="I2054" s="22">
        <v>26.86</v>
      </c>
      <c r="J2054" s="22">
        <v>3.22</v>
      </c>
    </row>
    <row r="2055" spans="1:10">
      <c r="A2055" s="67"/>
      <c r="B2055" s="67"/>
      <c r="C2055" s="67"/>
      <c r="D2055" s="67"/>
      <c r="E2055" s="67" t="s">
        <v>429</v>
      </c>
      <c r="F2055" s="16">
        <v>19.07</v>
      </c>
      <c r="G2055" s="67" t="s">
        <v>430</v>
      </c>
      <c r="H2055" s="16">
        <v>0</v>
      </c>
      <c r="I2055" s="67" t="s">
        <v>431</v>
      </c>
      <c r="J2055" s="16">
        <v>19.07</v>
      </c>
    </row>
    <row r="2056" spans="1:10">
      <c r="A2056" s="67"/>
      <c r="B2056" s="67"/>
      <c r="C2056" s="67"/>
      <c r="D2056" s="67"/>
      <c r="E2056" s="67" t="s">
        <v>432</v>
      </c>
      <c r="F2056" s="16">
        <v>18.28</v>
      </c>
      <c r="G2056" s="67"/>
      <c r="H2056" s="83" t="s">
        <v>433</v>
      </c>
      <c r="I2056" s="83"/>
      <c r="J2056" s="16">
        <v>86.32</v>
      </c>
    </row>
    <row r="2057" spans="1:10" ht="50.1" customHeight="1" thickBot="1">
      <c r="A2057" s="58"/>
      <c r="B2057" s="58"/>
      <c r="C2057" s="58"/>
      <c r="D2057" s="58"/>
      <c r="E2057" s="58"/>
      <c r="F2057" s="58"/>
      <c r="G2057" s="58" t="s">
        <v>434</v>
      </c>
      <c r="H2057" s="17" t="s">
        <v>544</v>
      </c>
      <c r="I2057" s="58" t="s">
        <v>436</v>
      </c>
      <c r="J2057" s="60">
        <v>12948</v>
      </c>
    </row>
    <row r="2058" spans="1:10" ht="0.95" customHeight="1" thickTop="1">
      <c r="A2058" s="18"/>
      <c r="B2058" s="18"/>
      <c r="C2058" s="18"/>
      <c r="D2058" s="18"/>
      <c r="E2058" s="18"/>
      <c r="F2058" s="18"/>
      <c r="G2058" s="18"/>
      <c r="H2058" s="18"/>
      <c r="I2058" s="18"/>
      <c r="J2058" s="18"/>
    </row>
    <row r="2059" spans="1:10" ht="18" customHeight="1">
      <c r="A2059" s="64" t="s">
        <v>351</v>
      </c>
      <c r="B2059" s="71" t="s">
        <v>52</v>
      </c>
      <c r="C2059" s="64" t="s">
        <v>53</v>
      </c>
      <c r="D2059" s="64" t="s">
        <v>10</v>
      </c>
      <c r="E2059" s="80" t="s">
        <v>421</v>
      </c>
      <c r="F2059" s="80"/>
      <c r="G2059" s="70" t="s">
        <v>54</v>
      </c>
      <c r="H2059" s="71" t="s">
        <v>11</v>
      </c>
      <c r="I2059" s="71" t="s">
        <v>55</v>
      </c>
      <c r="J2059" s="71" t="s">
        <v>12</v>
      </c>
    </row>
    <row r="2060" spans="1:10" ht="26.1" customHeight="1">
      <c r="A2060" s="65" t="s">
        <v>422</v>
      </c>
      <c r="B2060" s="6" t="s">
        <v>108</v>
      </c>
      <c r="C2060" s="65" t="s">
        <v>61</v>
      </c>
      <c r="D2060" s="65" t="s">
        <v>109</v>
      </c>
      <c r="E2060" s="81" t="s">
        <v>423</v>
      </c>
      <c r="F2060" s="81"/>
      <c r="G2060" s="5" t="s">
        <v>82</v>
      </c>
      <c r="H2060" s="11">
        <v>1</v>
      </c>
      <c r="I2060" s="7">
        <v>444.1</v>
      </c>
      <c r="J2060" s="7">
        <v>444.1</v>
      </c>
    </row>
    <row r="2061" spans="1:10" ht="24" customHeight="1">
      <c r="A2061" s="69" t="s">
        <v>424</v>
      </c>
      <c r="B2061" s="12" t="s">
        <v>443</v>
      </c>
      <c r="C2061" s="69" t="s">
        <v>66</v>
      </c>
      <c r="D2061" s="69" t="s">
        <v>444</v>
      </c>
      <c r="E2061" s="85" t="s">
        <v>427</v>
      </c>
      <c r="F2061" s="85"/>
      <c r="G2061" s="13" t="s">
        <v>428</v>
      </c>
      <c r="H2061" s="14">
        <v>0.3</v>
      </c>
      <c r="I2061" s="15">
        <v>26.4</v>
      </c>
      <c r="J2061" s="15">
        <v>7.92</v>
      </c>
    </row>
    <row r="2062" spans="1:10" ht="24" customHeight="1">
      <c r="A2062" s="69" t="s">
        <v>424</v>
      </c>
      <c r="B2062" s="12" t="s">
        <v>438</v>
      </c>
      <c r="C2062" s="69" t="s">
        <v>66</v>
      </c>
      <c r="D2062" s="69" t="s">
        <v>439</v>
      </c>
      <c r="E2062" s="85" t="s">
        <v>427</v>
      </c>
      <c r="F2062" s="85"/>
      <c r="G2062" s="13" t="s">
        <v>428</v>
      </c>
      <c r="H2062" s="14">
        <v>0.8</v>
      </c>
      <c r="I2062" s="15">
        <v>21.46</v>
      </c>
      <c r="J2062" s="15">
        <v>17.16</v>
      </c>
    </row>
    <row r="2063" spans="1:10" ht="24" customHeight="1">
      <c r="A2063" s="69" t="s">
        <v>424</v>
      </c>
      <c r="B2063" s="12" t="s">
        <v>482</v>
      </c>
      <c r="C2063" s="69" t="s">
        <v>66</v>
      </c>
      <c r="D2063" s="69" t="s">
        <v>483</v>
      </c>
      <c r="E2063" s="85" t="s">
        <v>427</v>
      </c>
      <c r="F2063" s="85"/>
      <c r="G2063" s="13" t="s">
        <v>428</v>
      </c>
      <c r="H2063" s="14">
        <v>0.1</v>
      </c>
      <c r="I2063" s="15">
        <v>33.020000000000003</v>
      </c>
      <c r="J2063" s="15">
        <v>3.3</v>
      </c>
    </row>
    <row r="2064" spans="1:10" ht="51.95" customHeight="1">
      <c r="A2064" s="66" t="s">
        <v>445</v>
      </c>
      <c r="B2064" s="19" t="s">
        <v>717</v>
      </c>
      <c r="C2064" s="66" t="s">
        <v>61</v>
      </c>
      <c r="D2064" s="66" t="s">
        <v>718</v>
      </c>
      <c r="E2064" s="82" t="s">
        <v>448</v>
      </c>
      <c r="F2064" s="82"/>
      <c r="G2064" s="20" t="s">
        <v>74</v>
      </c>
      <c r="H2064" s="21">
        <v>7.4999999999999997E-2</v>
      </c>
      <c r="I2064" s="22">
        <v>5500</v>
      </c>
      <c r="J2064" s="22">
        <v>412.5</v>
      </c>
    </row>
    <row r="2065" spans="1:10" ht="24" customHeight="1">
      <c r="A2065" s="66" t="s">
        <v>445</v>
      </c>
      <c r="B2065" s="19" t="s">
        <v>478</v>
      </c>
      <c r="C2065" s="66" t="s">
        <v>66</v>
      </c>
      <c r="D2065" s="66" t="s">
        <v>479</v>
      </c>
      <c r="E2065" s="82" t="s">
        <v>448</v>
      </c>
      <c r="F2065" s="82"/>
      <c r="G2065" s="20" t="s">
        <v>480</v>
      </c>
      <c r="H2065" s="21">
        <v>0.12</v>
      </c>
      <c r="I2065" s="22">
        <v>26.86</v>
      </c>
      <c r="J2065" s="22">
        <v>3.22</v>
      </c>
    </row>
    <row r="2066" spans="1:10">
      <c r="A2066" s="67"/>
      <c r="B2066" s="67"/>
      <c r="C2066" s="67"/>
      <c r="D2066" s="67"/>
      <c r="E2066" s="67" t="s">
        <v>429</v>
      </c>
      <c r="F2066" s="16">
        <v>21.11</v>
      </c>
      <c r="G2066" s="67" t="s">
        <v>430</v>
      </c>
      <c r="H2066" s="16">
        <v>0</v>
      </c>
      <c r="I2066" s="67" t="s">
        <v>431</v>
      </c>
      <c r="J2066" s="16">
        <v>21.11</v>
      </c>
    </row>
    <row r="2067" spans="1:10">
      <c r="A2067" s="67"/>
      <c r="B2067" s="67"/>
      <c r="C2067" s="67"/>
      <c r="D2067" s="67"/>
      <c r="E2067" s="67" t="s">
        <v>432</v>
      </c>
      <c r="F2067" s="16">
        <v>119.37</v>
      </c>
      <c r="G2067" s="67"/>
      <c r="H2067" s="83" t="s">
        <v>433</v>
      </c>
      <c r="I2067" s="83"/>
      <c r="J2067" s="16">
        <v>563.47</v>
      </c>
    </row>
    <row r="2068" spans="1:10" ht="50.1" customHeight="1" thickBot="1">
      <c r="A2068" s="58"/>
      <c r="B2068" s="58"/>
      <c r="C2068" s="58"/>
      <c r="D2068" s="58"/>
      <c r="E2068" s="58"/>
      <c r="F2068" s="58"/>
      <c r="G2068" s="58" t="s">
        <v>434</v>
      </c>
      <c r="H2068" s="17" t="s">
        <v>492</v>
      </c>
      <c r="I2068" s="58" t="s">
        <v>436</v>
      </c>
      <c r="J2068" s="60">
        <v>16904.099999999999</v>
      </c>
    </row>
    <row r="2069" spans="1:10" ht="0.95" customHeight="1" thickTop="1">
      <c r="A2069" s="18"/>
      <c r="B2069" s="18"/>
      <c r="C2069" s="18"/>
      <c r="D2069" s="18"/>
      <c r="E2069" s="18"/>
      <c r="F2069" s="18"/>
      <c r="G2069" s="18"/>
      <c r="H2069" s="18"/>
      <c r="I2069" s="18"/>
      <c r="J2069" s="18"/>
    </row>
    <row r="2070" spans="1:10" ht="18" customHeight="1">
      <c r="A2070" s="64" t="s">
        <v>352</v>
      </c>
      <c r="B2070" s="71" t="s">
        <v>52</v>
      </c>
      <c r="C2070" s="64" t="s">
        <v>53</v>
      </c>
      <c r="D2070" s="64" t="s">
        <v>10</v>
      </c>
      <c r="E2070" s="80" t="s">
        <v>421</v>
      </c>
      <c r="F2070" s="80"/>
      <c r="G2070" s="70" t="s">
        <v>54</v>
      </c>
      <c r="H2070" s="71" t="s">
        <v>11</v>
      </c>
      <c r="I2070" s="71" t="s">
        <v>55</v>
      </c>
      <c r="J2070" s="71" t="s">
        <v>12</v>
      </c>
    </row>
    <row r="2071" spans="1:10" ht="26.1" customHeight="1">
      <c r="A2071" s="65" t="s">
        <v>422</v>
      </c>
      <c r="B2071" s="6" t="s">
        <v>111</v>
      </c>
      <c r="C2071" s="65" t="s">
        <v>61</v>
      </c>
      <c r="D2071" s="65" t="s">
        <v>112</v>
      </c>
      <c r="E2071" s="81" t="s">
        <v>423</v>
      </c>
      <c r="F2071" s="81"/>
      <c r="G2071" s="5" t="s">
        <v>113</v>
      </c>
      <c r="H2071" s="11">
        <v>1</v>
      </c>
      <c r="I2071" s="7">
        <v>266.72000000000003</v>
      </c>
      <c r="J2071" s="7">
        <v>266.72000000000003</v>
      </c>
    </row>
    <row r="2072" spans="1:10" ht="24" customHeight="1">
      <c r="A2072" s="69" t="s">
        <v>424</v>
      </c>
      <c r="B2072" s="12" t="s">
        <v>443</v>
      </c>
      <c r="C2072" s="69" t="s">
        <v>66</v>
      </c>
      <c r="D2072" s="69" t="s">
        <v>444</v>
      </c>
      <c r="E2072" s="85" t="s">
        <v>427</v>
      </c>
      <c r="F2072" s="85"/>
      <c r="G2072" s="13" t="s">
        <v>428</v>
      </c>
      <c r="H2072" s="14">
        <v>0.3</v>
      </c>
      <c r="I2072" s="15">
        <v>26.4</v>
      </c>
      <c r="J2072" s="15">
        <v>7.92</v>
      </c>
    </row>
    <row r="2073" spans="1:10" ht="24" customHeight="1">
      <c r="A2073" s="69" t="s">
        <v>424</v>
      </c>
      <c r="B2073" s="12" t="s">
        <v>438</v>
      </c>
      <c r="C2073" s="69" t="s">
        <v>66</v>
      </c>
      <c r="D2073" s="69" t="s">
        <v>439</v>
      </c>
      <c r="E2073" s="85" t="s">
        <v>427</v>
      </c>
      <c r="F2073" s="85"/>
      <c r="G2073" s="13" t="s">
        <v>428</v>
      </c>
      <c r="H2073" s="14">
        <v>0.8</v>
      </c>
      <c r="I2073" s="15">
        <v>21.46</v>
      </c>
      <c r="J2073" s="15">
        <v>17.16</v>
      </c>
    </row>
    <row r="2074" spans="1:10" ht="24" customHeight="1">
      <c r="A2074" s="69" t="s">
        <v>424</v>
      </c>
      <c r="B2074" s="12" t="s">
        <v>482</v>
      </c>
      <c r="C2074" s="69" t="s">
        <v>66</v>
      </c>
      <c r="D2074" s="69" t="s">
        <v>483</v>
      </c>
      <c r="E2074" s="85" t="s">
        <v>427</v>
      </c>
      <c r="F2074" s="85"/>
      <c r="G2074" s="13" t="s">
        <v>428</v>
      </c>
      <c r="H2074" s="14">
        <v>0.1</v>
      </c>
      <c r="I2074" s="15">
        <v>33.020000000000003</v>
      </c>
      <c r="J2074" s="15">
        <v>3.3</v>
      </c>
    </row>
    <row r="2075" spans="1:10" ht="51.95" customHeight="1">
      <c r="A2075" s="66" t="s">
        <v>445</v>
      </c>
      <c r="B2075" s="19" t="s">
        <v>717</v>
      </c>
      <c r="C2075" s="66" t="s">
        <v>61</v>
      </c>
      <c r="D2075" s="66" t="s">
        <v>718</v>
      </c>
      <c r="E2075" s="82" t="s">
        <v>448</v>
      </c>
      <c r="F2075" s="82"/>
      <c r="G2075" s="20" t="s">
        <v>74</v>
      </c>
      <c r="H2075" s="21">
        <v>4.2750000000000003E-2</v>
      </c>
      <c r="I2075" s="22">
        <v>5500</v>
      </c>
      <c r="J2075" s="22">
        <v>235.12</v>
      </c>
    </row>
    <row r="2076" spans="1:10" ht="24" customHeight="1">
      <c r="A2076" s="66" t="s">
        <v>445</v>
      </c>
      <c r="B2076" s="19" t="s">
        <v>478</v>
      </c>
      <c r="C2076" s="66" t="s">
        <v>66</v>
      </c>
      <c r="D2076" s="66" t="s">
        <v>479</v>
      </c>
      <c r="E2076" s="82" t="s">
        <v>448</v>
      </c>
      <c r="F2076" s="82"/>
      <c r="G2076" s="20" t="s">
        <v>480</v>
      </c>
      <c r="H2076" s="21">
        <v>0.12</v>
      </c>
      <c r="I2076" s="22">
        <v>26.86</v>
      </c>
      <c r="J2076" s="22">
        <v>3.22</v>
      </c>
    </row>
    <row r="2077" spans="1:10">
      <c r="A2077" s="67"/>
      <c r="B2077" s="67"/>
      <c r="C2077" s="67"/>
      <c r="D2077" s="67"/>
      <c r="E2077" s="67" t="s">
        <v>429</v>
      </c>
      <c r="F2077" s="16">
        <v>21.11</v>
      </c>
      <c r="G2077" s="67" t="s">
        <v>430</v>
      </c>
      <c r="H2077" s="16">
        <v>0</v>
      </c>
      <c r="I2077" s="67" t="s">
        <v>431</v>
      </c>
      <c r="J2077" s="16">
        <v>21.11</v>
      </c>
    </row>
    <row r="2078" spans="1:10">
      <c r="A2078" s="67"/>
      <c r="B2078" s="67"/>
      <c r="C2078" s="67"/>
      <c r="D2078" s="67"/>
      <c r="E2078" s="67" t="s">
        <v>432</v>
      </c>
      <c r="F2078" s="16">
        <v>71.69</v>
      </c>
      <c r="G2078" s="67"/>
      <c r="H2078" s="83" t="s">
        <v>433</v>
      </c>
      <c r="I2078" s="83"/>
      <c r="J2078" s="16">
        <v>338.41</v>
      </c>
    </row>
    <row r="2079" spans="1:10" ht="50.1" customHeight="1" thickBot="1">
      <c r="A2079" s="58"/>
      <c r="B2079" s="58"/>
      <c r="C2079" s="58"/>
      <c r="D2079" s="58"/>
      <c r="E2079" s="58"/>
      <c r="F2079" s="58"/>
      <c r="G2079" s="58" t="s">
        <v>434</v>
      </c>
      <c r="H2079" s="17" t="s">
        <v>492</v>
      </c>
      <c r="I2079" s="58" t="s">
        <v>436</v>
      </c>
      <c r="J2079" s="60">
        <v>10152.299999999999</v>
      </c>
    </row>
    <row r="2080" spans="1:10" ht="0.95" customHeight="1" thickTop="1">
      <c r="A2080" s="18"/>
      <c r="B2080" s="18"/>
      <c r="C2080" s="18"/>
      <c r="D2080" s="18"/>
      <c r="E2080" s="18"/>
      <c r="F2080" s="18"/>
      <c r="G2080" s="18"/>
      <c r="H2080" s="18"/>
      <c r="I2080" s="18"/>
      <c r="J2080" s="18"/>
    </row>
    <row r="2081" spans="1:10" ht="24" customHeight="1">
      <c r="A2081" s="68" t="s">
        <v>353</v>
      </c>
      <c r="B2081" s="68"/>
      <c r="C2081" s="68"/>
      <c r="D2081" s="68" t="s">
        <v>143</v>
      </c>
      <c r="E2081" s="68"/>
      <c r="F2081" s="84"/>
      <c r="G2081" s="84"/>
      <c r="H2081" s="2"/>
      <c r="I2081" s="68"/>
      <c r="J2081" s="3">
        <v>3799.12</v>
      </c>
    </row>
    <row r="2082" spans="1:10" ht="18" customHeight="1">
      <c r="A2082" s="64" t="s">
        <v>354</v>
      </c>
      <c r="B2082" s="71" t="s">
        <v>52</v>
      </c>
      <c r="C2082" s="64" t="s">
        <v>53</v>
      </c>
      <c r="D2082" s="64" t="s">
        <v>10</v>
      </c>
      <c r="E2082" s="80" t="s">
        <v>421</v>
      </c>
      <c r="F2082" s="80"/>
      <c r="G2082" s="70" t="s">
        <v>54</v>
      </c>
      <c r="H2082" s="71" t="s">
        <v>11</v>
      </c>
      <c r="I2082" s="71" t="s">
        <v>55</v>
      </c>
      <c r="J2082" s="71" t="s">
        <v>12</v>
      </c>
    </row>
    <row r="2083" spans="1:10" ht="26.1" customHeight="1">
      <c r="A2083" s="65" t="s">
        <v>422</v>
      </c>
      <c r="B2083" s="6" t="s">
        <v>117</v>
      </c>
      <c r="C2083" s="65" t="s">
        <v>61</v>
      </c>
      <c r="D2083" s="65" t="s">
        <v>118</v>
      </c>
      <c r="E2083" s="81" t="s">
        <v>423</v>
      </c>
      <c r="F2083" s="81"/>
      <c r="G2083" s="5" t="s">
        <v>68</v>
      </c>
      <c r="H2083" s="11">
        <v>1</v>
      </c>
      <c r="I2083" s="7">
        <v>26.62</v>
      </c>
      <c r="J2083" s="7">
        <v>26.62</v>
      </c>
    </row>
    <row r="2084" spans="1:10" ht="24" customHeight="1">
      <c r="A2084" s="69" t="s">
        <v>424</v>
      </c>
      <c r="B2084" s="12" t="s">
        <v>500</v>
      </c>
      <c r="C2084" s="69" t="s">
        <v>66</v>
      </c>
      <c r="D2084" s="69" t="s">
        <v>501</v>
      </c>
      <c r="E2084" s="85" t="s">
        <v>427</v>
      </c>
      <c r="F2084" s="85"/>
      <c r="G2084" s="13" t="s">
        <v>428</v>
      </c>
      <c r="H2084" s="14">
        <v>0.28060000000000002</v>
      </c>
      <c r="I2084" s="15">
        <v>28.49</v>
      </c>
      <c r="J2084" s="15">
        <v>7.99</v>
      </c>
    </row>
    <row r="2085" spans="1:10" ht="24" customHeight="1">
      <c r="A2085" s="66" t="s">
        <v>445</v>
      </c>
      <c r="B2085" s="19" t="s">
        <v>502</v>
      </c>
      <c r="C2085" s="66" t="s">
        <v>66</v>
      </c>
      <c r="D2085" s="66" t="s">
        <v>503</v>
      </c>
      <c r="E2085" s="82" t="s">
        <v>448</v>
      </c>
      <c r="F2085" s="82"/>
      <c r="G2085" s="20" t="s">
        <v>480</v>
      </c>
      <c r="H2085" s="21">
        <v>2.76E-2</v>
      </c>
      <c r="I2085" s="22">
        <v>21.39</v>
      </c>
      <c r="J2085" s="22">
        <v>0.59</v>
      </c>
    </row>
    <row r="2086" spans="1:10" ht="26.1" customHeight="1">
      <c r="A2086" s="66" t="s">
        <v>445</v>
      </c>
      <c r="B2086" s="19" t="s">
        <v>504</v>
      </c>
      <c r="C2086" s="66" t="s">
        <v>66</v>
      </c>
      <c r="D2086" s="66" t="s">
        <v>505</v>
      </c>
      <c r="E2086" s="82" t="s">
        <v>448</v>
      </c>
      <c r="F2086" s="82"/>
      <c r="G2086" s="20" t="s">
        <v>506</v>
      </c>
      <c r="H2086" s="21">
        <v>0.4</v>
      </c>
      <c r="I2086" s="22">
        <v>1.21</v>
      </c>
      <c r="J2086" s="22">
        <v>0.48</v>
      </c>
    </row>
    <row r="2087" spans="1:10" ht="26.1" customHeight="1">
      <c r="A2087" s="66" t="s">
        <v>445</v>
      </c>
      <c r="B2087" s="19" t="s">
        <v>507</v>
      </c>
      <c r="C2087" s="66" t="s">
        <v>66</v>
      </c>
      <c r="D2087" s="66" t="s">
        <v>508</v>
      </c>
      <c r="E2087" s="82" t="s">
        <v>448</v>
      </c>
      <c r="F2087" s="82"/>
      <c r="G2087" s="20" t="s">
        <v>480</v>
      </c>
      <c r="H2087" s="21">
        <v>0.49608000000000002</v>
      </c>
      <c r="I2087" s="22">
        <v>35.409999999999997</v>
      </c>
      <c r="J2087" s="22">
        <v>17.559999999999999</v>
      </c>
    </row>
    <row r="2088" spans="1:10">
      <c r="A2088" s="67"/>
      <c r="B2088" s="67"/>
      <c r="C2088" s="67"/>
      <c r="D2088" s="67"/>
      <c r="E2088" s="67" t="s">
        <v>429</v>
      </c>
      <c r="F2088" s="16">
        <v>5.73</v>
      </c>
      <c r="G2088" s="67" t="s">
        <v>430</v>
      </c>
      <c r="H2088" s="16">
        <v>0</v>
      </c>
      <c r="I2088" s="67" t="s">
        <v>431</v>
      </c>
      <c r="J2088" s="16">
        <v>5.73</v>
      </c>
    </row>
    <row r="2089" spans="1:10">
      <c r="A2089" s="67"/>
      <c r="B2089" s="67"/>
      <c r="C2089" s="67"/>
      <c r="D2089" s="67"/>
      <c r="E2089" s="67" t="s">
        <v>432</v>
      </c>
      <c r="F2089" s="16">
        <v>7.15</v>
      </c>
      <c r="G2089" s="67"/>
      <c r="H2089" s="83" t="s">
        <v>433</v>
      </c>
      <c r="I2089" s="83"/>
      <c r="J2089" s="16">
        <v>33.770000000000003</v>
      </c>
    </row>
    <row r="2090" spans="1:10" ht="50.1" customHeight="1" thickBot="1">
      <c r="A2090" s="58"/>
      <c r="B2090" s="58"/>
      <c r="C2090" s="58"/>
      <c r="D2090" s="58"/>
      <c r="E2090" s="58"/>
      <c r="F2090" s="58"/>
      <c r="G2090" s="58" t="s">
        <v>434</v>
      </c>
      <c r="H2090" s="17" t="s">
        <v>523</v>
      </c>
      <c r="I2090" s="58" t="s">
        <v>436</v>
      </c>
      <c r="J2090" s="60">
        <v>3799.12</v>
      </c>
    </row>
    <row r="2091" spans="1:10" ht="0.95" customHeight="1" thickTop="1">
      <c r="A2091" s="18"/>
      <c r="B2091" s="18"/>
      <c r="C2091" s="18"/>
      <c r="D2091" s="18"/>
      <c r="E2091" s="18"/>
      <c r="F2091" s="18"/>
      <c r="G2091" s="18"/>
      <c r="H2091" s="18"/>
      <c r="I2091" s="18"/>
      <c r="J2091" s="18"/>
    </row>
    <row r="2092" spans="1:10" ht="24" customHeight="1">
      <c r="A2092" s="68" t="s">
        <v>355</v>
      </c>
      <c r="B2092" s="68"/>
      <c r="C2092" s="68"/>
      <c r="D2092" s="68" t="s">
        <v>120</v>
      </c>
      <c r="E2092" s="68"/>
      <c r="F2092" s="84"/>
      <c r="G2092" s="84"/>
      <c r="H2092" s="2"/>
      <c r="I2092" s="68"/>
      <c r="J2092" s="3">
        <v>7986.6</v>
      </c>
    </row>
    <row r="2093" spans="1:10" ht="18" customHeight="1">
      <c r="A2093" s="64" t="s">
        <v>356</v>
      </c>
      <c r="B2093" s="71" t="s">
        <v>52</v>
      </c>
      <c r="C2093" s="64" t="s">
        <v>53</v>
      </c>
      <c r="D2093" s="64" t="s">
        <v>10</v>
      </c>
      <c r="E2093" s="80" t="s">
        <v>421</v>
      </c>
      <c r="F2093" s="80"/>
      <c r="G2093" s="70" t="s">
        <v>54</v>
      </c>
      <c r="H2093" s="71" t="s">
        <v>11</v>
      </c>
      <c r="I2093" s="71" t="s">
        <v>55</v>
      </c>
      <c r="J2093" s="71" t="s">
        <v>12</v>
      </c>
    </row>
    <row r="2094" spans="1:10" ht="26.1" customHeight="1">
      <c r="A2094" s="65" t="s">
        <v>422</v>
      </c>
      <c r="B2094" s="6" t="s">
        <v>122</v>
      </c>
      <c r="C2094" s="65" t="s">
        <v>61</v>
      </c>
      <c r="D2094" s="65" t="s">
        <v>123</v>
      </c>
      <c r="E2094" s="81" t="s">
        <v>423</v>
      </c>
      <c r="F2094" s="81"/>
      <c r="G2094" s="5" t="s">
        <v>68</v>
      </c>
      <c r="H2094" s="11">
        <v>1</v>
      </c>
      <c r="I2094" s="7">
        <v>93.26</v>
      </c>
      <c r="J2094" s="7">
        <v>93.26</v>
      </c>
    </row>
    <row r="2095" spans="1:10" ht="24" customHeight="1">
      <c r="A2095" s="66" t="s">
        <v>445</v>
      </c>
      <c r="B2095" s="19" t="s">
        <v>510</v>
      </c>
      <c r="C2095" s="66" t="s">
        <v>66</v>
      </c>
      <c r="D2095" s="66" t="s">
        <v>511</v>
      </c>
      <c r="E2095" s="82" t="s">
        <v>448</v>
      </c>
      <c r="F2095" s="82"/>
      <c r="G2095" s="20" t="s">
        <v>451</v>
      </c>
      <c r="H2095" s="21">
        <v>5</v>
      </c>
      <c r="I2095" s="22">
        <v>8.2200000000000006</v>
      </c>
      <c r="J2095" s="22">
        <v>41.1</v>
      </c>
    </row>
    <row r="2096" spans="1:10" ht="26.1" customHeight="1">
      <c r="A2096" s="66" t="s">
        <v>445</v>
      </c>
      <c r="B2096" s="19" t="s">
        <v>512</v>
      </c>
      <c r="C2096" s="66" t="s">
        <v>66</v>
      </c>
      <c r="D2096" s="66" t="s">
        <v>513</v>
      </c>
      <c r="E2096" s="82" t="s">
        <v>448</v>
      </c>
      <c r="F2096" s="82"/>
      <c r="G2096" s="20" t="s">
        <v>451</v>
      </c>
      <c r="H2096" s="21">
        <v>2</v>
      </c>
      <c r="I2096" s="22">
        <v>20.48</v>
      </c>
      <c r="J2096" s="22">
        <v>40.96</v>
      </c>
    </row>
    <row r="2097" spans="1:10" ht="26.1" customHeight="1">
      <c r="A2097" s="66" t="s">
        <v>445</v>
      </c>
      <c r="B2097" s="19" t="s">
        <v>514</v>
      </c>
      <c r="C2097" s="66" t="s">
        <v>66</v>
      </c>
      <c r="D2097" s="66" t="s">
        <v>515</v>
      </c>
      <c r="E2097" s="82" t="s">
        <v>448</v>
      </c>
      <c r="F2097" s="82"/>
      <c r="G2097" s="20" t="s">
        <v>506</v>
      </c>
      <c r="H2097" s="21">
        <v>2</v>
      </c>
      <c r="I2097" s="22">
        <v>5.6</v>
      </c>
      <c r="J2097" s="22">
        <v>11.2</v>
      </c>
    </row>
    <row r="2098" spans="1:10">
      <c r="A2098" s="67"/>
      <c r="B2098" s="67"/>
      <c r="C2098" s="67"/>
      <c r="D2098" s="67"/>
      <c r="E2098" s="67" t="s">
        <v>429</v>
      </c>
      <c r="F2098" s="16">
        <v>0</v>
      </c>
      <c r="G2098" s="67" t="s">
        <v>430</v>
      </c>
      <c r="H2098" s="16">
        <v>0</v>
      </c>
      <c r="I2098" s="67" t="s">
        <v>431</v>
      </c>
      <c r="J2098" s="16">
        <v>0</v>
      </c>
    </row>
    <row r="2099" spans="1:10">
      <c r="A2099" s="67"/>
      <c r="B2099" s="67"/>
      <c r="C2099" s="67"/>
      <c r="D2099" s="67"/>
      <c r="E2099" s="67" t="s">
        <v>432</v>
      </c>
      <c r="F2099" s="16">
        <v>25.06</v>
      </c>
      <c r="G2099" s="67"/>
      <c r="H2099" s="83" t="s">
        <v>433</v>
      </c>
      <c r="I2099" s="83"/>
      <c r="J2099" s="16">
        <v>118.32</v>
      </c>
    </row>
    <row r="2100" spans="1:10" ht="50.1" customHeight="1" thickBot="1">
      <c r="A2100" s="58"/>
      <c r="B2100" s="58"/>
      <c r="C2100" s="58"/>
      <c r="D2100" s="58"/>
      <c r="E2100" s="58"/>
      <c r="F2100" s="58"/>
      <c r="G2100" s="58" t="s">
        <v>434</v>
      </c>
      <c r="H2100" s="17" t="s">
        <v>545</v>
      </c>
      <c r="I2100" s="58" t="s">
        <v>436</v>
      </c>
      <c r="J2100" s="60">
        <v>7986.6</v>
      </c>
    </row>
    <row r="2101" spans="1:10" ht="0.95" customHeight="1" thickTop="1">
      <c r="A2101" s="18"/>
      <c r="B2101" s="18"/>
      <c r="C2101" s="18"/>
      <c r="D2101" s="18"/>
      <c r="E2101" s="18"/>
      <c r="F2101" s="18"/>
      <c r="G2101" s="18"/>
      <c r="H2101" s="18"/>
      <c r="I2101" s="18"/>
      <c r="J2101" s="18"/>
    </row>
    <row r="2102" spans="1:10" ht="39" customHeight="1">
      <c r="A2102" s="68" t="s">
        <v>42</v>
      </c>
      <c r="B2102" s="68"/>
      <c r="C2102" s="68"/>
      <c r="D2102" s="68" t="s">
        <v>43</v>
      </c>
      <c r="E2102" s="68"/>
      <c r="F2102" s="84"/>
      <c r="G2102" s="84"/>
      <c r="H2102" s="2"/>
      <c r="I2102" s="68"/>
      <c r="J2102" s="3">
        <v>355173.64</v>
      </c>
    </row>
    <row r="2103" spans="1:10" ht="24" customHeight="1">
      <c r="A2103" s="68" t="s">
        <v>357</v>
      </c>
      <c r="B2103" s="68"/>
      <c r="C2103" s="68"/>
      <c r="D2103" s="68" t="s">
        <v>70</v>
      </c>
      <c r="E2103" s="68"/>
      <c r="F2103" s="84"/>
      <c r="G2103" s="84"/>
      <c r="H2103" s="2"/>
      <c r="I2103" s="68"/>
      <c r="J2103" s="3">
        <v>2791.08</v>
      </c>
    </row>
    <row r="2104" spans="1:10" ht="18" customHeight="1">
      <c r="A2104" s="64" t="s">
        <v>358</v>
      </c>
      <c r="B2104" s="71" t="s">
        <v>52</v>
      </c>
      <c r="C2104" s="64" t="s">
        <v>53</v>
      </c>
      <c r="D2104" s="64" t="s">
        <v>10</v>
      </c>
      <c r="E2104" s="80" t="s">
        <v>421</v>
      </c>
      <c r="F2104" s="80"/>
      <c r="G2104" s="70" t="s">
        <v>54</v>
      </c>
      <c r="H2104" s="71" t="s">
        <v>11</v>
      </c>
      <c r="I2104" s="71" t="s">
        <v>55</v>
      </c>
      <c r="J2104" s="71" t="s">
        <v>12</v>
      </c>
    </row>
    <row r="2105" spans="1:10" ht="65.099999999999994" customHeight="1">
      <c r="A2105" s="65" t="s">
        <v>422</v>
      </c>
      <c r="B2105" s="6" t="s">
        <v>72</v>
      </c>
      <c r="C2105" s="65" t="s">
        <v>66</v>
      </c>
      <c r="D2105" s="65" t="s">
        <v>73</v>
      </c>
      <c r="E2105" s="81" t="s">
        <v>457</v>
      </c>
      <c r="F2105" s="81"/>
      <c r="G2105" s="5" t="s">
        <v>74</v>
      </c>
      <c r="H2105" s="11">
        <v>1</v>
      </c>
      <c r="I2105" s="7">
        <v>12.32</v>
      </c>
      <c r="J2105" s="7">
        <v>12.32</v>
      </c>
    </row>
    <row r="2106" spans="1:10" ht="24" customHeight="1">
      <c r="A2106" s="69" t="s">
        <v>424</v>
      </c>
      <c r="B2106" s="12" t="s">
        <v>438</v>
      </c>
      <c r="C2106" s="69" t="s">
        <v>66</v>
      </c>
      <c r="D2106" s="69" t="s">
        <v>439</v>
      </c>
      <c r="E2106" s="85" t="s">
        <v>427</v>
      </c>
      <c r="F2106" s="85"/>
      <c r="G2106" s="13" t="s">
        <v>428</v>
      </c>
      <c r="H2106" s="14">
        <v>0.10238899999999999</v>
      </c>
      <c r="I2106" s="15">
        <v>21.46</v>
      </c>
      <c r="J2106" s="15">
        <v>2.19</v>
      </c>
    </row>
    <row r="2107" spans="1:10" ht="65.099999999999994" customHeight="1">
      <c r="A2107" s="69" t="s">
        <v>424</v>
      </c>
      <c r="B2107" s="12" t="s">
        <v>458</v>
      </c>
      <c r="C2107" s="69" t="s">
        <v>66</v>
      </c>
      <c r="D2107" s="69" t="s">
        <v>459</v>
      </c>
      <c r="E2107" s="85" t="s">
        <v>460</v>
      </c>
      <c r="F2107" s="85"/>
      <c r="G2107" s="13" t="s">
        <v>461</v>
      </c>
      <c r="H2107" s="14">
        <v>5.4273599999999998E-2</v>
      </c>
      <c r="I2107" s="15">
        <v>58.45</v>
      </c>
      <c r="J2107" s="15">
        <v>3.17</v>
      </c>
    </row>
    <row r="2108" spans="1:10" ht="65.099999999999994" customHeight="1">
      <c r="A2108" s="69" t="s">
        <v>424</v>
      </c>
      <c r="B2108" s="12" t="s">
        <v>462</v>
      </c>
      <c r="C2108" s="69" t="s">
        <v>66</v>
      </c>
      <c r="D2108" s="69" t="s">
        <v>463</v>
      </c>
      <c r="E2108" s="85" t="s">
        <v>460</v>
      </c>
      <c r="F2108" s="85"/>
      <c r="G2108" s="13" t="s">
        <v>464</v>
      </c>
      <c r="H2108" s="14">
        <v>4.8115400000000003E-2</v>
      </c>
      <c r="I2108" s="15">
        <v>144.66</v>
      </c>
      <c r="J2108" s="15">
        <v>6.96</v>
      </c>
    </row>
    <row r="2109" spans="1:10">
      <c r="A2109" s="67"/>
      <c r="B2109" s="67"/>
      <c r="C2109" s="67"/>
      <c r="D2109" s="67"/>
      <c r="E2109" s="67" t="s">
        <v>429</v>
      </c>
      <c r="F2109" s="16">
        <v>3.64</v>
      </c>
      <c r="G2109" s="67" t="s">
        <v>430</v>
      </c>
      <c r="H2109" s="16">
        <v>0</v>
      </c>
      <c r="I2109" s="67" t="s">
        <v>431</v>
      </c>
      <c r="J2109" s="16">
        <v>3.64</v>
      </c>
    </row>
    <row r="2110" spans="1:10">
      <c r="A2110" s="67"/>
      <c r="B2110" s="67"/>
      <c r="C2110" s="67"/>
      <c r="D2110" s="67"/>
      <c r="E2110" s="67" t="s">
        <v>432</v>
      </c>
      <c r="F2110" s="16">
        <v>3.31</v>
      </c>
      <c r="G2110" s="67"/>
      <c r="H2110" s="83" t="s">
        <v>433</v>
      </c>
      <c r="I2110" s="83"/>
      <c r="J2110" s="16">
        <v>15.63</v>
      </c>
    </row>
    <row r="2111" spans="1:10" ht="50.1" customHeight="1" thickBot="1">
      <c r="A2111" s="58"/>
      <c r="B2111" s="58"/>
      <c r="C2111" s="58"/>
      <c r="D2111" s="58"/>
      <c r="E2111" s="58"/>
      <c r="F2111" s="58"/>
      <c r="G2111" s="58" t="s">
        <v>434</v>
      </c>
      <c r="H2111" s="17" t="s">
        <v>465</v>
      </c>
      <c r="I2111" s="58" t="s">
        <v>436</v>
      </c>
      <c r="J2111" s="60">
        <v>937.8</v>
      </c>
    </row>
    <row r="2112" spans="1:10" ht="0.95" customHeight="1" thickTop="1">
      <c r="A2112" s="18"/>
      <c r="B2112" s="18"/>
      <c r="C2112" s="18"/>
      <c r="D2112" s="18"/>
      <c r="E2112" s="18"/>
      <c r="F2112" s="18"/>
      <c r="G2112" s="18"/>
      <c r="H2112" s="18"/>
      <c r="I2112" s="18"/>
      <c r="J2112" s="18"/>
    </row>
    <row r="2113" spans="1:10" ht="18" customHeight="1">
      <c r="A2113" s="64" t="s">
        <v>359</v>
      </c>
      <c r="B2113" s="71" t="s">
        <v>52</v>
      </c>
      <c r="C2113" s="64" t="s">
        <v>53</v>
      </c>
      <c r="D2113" s="64" t="s">
        <v>10</v>
      </c>
      <c r="E2113" s="80" t="s">
        <v>421</v>
      </c>
      <c r="F2113" s="80"/>
      <c r="G2113" s="70" t="s">
        <v>54</v>
      </c>
      <c r="H2113" s="71" t="s">
        <v>11</v>
      </c>
      <c r="I2113" s="71" t="s">
        <v>55</v>
      </c>
      <c r="J2113" s="71" t="s">
        <v>12</v>
      </c>
    </row>
    <row r="2114" spans="1:10" ht="65.099999999999994" customHeight="1">
      <c r="A2114" s="65" t="s">
        <v>422</v>
      </c>
      <c r="B2114" s="6" t="s">
        <v>76</v>
      </c>
      <c r="C2114" s="65" t="s">
        <v>66</v>
      </c>
      <c r="D2114" s="65" t="s">
        <v>77</v>
      </c>
      <c r="E2114" s="81" t="s">
        <v>466</v>
      </c>
      <c r="F2114" s="81"/>
      <c r="G2114" s="5" t="s">
        <v>74</v>
      </c>
      <c r="H2114" s="11">
        <v>1</v>
      </c>
      <c r="I2114" s="7">
        <v>18.73</v>
      </c>
      <c r="J2114" s="7">
        <v>18.73</v>
      </c>
    </row>
    <row r="2115" spans="1:10" ht="24" customHeight="1">
      <c r="A2115" s="69" t="s">
        <v>424</v>
      </c>
      <c r="B2115" s="12" t="s">
        <v>438</v>
      </c>
      <c r="C2115" s="69" t="s">
        <v>66</v>
      </c>
      <c r="D2115" s="69" t="s">
        <v>439</v>
      </c>
      <c r="E2115" s="85" t="s">
        <v>427</v>
      </c>
      <c r="F2115" s="85"/>
      <c r="G2115" s="13" t="s">
        <v>428</v>
      </c>
      <c r="H2115" s="14">
        <v>0.1676</v>
      </c>
      <c r="I2115" s="15">
        <v>21.46</v>
      </c>
      <c r="J2115" s="15">
        <v>3.59</v>
      </c>
    </row>
    <row r="2116" spans="1:10" ht="65.099999999999994" customHeight="1">
      <c r="A2116" s="69" t="s">
        <v>424</v>
      </c>
      <c r="B2116" s="12" t="s">
        <v>458</v>
      </c>
      <c r="C2116" s="69" t="s">
        <v>66</v>
      </c>
      <c r="D2116" s="69" t="s">
        <v>459</v>
      </c>
      <c r="E2116" s="85" t="s">
        <v>460</v>
      </c>
      <c r="F2116" s="85"/>
      <c r="G2116" s="13" t="s">
        <v>461</v>
      </c>
      <c r="H2116" s="14">
        <v>7.7700000000000005E-2</v>
      </c>
      <c r="I2116" s="15">
        <v>58.45</v>
      </c>
      <c r="J2116" s="15">
        <v>4.54</v>
      </c>
    </row>
    <row r="2117" spans="1:10" ht="65.099999999999994" customHeight="1">
      <c r="A2117" s="69" t="s">
        <v>424</v>
      </c>
      <c r="B2117" s="12" t="s">
        <v>462</v>
      </c>
      <c r="C2117" s="69" t="s">
        <v>66</v>
      </c>
      <c r="D2117" s="69" t="s">
        <v>463</v>
      </c>
      <c r="E2117" s="85" t="s">
        <v>460</v>
      </c>
      <c r="F2117" s="85"/>
      <c r="G2117" s="13" t="s">
        <v>464</v>
      </c>
      <c r="H2117" s="14">
        <v>5.3800000000000001E-2</v>
      </c>
      <c r="I2117" s="15">
        <v>144.66</v>
      </c>
      <c r="J2117" s="15">
        <v>7.78</v>
      </c>
    </row>
    <row r="2118" spans="1:10" ht="65.099999999999994" customHeight="1">
      <c r="A2118" s="69" t="s">
        <v>424</v>
      </c>
      <c r="B2118" s="12" t="s">
        <v>467</v>
      </c>
      <c r="C2118" s="69" t="s">
        <v>66</v>
      </c>
      <c r="D2118" s="69" t="s">
        <v>468</v>
      </c>
      <c r="E2118" s="85" t="s">
        <v>460</v>
      </c>
      <c r="F2118" s="85"/>
      <c r="G2118" s="13" t="s">
        <v>461</v>
      </c>
      <c r="H2118" s="14">
        <v>5.9999999999999995E-4</v>
      </c>
      <c r="I2118" s="15">
        <v>75.67</v>
      </c>
      <c r="J2118" s="15">
        <v>0.04</v>
      </c>
    </row>
    <row r="2119" spans="1:10" ht="65.099999999999994" customHeight="1">
      <c r="A2119" s="69" t="s">
        <v>424</v>
      </c>
      <c r="B2119" s="12" t="s">
        <v>469</v>
      </c>
      <c r="C2119" s="69" t="s">
        <v>66</v>
      </c>
      <c r="D2119" s="69" t="s">
        <v>470</v>
      </c>
      <c r="E2119" s="85" t="s">
        <v>460</v>
      </c>
      <c r="F2119" s="85"/>
      <c r="G2119" s="13" t="s">
        <v>464</v>
      </c>
      <c r="H2119" s="14">
        <v>5.4000000000000003E-3</v>
      </c>
      <c r="I2119" s="15">
        <v>330.13</v>
      </c>
      <c r="J2119" s="15">
        <v>1.78</v>
      </c>
    </row>
    <row r="2120" spans="1:10" ht="39" customHeight="1">
      <c r="A2120" s="69" t="s">
        <v>424</v>
      </c>
      <c r="B2120" s="12" t="s">
        <v>471</v>
      </c>
      <c r="C2120" s="69" t="s">
        <v>66</v>
      </c>
      <c r="D2120" s="69" t="s">
        <v>472</v>
      </c>
      <c r="E2120" s="85" t="s">
        <v>460</v>
      </c>
      <c r="F2120" s="85"/>
      <c r="G2120" s="13" t="s">
        <v>464</v>
      </c>
      <c r="H2120" s="14">
        <v>9.4200000000000006E-2</v>
      </c>
      <c r="I2120" s="15">
        <v>10.66</v>
      </c>
      <c r="J2120" s="15">
        <v>1</v>
      </c>
    </row>
    <row r="2121" spans="1:10">
      <c r="A2121" s="67"/>
      <c r="B2121" s="67"/>
      <c r="C2121" s="67"/>
      <c r="D2121" s="67"/>
      <c r="E2121" s="67" t="s">
        <v>429</v>
      </c>
      <c r="F2121" s="16">
        <v>5.37</v>
      </c>
      <c r="G2121" s="67" t="s">
        <v>430</v>
      </c>
      <c r="H2121" s="16">
        <v>0</v>
      </c>
      <c r="I2121" s="67" t="s">
        <v>431</v>
      </c>
      <c r="J2121" s="16">
        <v>5.37</v>
      </c>
    </row>
    <row r="2122" spans="1:10">
      <c r="A2122" s="67"/>
      <c r="B2122" s="67"/>
      <c r="C2122" s="67"/>
      <c r="D2122" s="67"/>
      <c r="E2122" s="67" t="s">
        <v>432</v>
      </c>
      <c r="F2122" s="16">
        <v>5.03</v>
      </c>
      <c r="G2122" s="67"/>
      <c r="H2122" s="83" t="s">
        <v>433</v>
      </c>
      <c r="I2122" s="83"/>
      <c r="J2122" s="16">
        <v>23.76</v>
      </c>
    </row>
    <row r="2123" spans="1:10" ht="50.1" customHeight="1" thickBot="1">
      <c r="A2123" s="58"/>
      <c r="B2123" s="58"/>
      <c r="C2123" s="58"/>
      <c r="D2123" s="58"/>
      <c r="E2123" s="58"/>
      <c r="F2123" s="58"/>
      <c r="G2123" s="58" t="s">
        <v>434</v>
      </c>
      <c r="H2123" s="17" t="s">
        <v>473</v>
      </c>
      <c r="I2123" s="58" t="s">
        <v>436</v>
      </c>
      <c r="J2123" s="60">
        <v>1853.28</v>
      </c>
    </row>
    <row r="2124" spans="1:10" ht="0.95" customHeight="1" thickTop="1">
      <c r="A2124" s="18"/>
      <c r="B2124" s="18"/>
      <c r="C2124" s="18"/>
      <c r="D2124" s="18"/>
      <c r="E2124" s="18"/>
      <c r="F2124" s="18"/>
      <c r="G2124" s="18"/>
      <c r="H2124" s="18"/>
      <c r="I2124" s="18"/>
      <c r="J2124" s="18"/>
    </row>
    <row r="2125" spans="1:10" ht="24" customHeight="1">
      <c r="A2125" s="68" t="s">
        <v>360</v>
      </c>
      <c r="B2125" s="68"/>
      <c r="C2125" s="68"/>
      <c r="D2125" s="68" t="s">
        <v>79</v>
      </c>
      <c r="E2125" s="68"/>
      <c r="F2125" s="84"/>
      <c r="G2125" s="84"/>
      <c r="H2125" s="2"/>
      <c r="I2125" s="68"/>
      <c r="J2125" s="3">
        <v>121328.91</v>
      </c>
    </row>
    <row r="2126" spans="1:10" ht="18" customHeight="1">
      <c r="A2126" s="64" t="s">
        <v>361</v>
      </c>
      <c r="B2126" s="71" t="s">
        <v>52</v>
      </c>
      <c r="C2126" s="64" t="s">
        <v>53</v>
      </c>
      <c r="D2126" s="64" t="s">
        <v>10</v>
      </c>
      <c r="E2126" s="80" t="s">
        <v>421</v>
      </c>
      <c r="F2126" s="80"/>
      <c r="G2126" s="70" t="s">
        <v>54</v>
      </c>
      <c r="H2126" s="71" t="s">
        <v>11</v>
      </c>
      <c r="I2126" s="71" t="s">
        <v>55</v>
      </c>
      <c r="J2126" s="71" t="s">
        <v>12</v>
      </c>
    </row>
    <row r="2127" spans="1:10" ht="24" customHeight="1">
      <c r="A2127" s="65" t="s">
        <v>422</v>
      </c>
      <c r="B2127" s="6" t="s">
        <v>81</v>
      </c>
      <c r="C2127" s="65" t="s">
        <v>61</v>
      </c>
      <c r="D2127" s="65" t="s">
        <v>705</v>
      </c>
      <c r="E2127" s="81" t="s">
        <v>423</v>
      </c>
      <c r="F2127" s="81"/>
      <c r="G2127" s="5" t="s">
        <v>82</v>
      </c>
      <c r="H2127" s="11">
        <v>1</v>
      </c>
      <c r="I2127" s="7">
        <v>636.92999999999995</v>
      </c>
      <c r="J2127" s="7">
        <v>636.92999999999995</v>
      </c>
    </row>
    <row r="2128" spans="1:10" ht="39" customHeight="1">
      <c r="A2128" s="69" t="s">
        <v>424</v>
      </c>
      <c r="B2128" s="12" t="s">
        <v>474</v>
      </c>
      <c r="C2128" s="69" t="s">
        <v>66</v>
      </c>
      <c r="D2128" s="69" t="s">
        <v>475</v>
      </c>
      <c r="E2128" s="85" t="s">
        <v>460</v>
      </c>
      <c r="F2128" s="85"/>
      <c r="G2128" s="13" t="s">
        <v>464</v>
      </c>
      <c r="H2128" s="14">
        <v>0.8</v>
      </c>
      <c r="I2128" s="15">
        <v>208.04</v>
      </c>
      <c r="J2128" s="15">
        <v>166.43</v>
      </c>
    </row>
    <row r="2129" spans="1:10" ht="24" customHeight="1">
      <c r="A2129" s="69" t="s">
        <v>424</v>
      </c>
      <c r="B2129" s="12" t="s">
        <v>438</v>
      </c>
      <c r="C2129" s="69" t="s">
        <v>66</v>
      </c>
      <c r="D2129" s="69" t="s">
        <v>439</v>
      </c>
      <c r="E2129" s="85" t="s">
        <v>427</v>
      </c>
      <c r="F2129" s="85"/>
      <c r="G2129" s="13" t="s">
        <v>428</v>
      </c>
      <c r="H2129" s="14">
        <v>1</v>
      </c>
      <c r="I2129" s="15">
        <v>21.46</v>
      </c>
      <c r="J2129" s="15">
        <v>21.46</v>
      </c>
    </row>
    <row r="2130" spans="1:10" ht="24" customHeight="1">
      <c r="A2130" s="69" t="s">
        <v>424</v>
      </c>
      <c r="B2130" s="12" t="s">
        <v>443</v>
      </c>
      <c r="C2130" s="69" t="s">
        <v>66</v>
      </c>
      <c r="D2130" s="69" t="s">
        <v>444</v>
      </c>
      <c r="E2130" s="85" t="s">
        <v>427</v>
      </c>
      <c r="F2130" s="85"/>
      <c r="G2130" s="13" t="s">
        <v>428</v>
      </c>
      <c r="H2130" s="14">
        <v>0.6</v>
      </c>
      <c r="I2130" s="15">
        <v>26.4</v>
      </c>
      <c r="J2130" s="15">
        <v>15.84</v>
      </c>
    </row>
    <row r="2131" spans="1:10" ht="26.1" customHeight="1">
      <c r="A2131" s="69" t="s">
        <v>424</v>
      </c>
      <c r="B2131" s="12" t="s">
        <v>476</v>
      </c>
      <c r="C2131" s="69" t="s">
        <v>66</v>
      </c>
      <c r="D2131" s="69" t="s">
        <v>477</v>
      </c>
      <c r="E2131" s="85" t="s">
        <v>427</v>
      </c>
      <c r="F2131" s="85"/>
      <c r="G2131" s="13" t="s">
        <v>428</v>
      </c>
      <c r="H2131" s="14">
        <v>0.8</v>
      </c>
      <c r="I2131" s="15">
        <v>21.85</v>
      </c>
      <c r="J2131" s="15">
        <v>17.48</v>
      </c>
    </row>
    <row r="2132" spans="1:10" ht="24" customHeight="1">
      <c r="A2132" s="66" t="s">
        <v>445</v>
      </c>
      <c r="B2132" s="19" t="s">
        <v>478</v>
      </c>
      <c r="C2132" s="66" t="s">
        <v>66</v>
      </c>
      <c r="D2132" s="66" t="s">
        <v>479</v>
      </c>
      <c r="E2132" s="82" t="s">
        <v>448</v>
      </c>
      <c r="F2132" s="82"/>
      <c r="G2132" s="20" t="s">
        <v>480</v>
      </c>
      <c r="H2132" s="21">
        <v>0.12</v>
      </c>
      <c r="I2132" s="22">
        <v>26.86</v>
      </c>
      <c r="J2132" s="22">
        <v>3.22</v>
      </c>
    </row>
    <row r="2133" spans="1:10" ht="51.95" customHeight="1">
      <c r="A2133" s="66" t="s">
        <v>445</v>
      </c>
      <c r="B2133" s="19" t="s">
        <v>717</v>
      </c>
      <c r="C2133" s="66" t="s">
        <v>61</v>
      </c>
      <c r="D2133" s="66" t="s">
        <v>718</v>
      </c>
      <c r="E2133" s="82" t="s">
        <v>448</v>
      </c>
      <c r="F2133" s="82"/>
      <c r="G2133" s="20" t="s">
        <v>74</v>
      </c>
      <c r="H2133" s="21">
        <v>7.4999999999999997E-2</v>
      </c>
      <c r="I2133" s="22">
        <v>5500</v>
      </c>
      <c r="J2133" s="22">
        <v>412.5</v>
      </c>
    </row>
    <row r="2134" spans="1:10">
      <c r="A2134" s="67"/>
      <c r="B2134" s="67"/>
      <c r="C2134" s="67"/>
      <c r="D2134" s="67"/>
      <c r="E2134" s="67" t="s">
        <v>429</v>
      </c>
      <c r="F2134" s="16">
        <v>67.88</v>
      </c>
      <c r="G2134" s="67" t="s">
        <v>430</v>
      </c>
      <c r="H2134" s="16">
        <v>0</v>
      </c>
      <c r="I2134" s="67" t="s">
        <v>431</v>
      </c>
      <c r="J2134" s="16">
        <v>67.88</v>
      </c>
    </row>
    <row r="2135" spans="1:10">
      <c r="A2135" s="67"/>
      <c r="B2135" s="67"/>
      <c r="C2135" s="67"/>
      <c r="D2135" s="67"/>
      <c r="E2135" s="67" t="s">
        <v>432</v>
      </c>
      <c r="F2135" s="16">
        <v>171.2</v>
      </c>
      <c r="G2135" s="67"/>
      <c r="H2135" s="83" t="s">
        <v>433</v>
      </c>
      <c r="I2135" s="83"/>
      <c r="J2135" s="16">
        <v>808.13</v>
      </c>
    </row>
    <row r="2136" spans="1:10" ht="50.1" customHeight="1" thickBot="1">
      <c r="A2136" s="58"/>
      <c r="B2136" s="58"/>
      <c r="C2136" s="58"/>
      <c r="D2136" s="58"/>
      <c r="E2136" s="58"/>
      <c r="F2136" s="58"/>
      <c r="G2136" s="58" t="s">
        <v>434</v>
      </c>
      <c r="H2136" s="17" t="s">
        <v>498</v>
      </c>
      <c r="I2136" s="58" t="s">
        <v>436</v>
      </c>
      <c r="J2136" s="60">
        <v>113138.2</v>
      </c>
    </row>
    <row r="2137" spans="1:10" ht="0.95" customHeight="1" thickTop="1">
      <c r="A2137" s="18"/>
      <c r="B2137" s="18"/>
      <c r="C2137" s="18"/>
      <c r="D2137" s="18"/>
      <c r="E2137" s="18"/>
      <c r="F2137" s="18"/>
      <c r="G2137" s="18"/>
      <c r="H2137" s="18"/>
      <c r="I2137" s="18"/>
      <c r="J2137" s="18"/>
    </row>
    <row r="2138" spans="1:10" ht="18" customHeight="1">
      <c r="A2138" s="64" t="s">
        <v>362</v>
      </c>
      <c r="B2138" s="71" t="s">
        <v>52</v>
      </c>
      <c r="C2138" s="64" t="s">
        <v>53</v>
      </c>
      <c r="D2138" s="64" t="s">
        <v>10</v>
      </c>
      <c r="E2138" s="80" t="s">
        <v>421</v>
      </c>
      <c r="F2138" s="80"/>
      <c r="G2138" s="70" t="s">
        <v>54</v>
      </c>
      <c r="H2138" s="71" t="s">
        <v>11</v>
      </c>
      <c r="I2138" s="71" t="s">
        <v>55</v>
      </c>
      <c r="J2138" s="71" t="s">
        <v>12</v>
      </c>
    </row>
    <row r="2139" spans="1:10" ht="39" customHeight="1">
      <c r="A2139" s="65" t="s">
        <v>422</v>
      </c>
      <c r="B2139" s="6" t="s">
        <v>84</v>
      </c>
      <c r="C2139" s="65" t="s">
        <v>61</v>
      </c>
      <c r="D2139" s="65" t="s">
        <v>85</v>
      </c>
      <c r="E2139" s="81" t="s">
        <v>423</v>
      </c>
      <c r="F2139" s="81"/>
      <c r="G2139" s="5" t="s">
        <v>68</v>
      </c>
      <c r="H2139" s="11">
        <v>1</v>
      </c>
      <c r="I2139" s="7">
        <v>334.14</v>
      </c>
      <c r="J2139" s="7">
        <v>334.14</v>
      </c>
    </row>
    <row r="2140" spans="1:10" ht="24" customHeight="1">
      <c r="A2140" s="69" t="s">
        <v>424</v>
      </c>
      <c r="B2140" s="12" t="s">
        <v>443</v>
      </c>
      <c r="C2140" s="69" t="s">
        <v>66</v>
      </c>
      <c r="D2140" s="69" t="s">
        <v>444</v>
      </c>
      <c r="E2140" s="85" t="s">
        <v>427</v>
      </c>
      <c r="F2140" s="85"/>
      <c r="G2140" s="13" t="s">
        <v>428</v>
      </c>
      <c r="H2140" s="14">
        <v>0.1</v>
      </c>
      <c r="I2140" s="15">
        <v>26.4</v>
      </c>
      <c r="J2140" s="15">
        <v>2.64</v>
      </c>
    </row>
    <row r="2141" spans="1:10" ht="24" customHeight="1">
      <c r="A2141" s="69" t="s">
        <v>424</v>
      </c>
      <c r="B2141" s="12" t="s">
        <v>482</v>
      </c>
      <c r="C2141" s="69" t="s">
        <v>66</v>
      </c>
      <c r="D2141" s="69" t="s">
        <v>483</v>
      </c>
      <c r="E2141" s="85" t="s">
        <v>427</v>
      </c>
      <c r="F2141" s="85"/>
      <c r="G2141" s="13" t="s">
        <v>428</v>
      </c>
      <c r="H2141" s="14">
        <v>0.03</v>
      </c>
      <c r="I2141" s="15">
        <v>33.020000000000003</v>
      </c>
      <c r="J2141" s="15">
        <v>0.99</v>
      </c>
    </row>
    <row r="2142" spans="1:10" ht="24" customHeight="1">
      <c r="A2142" s="69" t="s">
        <v>424</v>
      </c>
      <c r="B2142" s="12" t="s">
        <v>438</v>
      </c>
      <c r="C2142" s="69" t="s">
        <v>66</v>
      </c>
      <c r="D2142" s="69" t="s">
        <v>439</v>
      </c>
      <c r="E2142" s="85" t="s">
        <v>427</v>
      </c>
      <c r="F2142" s="85"/>
      <c r="G2142" s="13" t="s">
        <v>428</v>
      </c>
      <c r="H2142" s="14">
        <v>0.4</v>
      </c>
      <c r="I2142" s="15">
        <v>21.46</v>
      </c>
      <c r="J2142" s="15">
        <v>8.58</v>
      </c>
    </row>
    <row r="2143" spans="1:10" ht="39" customHeight="1">
      <c r="A2143" s="66" t="s">
        <v>445</v>
      </c>
      <c r="B2143" s="19" t="s">
        <v>484</v>
      </c>
      <c r="C2143" s="66" t="s">
        <v>66</v>
      </c>
      <c r="D2143" s="66" t="s">
        <v>485</v>
      </c>
      <c r="E2143" s="82" t="s">
        <v>448</v>
      </c>
      <c r="F2143" s="82"/>
      <c r="G2143" s="20" t="s">
        <v>113</v>
      </c>
      <c r="H2143" s="21">
        <v>3.33</v>
      </c>
      <c r="I2143" s="22">
        <v>46.87</v>
      </c>
      <c r="J2143" s="22">
        <v>156.07</v>
      </c>
    </row>
    <row r="2144" spans="1:10" ht="39" customHeight="1">
      <c r="A2144" s="66" t="s">
        <v>445</v>
      </c>
      <c r="B2144" s="19" t="s">
        <v>486</v>
      </c>
      <c r="C2144" s="66" t="s">
        <v>66</v>
      </c>
      <c r="D2144" s="66" t="s">
        <v>487</v>
      </c>
      <c r="E2144" s="82" t="s">
        <v>448</v>
      </c>
      <c r="F2144" s="82"/>
      <c r="G2144" s="20" t="s">
        <v>113</v>
      </c>
      <c r="H2144" s="21">
        <v>1</v>
      </c>
      <c r="I2144" s="22">
        <v>165.86</v>
      </c>
      <c r="J2144" s="22">
        <v>165.86</v>
      </c>
    </row>
    <row r="2145" spans="1:10">
      <c r="A2145" s="67"/>
      <c r="B2145" s="67"/>
      <c r="C2145" s="67"/>
      <c r="D2145" s="67"/>
      <c r="E2145" s="67" t="s">
        <v>429</v>
      </c>
      <c r="F2145" s="16">
        <v>8.9700000000000006</v>
      </c>
      <c r="G2145" s="67" t="s">
        <v>430</v>
      </c>
      <c r="H2145" s="16">
        <v>0</v>
      </c>
      <c r="I2145" s="67" t="s">
        <v>431</v>
      </c>
      <c r="J2145" s="16">
        <v>8.9700000000000006</v>
      </c>
    </row>
    <row r="2146" spans="1:10">
      <c r="A2146" s="67"/>
      <c r="B2146" s="67"/>
      <c r="C2146" s="67"/>
      <c r="D2146" s="67"/>
      <c r="E2146" s="67" t="s">
        <v>432</v>
      </c>
      <c r="F2146" s="16">
        <v>89.81</v>
      </c>
      <c r="G2146" s="67"/>
      <c r="H2146" s="83" t="s">
        <v>433</v>
      </c>
      <c r="I2146" s="83"/>
      <c r="J2146" s="16">
        <v>423.95</v>
      </c>
    </row>
    <row r="2147" spans="1:10" ht="50.1" customHeight="1" thickBot="1">
      <c r="A2147" s="58"/>
      <c r="B2147" s="58"/>
      <c r="C2147" s="58"/>
      <c r="D2147" s="58"/>
      <c r="E2147" s="58"/>
      <c r="F2147" s="58"/>
      <c r="G2147" s="58" t="s">
        <v>434</v>
      </c>
      <c r="H2147" s="17" t="s">
        <v>488</v>
      </c>
      <c r="I2147" s="58" t="s">
        <v>436</v>
      </c>
      <c r="J2147" s="60">
        <v>8190.71</v>
      </c>
    </row>
    <row r="2148" spans="1:10" ht="0.95" customHeight="1" thickTop="1">
      <c r="A2148" s="18"/>
      <c r="B2148" s="18"/>
      <c r="C2148" s="18"/>
      <c r="D2148" s="18"/>
      <c r="E2148" s="18"/>
      <c r="F2148" s="18"/>
      <c r="G2148" s="18"/>
      <c r="H2148" s="18"/>
      <c r="I2148" s="18"/>
      <c r="J2148" s="18"/>
    </row>
    <row r="2149" spans="1:10" ht="24" customHeight="1">
      <c r="A2149" s="68" t="s">
        <v>363</v>
      </c>
      <c r="B2149" s="68"/>
      <c r="C2149" s="68"/>
      <c r="D2149" s="68" t="s">
        <v>131</v>
      </c>
      <c r="E2149" s="68"/>
      <c r="F2149" s="84"/>
      <c r="G2149" s="84"/>
      <c r="H2149" s="2"/>
      <c r="I2149" s="68"/>
      <c r="J2149" s="3">
        <v>69278.179999999993</v>
      </c>
    </row>
    <row r="2150" spans="1:10" ht="18" customHeight="1">
      <c r="A2150" s="64" t="s">
        <v>364</v>
      </c>
      <c r="B2150" s="71" t="s">
        <v>52</v>
      </c>
      <c r="C2150" s="64" t="s">
        <v>53</v>
      </c>
      <c r="D2150" s="64" t="s">
        <v>10</v>
      </c>
      <c r="E2150" s="80" t="s">
        <v>421</v>
      </c>
      <c r="F2150" s="80"/>
      <c r="G2150" s="70" t="s">
        <v>54</v>
      </c>
      <c r="H2150" s="71" t="s">
        <v>11</v>
      </c>
      <c r="I2150" s="71" t="s">
        <v>55</v>
      </c>
      <c r="J2150" s="71" t="s">
        <v>12</v>
      </c>
    </row>
    <row r="2151" spans="1:10" ht="39" customHeight="1">
      <c r="A2151" s="65" t="s">
        <v>422</v>
      </c>
      <c r="B2151" s="6" t="s">
        <v>89</v>
      </c>
      <c r="C2151" s="65" t="s">
        <v>61</v>
      </c>
      <c r="D2151" s="65" t="s">
        <v>90</v>
      </c>
      <c r="E2151" s="81" t="s">
        <v>423</v>
      </c>
      <c r="F2151" s="81"/>
      <c r="G2151" s="5" t="s">
        <v>82</v>
      </c>
      <c r="H2151" s="11">
        <v>1</v>
      </c>
      <c r="I2151" s="7">
        <v>694.28</v>
      </c>
      <c r="J2151" s="7">
        <v>694.28</v>
      </c>
    </row>
    <row r="2152" spans="1:10" ht="24" customHeight="1">
      <c r="A2152" s="69" t="s">
        <v>424</v>
      </c>
      <c r="B2152" s="12" t="s">
        <v>438</v>
      </c>
      <c r="C2152" s="69" t="s">
        <v>66</v>
      </c>
      <c r="D2152" s="69" t="s">
        <v>439</v>
      </c>
      <c r="E2152" s="85" t="s">
        <v>427</v>
      </c>
      <c r="F2152" s="85"/>
      <c r="G2152" s="13" t="s">
        <v>428</v>
      </c>
      <c r="H2152" s="14">
        <v>0.8</v>
      </c>
      <c r="I2152" s="15">
        <v>21.46</v>
      </c>
      <c r="J2152" s="15">
        <v>17.16</v>
      </c>
    </row>
    <row r="2153" spans="1:10" ht="24" customHeight="1">
      <c r="A2153" s="69" t="s">
        <v>424</v>
      </c>
      <c r="B2153" s="12" t="s">
        <v>482</v>
      </c>
      <c r="C2153" s="69" t="s">
        <v>66</v>
      </c>
      <c r="D2153" s="69" t="s">
        <v>483</v>
      </c>
      <c r="E2153" s="85" t="s">
        <v>427</v>
      </c>
      <c r="F2153" s="85"/>
      <c r="G2153" s="13" t="s">
        <v>428</v>
      </c>
      <c r="H2153" s="14">
        <v>0.1</v>
      </c>
      <c r="I2153" s="15">
        <v>33.020000000000003</v>
      </c>
      <c r="J2153" s="15">
        <v>3.3</v>
      </c>
    </row>
    <row r="2154" spans="1:10" ht="24" customHeight="1">
      <c r="A2154" s="69" t="s">
        <v>424</v>
      </c>
      <c r="B2154" s="12" t="s">
        <v>443</v>
      </c>
      <c r="C2154" s="69" t="s">
        <v>66</v>
      </c>
      <c r="D2154" s="69" t="s">
        <v>444</v>
      </c>
      <c r="E2154" s="85" t="s">
        <v>427</v>
      </c>
      <c r="F2154" s="85"/>
      <c r="G2154" s="13" t="s">
        <v>428</v>
      </c>
      <c r="H2154" s="14">
        <v>0.3</v>
      </c>
      <c r="I2154" s="15">
        <v>26.4</v>
      </c>
      <c r="J2154" s="15">
        <v>7.92</v>
      </c>
    </row>
    <row r="2155" spans="1:10" ht="51.95" customHeight="1">
      <c r="A2155" s="66" t="s">
        <v>445</v>
      </c>
      <c r="B2155" s="19" t="s">
        <v>717</v>
      </c>
      <c r="C2155" s="66" t="s">
        <v>61</v>
      </c>
      <c r="D2155" s="66" t="s">
        <v>718</v>
      </c>
      <c r="E2155" s="82" t="s">
        <v>448</v>
      </c>
      <c r="F2155" s="82"/>
      <c r="G2155" s="20" t="s">
        <v>74</v>
      </c>
      <c r="H2155" s="21">
        <v>0.12</v>
      </c>
      <c r="I2155" s="22">
        <v>5500</v>
      </c>
      <c r="J2155" s="22">
        <v>660</v>
      </c>
    </row>
    <row r="2156" spans="1:10" ht="24" customHeight="1">
      <c r="A2156" s="66" t="s">
        <v>445</v>
      </c>
      <c r="B2156" s="19" t="s">
        <v>478</v>
      </c>
      <c r="C2156" s="66" t="s">
        <v>66</v>
      </c>
      <c r="D2156" s="66" t="s">
        <v>479</v>
      </c>
      <c r="E2156" s="82" t="s">
        <v>448</v>
      </c>
      <c r="F2156" s="82"/>
      <c r="G2156" s="20" t="s">
        <v>480</v>
      </c>
      <c r="H2156" s="21">
        <v>0.22</v>
      </c>
      <c r="I2156" s="22">
        <v>26.86</v>
      </c>
      <c r="J2156" s="22">
        <v>5.9</v>
      </c>
    </row>
    <row r="2157" spans="1:10">
      <c r="A2157" s="67"/>
      <c r="B2157" s="67"/>
      <c r="C2157" s="67"/>
      <c r="D2157" s="67"/>
      <c r="E2157" s="67" t="s">
        <v>429</v>
      </c>
      <c r="F2157" s="16">
        <v>21.11</v>
      </c>
      <c r="G2157" s="67" t="s">
        <v>430</v>
      </c>
      <c r="H2157" s="16">
        <v>0</v>
      </c>
      <c r="I2157" s="67" t="s">
        <v>431</v>
      </c>
      <c r="J2157" s="16">
        <v>21.11</v>
      </c>
    </row>
    <row r="2158" spans="1:10">
      <c r="A2158" s="67"/>
      <c r="B2158" s="67"/>
      <c r="C2158" s="67"/>
      <c r="D2158" s="67"/>
      <c r="E2158" s="67" t="s">
        <v>432</v>
      </c>
      <c r="F2158" s="16">
        <v>186.62</v>
      </c>
      <c r="G2158" s="67"/>
      <c r="H2158" s="83" t="s">
        <v>433</v>
      </c>
      <c r="I2158" s="83"/>
      <c r="J2158" s="16">
        <v>880.9</v>
      </c>
    </row>
    <row r="2159" spans="1:10" ht="50.1" customHeight="1" thickBot="1">
      <c r="A2159" s="58"/>
      <c r="B2159" s="58"/>
      <c r="C2159" s="58"/>
      <c r="D2159" s="58"/>
      <c r="E2159" s="58"/>
      <c r="F2159" s="58"/>
      <c r="G2159" s="58" t="s">
        <v>434</v>
      </c>
      <c r="H2159" s="17" t="s">
        <v>489</v>
      </c>
      <c r="I2159" s="58" t="s">
        <v>436</v>
      </c>
      <c r="J2159" s="60">
        <v>49612.28</v>
      </c>
    </row>
    <row r="2160" spans="1:10" ht="0.95" customHeight="1" thickTop="1">
      <c r="A2160" s="18"/>
      <c r="B2160" s="18"/>
      <c r="C2160" s="18"/>
      <c r="D2160" s="18"/>
      <c r="E2160" s="18"/>
      <c r="F2160" s="18"/>
      <c r="G2160" s="18"/>
      <c r="H2160" s="18"/>
      <c r="I2160" s="18"/>
      <c r="J2160" s="18"/>
    </row>
    <row r="2161" spans="1:10" ht="18" customHeight="1">
      <c r="A2161" s="64" t="s">
        <v>365</v>
      </c>
      <c r="B2161" s="71" t="s">
        <v>52</v>
      </c>
      <c r="C2161" s="64" t="s">
        <v>53</v>
      </c>
      <c r="D2161" s="64" t="s">
        <v>10</v>
      </c>
      <c r="E2161" s="80" t="s">
        <v>421</v>
      </c>
      <c r="F2161" s="80"/>
      <c r="G2161" s="70" t="s">
        <v>54</v>
      </c>
      <c r="H2161" s="71" t="s">
        <v>11</v>
      </c>
      <c r="I2161" s="71" t="s">
        <v>55</v>
      </c>
      <c r="J2161" s="71" t="s">
        <v>12</v>
      </c>
    </row>
    <row r="2162" spans="1:10" ht="24" customHeight="1">
      <c r="A2162" s="65" t="s">
        <v>422</v>
      </c>
      <c r="B2162" s="6" t="s">
        <v>92</v>
      </c>
      <c r="C2162" s="65" t="s">
        <v>61</v>
      </c>
      <c r="D2162" s="65" t="s">
        <v>706</v>
      </c>
      <c r="E2162" s="81" t="s">
        <v>423</v>
      </c>
      <c r="F2162" s="81"/>
      <c r="G2162" s="5" t="s">
        <v>82</v>
      </c>
      <c r="H2162" s="11">
        <v>1</v>
      </c>
      <c r="I2162" s="7">
        <v>516.66</v>
      </c>
      <c r="J2162" s="7">
        <v>516.66</v>
      </c>
    </row>
    <row r="2163" spans="1:10" ht="39" customHeight="1">
      <c r="A2163" s="69" t="s">
        <v>424</v>
      </c>
      <c r="B2163" s="12" t="s">
        <v>490</v>
      </c>
      <c r="C2163" s="69" t="s">
        <v>66</v>
      </c>
      <c r="D2163" s="69" t="s">
        <v>491</v>
      </c>
      <c r="E2163" s="85" t="s">
        <v>460</v>
      </c>
      <c r="F2163" s="85"/>
      <c r="G2163" s="13" t="s">
        <v>464</v>
      </c>
      <c r="H2163" s="14">
        <v>0.25</v>
      </c>
      <c r="I2163" s="15">
        <v>217.47</v>
      </c>
      <c r="J2163" s="15">
        <v>54.36</v>
      </c>
    </row>
    <row r="2164" spans="1:10" ht="24" customHeight="1">
      <c r="A2164" s="69" t="s">
        <v>424</v>
      </c>
      <c r="B2164" s="12" t="s">
        <v>438</v>
      </c>
      <c r="C2164" s="69" t="s">
        <v>66</v>
      </c>
      <c r="D2164" s="69" t="s">
        <v>439</v>
      </c>
      <c r="E2164" s="85" t="s">
        <v>427</v>
      </c>
      <c r="F2164" s="85"/>
      <c r="G2164" s="13" t="s">
        <v>428</v>
      </c>
      <c r="H2164" s="14">
        <v>1</v>
      </c>
      <c r="I2164" s="15">
        <v>21.46</v>
      </c>
      <c r="J2164" s="15">
        <v>21.46</v>
      </c>
    </row>
    <row r="2165" spans="1:10" ht="24" customHeight="1">
      <c r="A2165" s="69" t="s">
        <v>424</v>
      </c>
      <c r="B2165" s="12" t="s">
        <v>443</v>
      </c>
      <c r="C2165" s="69" t="s">
        <v>66</v>
      </c>
      <c r="D2165" s="69" t="s">
        <v>444</v>
      </c>
      <c r="E2165" s="85" t="s">
        <v>427</v>
      </c>
      <c r="F2165" s="85"/>
      <c r="G2165" s="13" t="s">
        <v>428</v>
      </c>
      <c r="H2165" s="14">
        <v>0.6</v>
      </c>
      <c r="I2165" s="15">
        <v>26.4</v>
      </c>
      <c r="J2165" s="15">
        <v>15.84</v>
      </c>
    </row>
    <row r="2166" spans="1:10" ht="24" customHeight="1">
      <c r="A2166" s="69" t="s">
        <v>424</v>
      </c>
      <c r="B2166" s="12" t="s">
        <v>482</v>
      </c>
      <c r="C2166" s="69" t="s">
        <v>66</v>
      </c>
      <c r="D2166" s="69" t="s">
        <v>483</v>
      </c>
      <c r="E2166" s="85" t="s">
        <v>427</v>
      </c>
      <c r="F2166" s="85"/>
      <c r="G2166" s="13" t="s">
        <v>428</v>
      </c>
      <c r="H2166" s="14">
        <v>0.2</v>
      </c>
      <c r="I2166" s="15">
        <v>33.020000000000003</v>
      </c>
      <c r="J2166" s="15">
        <v>6.6</v>
      </c>
    </row>
    <row r="2167" spans="1:10" ht="24" customHeight="1">
      <c r="A2167" s="66" t="s">
        <v>445</v>
      </c>
      <c r="B2167" s="19" t="s">
        <v>478</v>
      </c>
      <c r="C2167" s="66" t="s">
        <v>66</v>
      </c>
      <c r="D2167" s="66" t="s">
        <v>479</v>
      </c>
      <c r="E2167" s="82" t="s">
        <v>448</v>
      </c>
      <c r="F2167" s="82"/>
      <c r="G2167" s="20" t="s">
        <v>480</v>
      </c>
      <c r="H2167" s="21">
        <v>0.22</v>
      </c>
      <c r="I2167" s="22">
        <v>26.86</v>
      </c>
      <c r="J2167" s="22">
        <v>5.9</v>
      </c>
    </row>
    <row r="2168" spans="1:10" ht="51.95" customHeight="1">
      <c r="A2168" s="66" t="s">
        <v>445</v>
      </c>
      <c r="B2168" s="19" t="s">
        <v>717</v>
      </c>
      <c r="C2168" s="66" t="s">
        <v>61</v>
      </c>
      <c r="D2168" s="66" t="s">
        <v>718</v>
      </c>
      <c r="E2168" s="82" t="s">
        <v>448</v>
      </c>
      <c r="F2168" s="82"/>
      <c r="G2168" s="20" t="s">
        <v>74</v>
      </c>
      <c r="H2168" s="21">
        <v>7.4999999999999997E-2</v>
      </c>
      <c r="I2168" s="22">
        <v>5500</v>
      </c>
      <c r="J2168" s="22">
        <v>412.5</v>
      </c>
    </row>
    <row r="2169" spans="1:10">
      <c r="A2169" s="67"/>
      <c r="B2169" s="67"/>
      <c r="C2169" s="67"/>
      <c r="D2169" s="67"/>
      <c r="E2169" s="67" t="s">
        <v>429</v>
      </c>
      <c r="F2169" s="16">
        <v>38.36</v>
      </c>
      <c r="G2169" s="67" t="s">
        <v>430</v>
      </c>
      <c r="H2169" s="16">
        <v>0</v>
      </c>
      <c r="I2169" s="67" t="s">
        <v>431</v>
      </c>
      <c r="J2169" s="16">
        <v>38.36</v>
      </c>
    </row>
    <row r="2170" spans="1:10">
      <c r="A2170" s="67"/>
      <c r="B2170" s="67"/>
      <c r="C2170" s="67"/>
      <c r="D2170" s="67"/>
      <c r="E2170" s="67" t="s">
        <v>432</v>
      </c>
      <c r="F2170" s="16">
        <v>138.87</v>
      </c>
      <c r="G2170" s="67"/>
      <c r="H2170" s="83" t="s">
        <v>433</v>
      </c>
      <c r="I2170" s="83"/>
      <c r="J2170" s="16">
        <v>655.53</v>
      </c>
    </row>
    <row r="2171" spans="1:10" ht="50.1" customHeight="1" thickBot="1">
      <c r="A2171" s="58"/>
      <c r="B2171" s="58"/>
      <c r="C2171" s="58"/>
      <c r="D2171" s="58"/>
      <c r="E2171" s="58"/>
      <c r="F2171" s="58"/>
      <c r="G2171" s="58" t="s">
        <v>434</v>
      </c>
      <c r="H2171" s="17" t="s">
        <v>492</v>
      </c>
      <c r="I2171" s="58" t="s">
        <v>436</v>
      </c>
      <c r="J2171" s="60">
        <v>19665.900000000001</v>
      </c>
    </row>
    <row r="2172" spans="1:10" ht="0.95" customHeight="1" thickTop="1">
      <c r="A2172" s="18"/>
      <c r="B2172" s="18"/>
      <c r="C2172" s="18"/>
      <c r="D2172" s="18"/>
      <c r="E2172" s="18"/>
      <c r="F2172" s="18"/>
      <c r="G2172" s="18"/>
      <c r="H2172" s="18"/>
      <c r="I2172" s="18"/>
      <c r="J2172" s="18"/>
    </row>
    <row r="2173" spans="1:10" ht="24" customHeight="1">
      <c r="A2173" s="68" t="s">
        <v>366</v>
      </c>
      <c r="B2173" s="68"/>
      <c r="C2173" s="68"/>
      <c r="D2173" s="68" t="s">
        <v>94</v>
      </c>
      <c r="E2173" s="68"/>
      <c r="F2173" s="84"/>
      <c r="G2173" s="84"/>
      <c r="H2173" s="2"/>
      <c r="I2173" s="68"/>
      <c r="J2173" s="3">
        <v>140938.26999999999</v>
      </c>
    </row>
    <row r="2174" spans="1:10" ht="18" customHeight="1">
      <c r="A2174" s="64" t="s">
        <v>367</v>
      </c>
      <c r="B2174" s="71" t="s">
        <v>52</v>
      </c>
      <c r="C2174" s="64" t="s">
        <v>53</v>
      </c>
      <c r="D2174" s="64" t="s">
        <v>10</v>
      </c>
      <c r="E2174" s="80" t="s">
        <v>421</v>
      </c>
      <c r="F2174" s="80"/>
      <c r="G2174" s="70" t="s">
        <v>54</v>
      </c>
      <c r="H2174" s="71" t="s">
        <v>11</v>
      </c>
      <c r="I2174" s="71" t="s">
        <v>55</v>
      </c>
      <c r="J2174" s="71" t="s">
        <v>12</v>
      </c>
    </row>
    <row r="2175" spans="1:10" ht="24" customHeight="1">
      <c r="A2175" s="65" t="s">
        <v>422</v>
      </c>
      <c r="B2175" s="6" t="s">
        <v>96</v>
      </c>
      <c r="C2175" s="65" t="s">
        <v>61</v>
      </c>
      <c r="D2175" s="65" t="s">
        <v>707</v>
      </c>
      <c r="E2175" s="81" t="s">
        <v>423</v>
      </c>
      <c r="F2175" s="81"/>
      <c r="G2175" s="5" t="s">
        <v>82</v>
      </c>
      <c r="H2175" s="11">
        <v>1</v>
      </c>
      <c r="I2175" s="7">
        <v>505.79</v>
      </c>
      <c r="J2175" s="7">
        <v>505.79</v>
      </c>
    </row>
    <row r="2176" spans="1:10" ht="39" customHeight="1">
      <c r="A2176" s="69" t="s">
        <v>424</v>
      </c>
      <c r="B2176" s="12" t="s">
        <v>490</v>
      </c>
      <c r="C2176" s="69" t="s">
        <v>66</v>
      </c>
      <c r="D2176" s="69" t="s">
        <v>491</v>
      </c>
      <c r="E2176" s="85" t="s">
        <v>460</v>
      </c>
      <c r="F2176" s="85"/>
      <c r="G2176" s="13" t="s">
        <v>464</v>
      </c>
      <c r="H2176" s="14">
        <v>0.2</v>
      </c>
      <c r="I2176" s="15">
        <v>217.47</v>
      </c>
      <c r="J2176" s="15">
        <v>43.49</v>
      </c>
    </row>
    <row r="2177" spans="1:10" ht="24" customHeight="1">
      <c r="A2177" s="69" t="s">
        <v>424</v>
      </c>
      <c r="B2177" s="12" t="s">
        <v>438</v>
      </c>
      <c r="C2177" s="69" t="s">
        <v>66</v>
      </c>
      <c r="D2177" s="69" t="s">
        <v>439</v>
      </c>
      <c r="E2177" s="85" t="s">
        <v>427</v>
      </c>
      <c r="F2177" s="85"/>
      <c r="G2177" s="13" t="s">
        <v>428</v>
      </c>
      <c r="H2177" s="14">
        <v>1</v>
      </c>
      <c r="I2177" s="15">
        <v>21.46</v>
      </c>
      <c r="J2177" s="15">
        <v>21.46</v>
      </c>
    </row>
    <row r="2178" spans="1:10" ht="24" customHeight="1">
      <c r="A2178" s="69" t="s">
        <v>424</v>
      </c>
      <c r="B2178" s="12" t="s">
        <v>482</v>
      </c>
      <c r="C2178" s="69" t="s">
        <v>66</v>
      </c>
      <c r="D2178" s="69" t="s">
        <v>483</v>
      </c>
      <c r="E2178" s="85" t="s">
        <v>427</v>
      </c>
      <c r="F2178" s="85"/>
      <c r="G2178" s="13" t="s">
        <v>428</v>
      </c>
      <c r="H2178" s="14">
        <v>0.2</v>
      </c>
      <c r="I2178" s="15">
        <v>33.020000000000003</v>
      </c>
      <c r="J2178" s="15">
        <v>6.6</v>
      </c>
    </row>
    <row r="2179" spans="1:10" ht="24" customHeight="1">
      <c r="A2179" s="69" t="s">
        <v>424</v>
      </c>
      <c r="B2179" s="12" t="s">
        <v>443</v>
      </c>
      <c r="C2179" s="69" t="s">
        <v>66</v>
      </c>
      <c r="D2179" s="69" t="s">
        <v>444</v>
      </c>
      <c r="E2179" s="85" t="s">
        <v>427</v>
      </c>
      <c r="F2179" s="85"/>
      <c r="G2179" s="13" t="s">
        <v>428</v>
      </c>
      <c r="H2179" s="14">
        <v>0.6</v>
      </c>
      <c r="I2179" s="15">
        <v>26.4</v>
      </c>
      <c r="J2179" s="15">
        <v>15.84</v>
      </c>
    </row>
    <row r="2180" spans="1:10" ht="24" customHeight="1">
      <c r="A2180" s="66" t="s">
        <v>445</v>
      </c>
      <c r="B2180" s="19" t="s">
        <v>478</v>
      </c>
      <c r="C2180" s="66" t="s">
        <v>66</v>
      </c>
      <c r="D2180" s="66" t="s">
        <v>479</v>
      </c>
      <c r="E2180" s="82" t="s">
        <v>448</v>
      </c>
      <c r="F2180" s="82"/>
      <c r="G2180" s="20" t="s">
        <v>480</v>
      </c>
      <c r="H2180" s="21">
        <v>0.22</v>
      </c>
      <c r="I2180" s="22">
        <v>26.86</v>
      </c>
      <c r="J2180" s="22">
        <v>5.9</v>
      </c>
    </row>
    <row r="2181" spans="1:10" ht="51.95" customHeight="1">
      <c r="A2181" s="66" t="s">
        <v>445</v>
      </c>
      <c r="B2181" s="19" t="s">
        <v>717</v>
      </c>
      <c r="C2181" s="66" t="s">
        <v>61</v>
      </c>
      <c r="D2181" s="66" t="s">
        <v>718</v>
      </c>
      <c r="E2181" s="82" t="s">
        <v>448</v>
      </c>
      <c r="F2181" s="82"/>
      <c r="G2181" s="20" t="s">
        <v>74</v>
      </c>
      <c r="H2181" s="21">
        <v>7.4999999999999997E-2</v>
      </c>
      <c r="I2181" s="22">
        <v>5500</v>
      </c>
      <c r="J2181" s="22">
        <v>412.5</v>
      </c>
    </row>
    <row r="2182" spans="1:10">
      <c r="A2182" s="67"/>
      <c r="B2182" s="67"/>
      <c r="C2182" s="67"/>
      <c r="D2182" s="67"/>
      <c r="E2182" s="67" t="s">
        <v>429</v>
      </c>
      <c r="F2182" s="16">
        <v>37.29</v>
      </c>
      <c r="G2182" s="67" t="s">
        <v>430</v>
      </c>
      <c r="H2182" s="16">
        <v>0</v>
      </c>
      <c r="I2182" s="67" t="s">
        <v>431</v>
      </c>
      <c r="J2182" s="16">
        <v>37.29</v>
      </c>
    </row>
    <row r="2183" spans="1:10">
      <c r="A2183" s="67"/>
      <c r="B2183" s="67"/>
      <c r="C2183" s="67"/>
      <c r="D2183" s="67"/>
      <c r="E2183" s="67" t="s">
        <v>432</v>
      </c>
      <c r="F2183" s="16">
        <v>135.94999999999999</v>
      </c>
      <c r="G2183" s="67"/>
      <c r="H2183" s="83" t="s">
        <v>433</v>
      </c>
      <c r="I2183" s="83"/>
      <c r="J2183" s="16">
        <v>641.74</v>
      </c>
    </row>
    <row r="2184" spans="1:10" ht="50.1" customHeight="1" thickBot="1">
      <c r="A2184" s="58"/>
      <c r="B2184" s="58"/>
      <c r="C2184" s="58"/>
      <c r="D2184" s="58"/>
      <c r="E2184" s="58"/>
      <c r="F2184" s="58"/>
      <c r="G2184" s="58" t="s">
        <v>434</v>
      </c>
      <c r="H2184" s="17" t="s">
        <v>493</v>
      </c>
      <c r="I2184" s="58" t="s">
        <v>436</v>
      </c>
      <c r="J2184" s="60">
        <v>11551.32</v>
      </c>
    </row>
    <row r="2185" spans="1:10" ht="0.95" customHeight="1" thickTop="1">
      <c r="A2185" s="18"/>
      <c r="B2185" s="18"/>
      <c r="C2185" s="18"/>
      <c r="D2185" s="18"/>
      <c r="E2185" s="18"/>
      <c r="F2185" s="18"/>
      <c r="G2185" s="18"/>
      <c r="H2185" s="18"/>
      <c r="I2185" s="18"/>
      <c r="J2185" s="18"/>
    </row>
    <row r="2186" spans="1:10" ht="18" customHeight="1">
      <c r="A2186" s="64" t="s">
        <v>368</v>
      </c>
      <c r="B2186" s="71" t="s">
        <v>52</v>
      </c>
      <c r="C2186" s="64" t="s">
        <v>53</v>
      </c>
      <c r="D2186" s="64" t="s">
        <v>10</v>
      </c>
      <c r="E2186" s="80" t="s">
        <v>421</v>
      </c>
      <c r="F2186" s="80"/>
      <c r="G2186" s="70" t="s">
        <v>54</v>
      </c>
      <c r="H2186" s="71" t="s">
        <v>11</v>
      </c>
      <c r="I2186" s="71" t="s">
        <v>55</v>
      </c>
      <c r="J2186" s="71" t="s">
        <v>12</v>
      </c>
    </row>
    <row r="2187" spans="1:10" ht="24" customHeight="1">
      <c r="A2187" s="65" t="s">
        <v>422</v>
      </c>
      <c r="B2187" s="6" t="s">
        <v>98</v>
      </c>
      <c r="C2187" s="65" t="s">
        <v>61</v>
      </c>
      <c r="D2187" s="65" t="s">
        <v>708</v>
      </c>
      <c r="E2187" s="81" t="s">
        <v>423</v>
      </c>
      <c r="F2187" s="81"/>
      <c r="G2187" s="5" t="s">
        <v>82</v>
      </c>
      <c r="H2187" s="11">
        <v>1</v>
      </c>
      <c r="I2187" s="7">
        <v>516.66</v>
      </c>
      <c r="J2187" s="7">
        <v>516.66</v>
      </c>
    </row>
    <row r="2188" spans="1:10" ht="39" customHeight="1">
      <c r="A2188" s="69" t="s">
        <v>424</v>
      </c>
      <c r="B2188" s="12" t="s">
        <v>490</v>
      </c>
      <c r="C2188" s="69" t="s">
        <v>66</v>
      </c>
      <c r="D2188" s="69" t="s">
        <v>491</v>
      </c>
      <c r="E2188" s="85" t="s">
        <v>460</v>
      </c>
      <c r="F2188" s="85"/>
      <c r="G2188" s="13" t="s">
        <v>464</v>
      </c>
      <c r="H2188" s="14">
        <v>0.25</v>
      </c>
      <c r="I2188" s="15">
        <v>217.47</v>
      </c>
      <c r="J2188" s="15">
        <v>54.36</v>
      </c>
    </row>
    <row r="2189" spans="1:10" ht="24" customHeight="1">
      <c r="A2189" s="69" t="s">
        <v>424</v>
      </c>
      <c r="B2189" s="12" t="s">
        <v>438</v>
      </c>
      <c r="C2189" s="69" t="s">
        <v>66</v>
      </c>
      <c r="D2189" s="69" t="s">
        <v>439</v>
      </c>
      <c r="E2189" s="85" t="s">
        <v>427</v>
      </c>
      <c r="F2189" s="85"/>
      <c r="G2189" s="13" t="s">
        <v>428</v>
      </c>
      <c r="H2189" s="14">
        <v>1</v>
      </c>
      <c r="I2189" s="15">
        <v>21.46</v>
      </c>
      <c r="J2189" s="15">
        <v>21.46</v>
      </c>
    </row>
    <row r="2190" spans="1:10" ht="24" customHeight="1">
      <c r="A2190" s="69" t="s">
        <v>424</v>
      </c>
      <c r="B2190" s="12" t="s">
        <v>443</v>
      </c>
      <c r="C2190" s="69" t="s">
        <v>66</v>
      </c>
      <c r="D2190" s="69" t="s">
        <v>444</v>
      </c>
      <c r="E2190" s="85" t="s">
        <v>427</v>
      </c>
      <c r="F2190" s="85"/>
      <c r="G2190" s="13" t="s">
        <v>428</v>
      </c>
      <c r="H2190" s="14">
        <v>0.6</v>
      </c>
      <c r="I2190" s="15">
        <v>26.4</v>
      </c>
      <c r="J2190" s="15">
        <v>15.84</v>
      </c>
    </row>
    <row r="2191" spans="1:10" ht="24" customHeight="1">
      <c r="A2191" s="69" t="s">
        <v>424</v>
      </c>
      <c r="B2191" s="12" t="s">
        <v>482</v>
      </c>
      <c r="C2191" s="69" t="s">
        <v>66</v>
      </c>
      <c r="D2191" s="69" t="s">
        <v>483</v>
      </c>
      <c r="E2191" s="85" t="s">
        <v>427</v>
      </c>
      <c r="F2191" s="85"/>
      <c r="G2191" s="13" t="s">
        <v>428</v>
      </c>
      <c r="H2191" s="14">
        <v>0.2</v>
      </c>
      <c r="I2191" s="15">
        <v>33.020000000000003</v>
      </c>
      <c r="J2191" s="15">
        <v>6.6</v>
      </c>
    </row>
    <row r="2192" spans="1:10" ht="51.95" customHeight="1">
      <c r="A2192" s="66" t="s">
        <v>445</v>
      </c>
      <c r="B2192" s="19" t="s">
        <v>717</v>
      </c>
      <c r="C2192" s="66" t="s">
        <v>61</v>
      </c>
      <c r="D2192" s="66" t="s">
        <v>718</v>
      </c>
      <c r="E2192" s="82" t="s">
        <v>448</v>
      </c>
      <c r="F2192" s="82"/>
      <c r="G2192" s="20" t="s">
        <v>74</v>
      </c>
      <c r="H2192" s="21">
        <v>7.4999999999999997E-2</v>
      </c>
      <c r="I2192" s="22">
        <v>5500</v>
      </c>
      <c r="J2192" s="22">
        <v>412.5</v>
      </c>
    </row>
    <row r="2193" spans="1:10" ht="24" customHeight="1">
      <c r="A2193" s="66" t="s">
        <v>445</v>
      </c>
      <c r="B2193" s="19" t="s">
        <v>478</v>
      </c>
      <c r="C2193" s="66" t="s">
        <v>66</v>
      </c>
      <c r="D2193" s="66" t="s">
        <v>479</v>
      </c>
      <c r="E2193" s="82" t="s">
        <v>448</v>
      </c>
      <c r="F2193" s="82"/>
      <c r="G2193" s="20" t="s">
        <v>480</v>
      </c>
      <c r="H2193" s="21">
        <v>0.22</v>
      </c>
      <c r="I2193" s="22">
        <v>26.86</v>
      </c>
      <c r="J2193" s="22">
        <v>5.9</v>
      </c>
    </row>
    <row r="2194" spans="1:10">
      <c r="A2194" s="67"/>
      <c r="B2194" s="67"/>
      <c r="C2194" s="67"/>
      <c r="D2194" s="67"/>
      <c r="E2194" s="67" t="s">
        <v>429</v>
      </c>
      <c r="F2194" s="16">
        <v>38.36</v>
      </c>
      <c r="G2194" s="67" t="s">
        <v>430</v>
      </c>
      <c r="H2194" s="16">
        <v>0</v>
      </c>
      <c r="I2194" s="67" t="s">
        <v>431</v>
      </c>
      <c r="J2194" s="16">
        <v>38.36</v>
      </c>
    </row>
    <row r="2195" spans="1:10">
      <c r="A2195" s="67"/>
      <c r="B2195" s="67"/>
      <c r="C2195" s="67"/>
      <c r="D2195" s="67"/>
      <c r="E2195" s="67" t="s">
        <v>432</v>
      </c>
      <c r="F2195" s="16">
        <v>138.87</v>
      </c>
      <c r="G2195" s="67"/>
      <c r="H2195" s="83" t="s">
        <v>433</v>
      </c>
      <c r="I2195" s="83"/>
      <c r="J2195" s="16">
        <v>655.53</v>
      </c>
    </row>
    <row r="2196" spans="1:10" ht="50.1" customHeight="1" thickBot="1">
      <c r="A2196" s="58"/>
      <c r="B2196" s="58"/>
      <c r="C2196" s="58"/>
      <c r="D2196" s="58"/>
      <c r="E2196" s="58"/>
      <c r="F2196" s="58"/>
      <c r="G2196" s="58" t="s">
        <v>434</v>
      </c>
      <c r="H2196" s="17" t="s">
        <v>529</v>
      </c>
      <c r="I2196" s="58" t="s">
        <v>436</v>
      </c>
      <c r="J2196" s="60">
        <v>49164.75</v>
      </c>
    </row>
    <row r="2197" spans="1:10" ht="0.95" customHeight="1" thickTop="1">
      <c r="A2197" s="18"/>
      <c r="B2197" s="18"/>
      <c r="C2197" s="18"/>
      <c r="D2197" s="18"/>
      <c r="E2197" s="18"/>
      <c r="F2197" s="18"/>
      <c r="G2197" s="18"/>
      <c r="H2197" s="18"/>
      <c r="I2197" s="18"/>
      <c r="J2197" s="18"/>
    </row>
    <row r="2198" spans="1:10" ht="18" customHeight="1">
      <c r="A2198" s="64" t="s">
        <v>369</v>
      </c>
      <c r="B2198" s="71" t="s">
        <v>52</v>
      </c>
      <c r="C2198" s="64" t="s">
        <v>53</v>
      </c>
      <c r="D2198" s="64" t="s">
        <v>10</v>
      </c>
      <c r="E2198" s="80" t="s">
        <v>421</v>
      </c>
      <c r="F2198" s="80"/>
      <c r="G2198" s="70" t="s">
        <v>54</v>
      </c>
      <c r="H2198" s="71" t="s">
        <v>11</v>
      </c>
      <c r="I2198" s="71" t="s">
        <v>55</v>
      </c>
      <c r="J2198" s="71" t="s">
        <v>12</v>
      </c>
    </row>
    <row r="2199" spans="1:10" ht="26.1" customHeight="1">
      <c r="A2199" s="65" t="s">
        <v>422</v>
      </c>
      <c r="B2199" s="6" t="s">
        <v>100</v>
      </c>
      <c r="C2199" s="65" t="s">
        <v>61</v>
      </c>
      <c r="D2199" s="65" t="s">
        <v>709</v>
      </c>
      <c r="E2199" s="81" t="s">
        <v>423</v>
      </c>
      <c r="F2199" s="81"/>
      <c r="G2199" s="5" t="s">
        <v>63</v>
      </c>
      <c r="H2199" s="11">
        <v>1</v>
      </c>
      <c r="I2199" s="7">
        <v>513.36</v>
      </c>
      <c r="J2199" s="7">
        <v>513.36</v>
      </c>
    </row>
    <row r="2200" spans="1:10" ht="24" customHeight="1">
      <c r="A2200" s="69" t="s">
        <v>424</v>
      </c>
      <c r="B2200" s="12" t="s">
        <v>482</v>
      </c>
      <c r="C2200" s="69" t="s">
        <v>66</v>
      </c>
      <c r="D2200" s="69" t="s">
        <v>483</v>
      </c>
      <c r="E2200" s="85" t="s">
        <v>427</v>
      </c>
      <c r="F2200" s="85"/>
      <c r="G2200" s="13" t="s">
        <v>428</v>
      </c>
      <c r="H2200" s="14">
        <v>0.1</v>
      </c>
      <c r="I2200" s="15">
        <v>33.020000000000003</v>
      </c>
      <c r="J2200" s="15">
        <v>3.3</v>
      </c>
    </row>
    <row r="2201" spans="1:10" ht="39" customHeight="1">
      <c r="A2201" s="69" t="s">
        <v>424</v>
      </c>
      <c r="B2201" s="12" t="s">
        <v>490</v>
      </c>
      <c r="C2201" s="69" t="s">
        <v>66</v>
      </c>
      <c r="D2201" s="69" t="s">
        <v>491</v>
      </c>
      <c r="E2201" s="85" t="s">
        <v>460</v>
      </c>
      <c r="F2201" s="85"/>
      <c r="G2201" s="13" t="s">
        <v>464</v>
      </c>
      <c r="H2201" s="14">
        <v>0.25</v>
      </c>
      <c r="I2201" s="15">
        <v>217.47</v>
      </c>
      <c r="J2201" s="15">
        <v>54.36</v>
      </c>
    </row>
    <row r="2202" spans="1:10" ht="24" customHeight="1">
      <c r="A2202" s="69" t="s">
        <v>424</v>
      </c>
      <c r="B2202" s="12" t="s">
        <v>438</v>
      </c>
      <c r="C2202" s="69" t="s">
        <v>66</v>
      </c>
      <c r="D2202" s="69" t="s">
        <v>439</v>
      </c>
      <c r="E2202" s="85" t="s">
        <v>427</v>
      </c>
      <c r="F2202" s="85"/>
      <c r="G2202" s="13" t="s">
        <v>428</v>
      </c>
      <c r="H2202" s="14">
        <v>1</v>
      </c>
      <c r="I2202" s="15">
        <v>21.46</v>
      </c>
      <c r="J2202" s="15">
        <v>21.46</v>
      </c>
    </row>
    <row r="2203" spans="1:10" ht="24" customHeight="1">
      <c r="A2203" s="69" t="s">
        <v>424</v>
      </c>
      <c r="B2203" s="12" t="s">
        <v>443</v>
      </c>
      <c r="C2203" s="69" t="s">
        <v>66</v>
      </c>
      <c r="D2203" s="69" t="s">
        <v>444</v>
      </c>
      <c r="E2203" s="85" t="s">
        <v>427</v>
      </c>
      <c r="F2203" s="85"/>
      <c r="G2203" s="13" t="s">
        <v>428</v>
      </c>
      <c r="H2203" s="14">
        <v>0.6</v>
      </c>
      <c r="I2203" s="15">
        <v>26.4</v>
      </c>
      <c r="J2203" s="15">
        <v>15.84</v>
      </c>
    </row>
    <row r="2204" spans="1:10" ht="24" customHeight="1">
      <c r="A2204" s="66" t="s">
        <v>445</v>
      </c>
      <c r="B2204" s="19" t="s">
        <v>478</v>
      </c>
      <c r="C2204" s="66" t="s">
        <v>66</v>
      </c>
      <c r="D2204" s="66" t="s">
        <v>479</v>
      </c>
      <c r="E2204" s="82" t="s">
        <v>448</v>
      </c>
      <c r="F2204" s="82"/>
      <c r="G2204" s="20" t="s">
        <v>480</v>
      </c>
      <c r="H2204" s="21">
        <v>0.22</v>
      </c>
      <c r="I2204" s="22">
        <v>26.86</v>
      </c>
      <c r="J2204" s="22">
        <v>5.9</v>
      </c>
    </row>
    <row r="2205" spans="1:10" ht="51.95" customHeight="1">
      <c r="A2205" s="66" t="s">
        <v>445</v>
      </c>
      <c r="B2205" s="19" t="s">
        <v>717</v>
      </c>
      <c r="C2205" s="66" t="s">
        <v>61</v>
      </c>
      <c r="D2205" s="66" t="s">
        <v>718</v>
      </c>
      <c r="E2205" s="82" t="s">
        <v>448</v>
      </c>
      <c r="F2205" s="82"/>
      <c r="G2205" s="20" t="s">
        <v>74</v>
      </c>
      <c r="H2205" s="21">
        <v>7.4999999999999997E-2</v>
      </c>
      <c r="I2205" s="22">
        <v>5500</v>
      </c>
      <c r="J2205" s="22">
        <v>412.5</v>
      </c>
    </row>
    <row r="2206" spans="1:10">
      <c r="A2206" s="67"/>
      <c r="B2206" s="67"/>
      <c r="C2206" s="67"/>
      <c r="D2206" s="67"/>
      <c r="E2206" s="67" t="s">
        <v>429</v>
      </c>
      <c r="F2206" s="16">
        <v>35.61</v>
      </c>
      <c r="G2206" s="67" t="s">
        <v>430</v>
      </c>
      <c r="H2206" s="16">
        <v>0</v>
      </c>
      <c r="I2206" s="67" t="s">
        <v>431</v>
      </c>
      <c r="J2206" s="16">
        <v>35.61</v>
      </c>
    </row>
    <row r="2207" spans="1:10">
      <c r="A2207" s="67"/>
      <c r="B2207" s="67"/>
      <c r="C2207" s="67"/>
      <c r="D2207" s="67"/>
      <c r="E2207" s="67" t="s">
        <v>432</v>
      </c>
      <c r="F2207" s="16">
        <v>137.99</v>
      </c>
      <c r="G2207" s="67"/>
      <c r="H2207" s="83" t="s">
        <v>433</v>
      </c>
      <c r="I2207" s="83"/>
      <c r="J2207" s="16">
        <v>651.35</v>
      </c>
    </row>
    <row r="2208" spans="1:10" ht="50.1" customHeight="1" thickBot="1">
      <c r="A2208" s="58"/>
      <c r="B2208" s="58"/>
      <c r="C2208" s="58"/>
      <c r="D2208" s="58"/>
      <c r="E2208" s="58"/>
      <c r="F2208" s="58"/>
      <c r="G2208" s="58" t="s">
        <v>434</v>
      </c>
      <c r="H2208" s="17" t="s">
        <v>494</v>
      </c>
      <c r="I2208" s="58" t="s">
        <v>436</v>
      </c>
      <c r="J2208" s="60">
        <v>13027</v>
      </c>
    </row>
    <row r="2209" spans="1:10" ht="0.95" customHeight="1" thickTop="1">
      <c r="A2209" s="18"/>
      <c r="B2209" s="18"/>
      <c r="C2209" s="18"/>
      <c r="D2209" s="18"/>
      <c r="E2209" s="18"/>
      <c r="F2209" s="18"/>
      <c r="G2209" s="18"/>
      <c r="H2209" s="18"/>
      <c r="I2209" s="18"/>
      <c r="J2209" s="18"/>
    </row>
    <row r="2210" spans="1:10" ht="18" customHeight="1">
      <c r="A2210" s="64" t="s">
        <v>370</v>
      </c>
      <c r="B2210" s="71" t="s">
        <v>52</v>
      </c>
      <c r="C2210" s="64" t="s">
        <v>53</v>
      </c>
      <c r="D2210" s="64" t="s">
        <v>10</v>
      </c>
      <c r="E2210" s="80" t="s">
        <v>421</v>
      </c>
      <c r="F2210" s="80"/>
      <c r="G2210" s="70" t="s">
        <v>54</v>
      </c>
      <c r="H2210" s="71" t="s">
        <v>11</v>
      </c>
      <c r="I2210" s="71" t="s">
        <v>55</v>
      </c>
      <c r="J2210" s="71" t="s">
        <v>12</v>
      </c>
    </row>
    <row r="2211" spans="1:10" ht="26.1" customHeight="1">
      <c r="A2211" s="65" t="s">
        <v>422</v>
      </c>
      <c r="B2211" s="6" t="s">
        <v>102</v>
      </c>
      <c r="C2211" s="65" t="s">
        <v>61</v>
      </c>
      <c r="D2211" s="65" t="s">
        <v>103</v>
      </c>
      <c r="E2211" s="81" t="s">
        <v>423</v>
      </c>
      <c r="F2211" s="81"/>
      <c r="G2211" s="5" t="s">
        <v>82</v>
      </c>
      <c r="H2211" s="11">
        <v>1</v>
      </c>
      <c r="I2211" s="7">
        <v>68.040000000000006</v>
      </c>
      <c r="J2211" s="7">
        <v>68.040000000000006</v>
      </c>
    </row>
    <row r="2212" spans="1:10" ht="24" customHeight="1">
      <c r="A2212" s="69" t="s">
        <v>424</v>
      </c>
      <c r="B2212" s="12" t="s">
        <v>482</v>
      </c>
      <c r="C2212" s="69" t="s">
        <v>66</v>
      </c>
      <c r="D2212" s="69" t="s">
        <v>483</v>
      </c>
      <c r="E2212" s="85" t="s">
        <v>427</v>
      </c>
      <c r="F2212" s="85"/>
      <c r="G2212" s="13" t="s">
        <v>428</v>
      </c>
      <c r="H2212" s="14">
        <v>0.1</v>
      </c>
      <c r="I2212" s="15">
        <v>33.020000000000003</v>
      </c>
      <c r="J2212" s="15">
        <v>3.3</v>
      </c>
    </row>
    <row r="2213" spans="1:10" ht="24" customHeight="1">
      <c r="A2213" s="69" t="s">
        <v>424</v>
      </c>
      <c r="B2213" s="12" t="s">
        <v>438</v>
      </c>
      <c r="C2213" s="69" t="s">
        <v>66</v>
      </c>
      <c r="D2213" s="69" t="s">
        <v>439</v>
      </c>
      <c r="E2213" s="85" t="s">
        <v>427</v>
      </c>
      <c r="F2213" s="85"/>
      <c r="G2213" s="13" t="s">
        <v>428</v>
      </c>
      <c r="H2213" s="14">
        <v>0.8</v>
      </c>
      <c r="I2213" s="15">
        <v>21.46</v>
      </c>
      <c r="J2213" s="15">
        <v>17.16</v>
      </c>
    </row>
    <row r="2214" spans="1:10" ht="24" customHeight="1">
      <c r="A2214" s="69" t="s">
        <v>424</v>
      </c>
      <c r="B2214" s="12" t="s">
        <v>443</v>
      </c>
      <c r="C2214" s="69" t="s">
        <v>66</v>
      </c>
      <c r="D2214" s="69" t="s">
        <v>444</v>
      </c>
      <c r="E2214" s="85" t="s">
        <v>427</v>
      </c>
      <c r="F2214" s="85"/>
      <c r="G2214" s="13" t="s">
        <v>428</v>
      </c>
      <c r="H2214" s="14">
        <v>0.2</v>
      </c>
      <c r="I2214" s="15">
        <v>26.4</v>
      </c>
      <c r="J2214" s="15">
        <v>5.28</v>
      </c>
    </row>
    <row r="2215" spans="1:10" ht="24" customHeight="1">
      <c r="A2215" s="66" t="s">
        <v>445</v>
      </c>
      <c r="B2215" s="19" t="s">
        <v>478</v>
      </c>
      <c r="C2215" s="66" t="s">
        <v>66</v>
      </c>
      <c r="D2215" s="66" t="s">
        <v>479</v>
      </c>
      <c r="E2215" s="82" t="s">
        <v>448</v>
      </c>
      <c r="F2215" s="82"/>
      <c r="G2215" s="20" t="s">
        <v>480</v>
      </c>
      <c r="H2215" s="21">
        <v>0.12</v>
      </c>
      <c r="I2215" s="22">
        <v>26.86</v>
      </c>
      <c r="J2215" s="22">
        <v>3.22</v>
      </c>
    </row>
    <row r="2216" spans="1:10" ht="39" customHeight="1">
      <c r="A2216" s="66" t="s">
        <v>445</v>
      </c>
      <c r="B2216" s="19" t="s">
        <v>495</v>
      </c>
      <c r="C2216" s="66" t="s">
        <v>66</v>
      </c>
      <c r="D2216" s="66" t="s">
        <v>496</v>
      </c>
      <c r="E2216" s="82" t="s">
        <v>448</v>
      </c>
      <c r="F2216" s="82"/>
      <c r="G2216" s="20" t="s">
        <v>113</v>
      </c>
      <c r="H2216" s="21">
        <v>1</v>
      </c>
      <c r="I2216" s="22">
        <v>39.08</v>
      </c>
      <c r="J2216" s="22">
        <v>39.08</v>
      </c>
    </row>
    <row r="2217" spans="1:10">
      <c r="A2217" s="67"/>
      <c r="B2217" s="67"/>
      <c r="C2217" s="67"/>
      <c r="D2217" s="67"/>
      <c r="E2217" s="67" t="s">
        <v>429</v>
      </c>
      <c r="F2217" s="16">
        <v>19.07</v>
      </c>
      <c r="G2217" s="67" t="s">
        <v>430</v>
      </c>
      <c r="H2217" s="16">
        <v>0</v>
      </c>
      <c r="I2217" s="67" t="s">
        <v>431</v>
      </c>
      <c r="J2217" s="16">
        <v>19.07</v>
      </c>
    </row>
    <row r="2218" spans="1:10">
      <c r="A2218" s="67"/>
      <c r="B2218" s="67"/>
      <c r="C2218" s="67"/>
      <c r="D2218" s="67"/>
      <c r="E2218" s="67" t="s">
        <v>432</v>
      </c>
      <c r="F2218" s="16">
        <v>18.28</v>
      </c>
      <c r="G2218" s="67"/>
      <c r="H2218" s="83" t="s">
        <v>433</v>
      </c>
      <c r="I2218" s="83"/>
      <c r="J2218" s="16">
        <v>86.32</v>
      </c>
    </row>
    <row r="2219" spans="1:10" ht="50.1" customHeight="1" thickBot="1">
      <c r="A2219" s="58"/>
      <c r="B2219" s="58"/>
      <c r="C2219" s="58"/>
      <c r="D2219" s="58"/>
      <c r="E2219" s="58"/>
      <c r="F2219" s="58"/>
      <c r="G2219" s="58" t="s">
        <v>434</v>
      </c>
      <c r="H2219" s="17" t="s">
        <v>543</v>
      </c>
      <c r="I2219" s="58" t="s">
        <v>436</v>
      </c>
      <c r="J2219" s="60">
        <v>27190.799999999999</v>
      </c>
    </row>
    <row r="2220" spans="1:10" ht="0.95" customHeight="1" thickTop="1">
      <c r="A2220" s="18"/>
      <c r="B2220" s="18"/>
      <c r="C2220" s="18"/>
      <c r="D2220" s="18"/>
      <c r="E2220" s="18"/>
      <c r="F2220" s="18"/>
      <c r="G2220" s="18"/>
      <c r="H2220" s="18"/>
      <c r="I2220" s="18"/>
      <c r="J2220" s="18"/>
    </row>
    <row r="2221" spans="1:10" ht="18" customHeight="1">
      <c r="A2221" s="64" t="s">
        <v>371</v>
      </c>
      <c r="B2221" s="71" t="s">
        <v>52</v>
      </c>
      <c r="C2221" s="64" t="s">
        <v>53</v>
      </c>
      <c r="D2221" s="64" t="s">
        <v>10</v>
      </c>
      <c r="E2221" s="80" t="s">
        <v>421</v>
      </c>
      <c r="F2221" s="80"/>
      <c r="G2221" s="70" t="s">
        <v>54</v>
      </c>
      <c r="H2221" s="71" t="s">
        <v>11</v>
      </c>
      <c r="I2221" s="71" t="s">
        <v>55</v>
      </c>
      <c r="J2221" s="71" t="s">
        <v>12</v>
      </c>
    </row>
    <row r="2222" spans="1:10" ht="26.1" customHeight="1">
      <c r="A2222" s="65" t="s">
        <v>422</v>
      </c>
      <c r="B2222" s="6" t="s">
        <v>105</v>
      </c>
      <c r="C2222" s="65" t="s">
        <v>61</v>
      </c>
      <c r="D2222" s="65" t="s">
        <v>106</v>
      </c>
      <c r="E2222" s="81" t="s">
        <v>423</v>
      </c>
      <c r="F2222" s="81"/>
      <c r="G2222" s="5" t="s">
        <v>82</v>
      </c>
      <c r="H2222" s="11">
        <v>1</v>
      </c>
      <c r="I2222" s="7">
        <v>68.040000000000006</v>
      </c>
      <c r="J2222" s="7">
        <v>68.040000000000006</v>
      </c>
    </row>
    <row r="2223" spans="1:10" ht="24" customHeight="1">
      <c r="A2223" s="69" t="s">
        <v>424</v>
      </c>
      <c r="B2223" s="12" t="s">
        <v>438</v>
      </c>
      <c r="C2223" s="69" t="s">
        <v>66</v>
      </c>
      <c r="D2223" s="69" t="s">
        <v>439</v>
      </c>
      <c r="E2223" s="85" t="s">
        <v>427</v>
      </c>
      <c r="F2223" s="85"/>
      <c r="G2223" s="13" t="s">
        <v>428</v>
      </c>
      <c r="H2223" s="14">
        <v>0.8</v>
      </c>
      <c r="I2223" s="15">
        <v>21.46</v>
      </c>
      <c r="J2223" s="15">
        <v>17.16</v>
      </c>
    </row>
    <row r="2224" spans="1:10" ht="24" customHeight="1">
      <c r="A2224" s="69" t="s">
        <v>424</v>
      </c>
      <c r="B2224" s="12" t="s">
        <v>443</v>
      </c>
      <c r="C2224" s="69" t="s">
        <v>66</v>
      </c>
      <c r="D2224" s="69" t="s">
        <v>444</v>
      </c>
      <c r="E2224" s="85" t="s">
        <v>427</v>
      </c>
      <c r="F2224" s="85"/>
      <c r="G2224" s="13" t="s">
        <v>428</v>
      </c>
      <c r="H2224" s="14">
        <v>0.2</v>
      </c>
      <c r="I2224" s="15">
        <v>26.4</v>
      </c>
      <c r="J2224" s="15">
        <v>5.28</v>
      </c>
    </row>
    <row r="2225" spans="1:10" ht="24" customHeight="1">
      <c r="A2225" s="69" t="s">
        <v>424</v>
      </c>
      <c r="B2225" s="12" t="s">
        <v>482</v>
      </c>
      <c r="C2225" s="69" t="s">
        <v>66</v>
      </c>
      <c r="D2225" s="69" t="s">
        <v>483</v>
      </c>
      <c r="E2225" s="85" t="s">
        <v>427</v>
      </c>
      <c r="F2225" s="85"/>
      <c r="G2225" s="13" t="s">
        <v>428</v>
      </c>
      <c r="H2225" s="14">
        <v>0.1</v>
      </c>
      <c r="I2225" s="15">
        <v>33.020000000000003</v>
      </c>
      <c r="J2225" s="15">
        <v>3.3</v>
      </c>
    </row>
    <row r="2226" spans="1:10" ht="39" customHeight="1">
      <c r="A2226" s="66" t="s">
        <v>445</v>
      </c>
      <c r="B2226" s="19" t="s">
        <v>495</v>
      </c>
      <c r="C2226" s="66" t="s">
        <v>66</v>
      </c>
      <c r="D2226" s="66" t="s">
        <v>496</v>
      </c>
      <c r="E2226" s="82" t="s">
        <v>448</v>
      </c>
      <c r="F2226" s="82"/>
      <c r="G2226" s="20" t="s">
        <v>113</v>
      </c>
      <c r="H2226" s="21">
        <v>1</v>
      </c>
      <c r="I2226" s="22">
        <v>39.08</v>
      </c>
      <c r="J2226" s="22">
        <v>39.08</v>
      </c>
    </row>
    <row r="2227" spans="1:10" ht="24" customHeight="1">
      <c r="A2227" s="66" t="s">
        <v>445</v>
      </c>
      <c r="B2227" s="19" t="s">
        <v>478</v>
      </c>
      <c r="C2227" s="66" t="s">
        <v>66</v>
      </c>
      <c r="D2227" s="66" t="s">
        <v>479</v>
      </c>
      <c r="E2227" s="82" t="s">
        <v>448</v>
      </c>
      <c r="F2227" s="82"/>
      <c r="G2227" s="20" t="s">
        <v>480</v>
      </c>
      <c r="H2227" s="21">
        <v>0.12</v>
      </c>
      <c r="I2227" s="22">
        <v>26.86</v>
      </c>
      <c r="J2227" s="22">
        <v>3.22</v>
      </c>
    </row>
    <row r="2228" spans="1:10">
      <c r="A2228" s="67"/>
      <c r="B2228" s="67"/>
      <c r="C2228" s="67"/>
      <c r="D2228" s="67"/>
      <c r="E2228" s="67" t="s">
        <v>429</v>
      </c>
      <c r="F2228" s="16">
        <v>19.07</v>
      </c>
      <c r="G2228" s="67" t="s">
        <v>430</v>
      </c>
      <c r="H2228" s="16">
        <v>0</v>
      </c>
      <c r="I2228" s="67" t="s">
        <v>431</v>
      </c>
      <c r="J2228" s="16">
        <v>19.07</v>
      </c>
    </row>
    <row r="2229" spans="1:10">
      <c r="A2229" s="67"/>
      <c r="B2229" s="67"/>
      <c r="C2229" s="67"/>
      <c r="D2229" s="67"/>
      <c r="E2229" s="67" t="s">
        <v>432</v>
      </c>
      <c r="F2229" s="16">
        <v>18.28</v>
      </c>
      <c r="G2229" s="67"/>
      <c r="H2229" s="83" t="s">
        <v>433</v>
      </c>
      <c r="I2229" s="83"/>
      <c r="J2229" s="16">
        <v>86.32</v>
      </c>
    </row>
    <row r="2230" spans="1:10" ht="50.1" customHeight="1" thickBot="1">
      <c r="A2230" s="58"/>
      <c r="B2230" s="58"/>
      <c r="C2230" s="58"/>
      <c r="D2230" s="58"/>
      <c r="E2230" s="58"/>
      <c r="F2230" s="58"/>
      <c r="G2230" s="58" t="s">
        <v>434</v>
      </c>
      <c r="H2230" s="17" t="s">
        <v>544</v>
      </c>
      <c r="I2230" s="58" t="s">
        <v>436</v>
      </c>
      <c r="J2230" s="60">
        <v>12948</v>
      </c>
    </row>
    <row r="2231" spans="1:10" ht="0.95" customHeight="1" thickTop="1">
      <c r="A2231" s="18"/>
      <c r="B2231" s="18"/>
      <c r="C2231" s="18"/>
      <c r="D2231" s="18"/>
      <c r="E2231" s="18"/>
      <c r="F2231" s="18"/>
      <c r="G2231" s="18"/>
      <c r="H2231" s="18"/>
      <c r="I2231" s="18"/>
      <c r="J2231" s="18"/>
    </row>
    <row r="2232" spans="1:10" ht="18" customHeight="1">
      <c r="A2232" s="64" t="s">
        <v>372</v>
      </c>
      <c r="B2232" s="71" t="s">
        <v>52</v>
      </c>
      <c r="C2232" s="64" t="s">
        <v>53</v>
      </c>
      <c r="D2232" s="64" t="s">
        <v>10</v>
      </c>
      <c r="E2232" s="80" t="s">
        <v>421</v>
      </c>
      <c r="F2232" s="80"/>
      <c r="G2232" s="70" t="s">
        <v>54</v>
      </c>
      <c r="H2232" s="71" t="s">
        <v>11</v>
      </c>
      <c r="I2232" s="71" t="s">
        <v>55</v>
      </c>
      <c r="J2232" s="71" t="s">
        <v>12</v>
      </c>
    </row>
    <row r="2233" spans="1:10" ht="26.1" customHeight="1">
      <c r="A2233" s="65" t="s">
        <v>422</v>
      </c>
      <c r="B2233" s="6" t="s">
        <v>108</v>
      </c>
      <c r="C2233" s="65" t="s">
        <v>61</v>
      </c>
      <c r="D2233" s="65" t="s">
        <v>109</v>
      </c>
      <c r="E2233" s="81" t="s">
        <v>423</v>
      </c>
      <c r="F2233" s="81"/>
      <c r="G2233" s="5" t="s">
        <v>82</v>
      </c>
      <c r="H2233" s="11">
        <v>1</v>
      </c>
      <c r="I2233" s="7">
        <v>444.1</v>
      </c>
      <c r="J2233" s="7">
        <v>444.1</v>
      </c>
    </row>
    <row r="2234" spans="1:10" ht="24" customHeight="1">
      <c r="A2234" s="69" t="s">
        <v>424</v>
      </c>
      <c r="B2234" s="12" t="s">
        <v>443</v>
      </c>
      <c r="C2234" s="69" t="s">
        <v>66</v>
      </c>
      <c r="D2234" s="69" t="s">
        <v>444</v>
      </c>
      <c r="E2234" s="85" t="s">
        <v>427</v>
      </c>
      <c r="F2234" s="85"/>
      <c r="G2234" s="13" t="s">
        <v>428</v>
      </c>
      <c r="H2234" s="14">
        <v>0.3</v>
      </c>
      <c r="I2234" s="15">
        <v>26.4</v>
      </c>
      <c r="J2234" s="15">
        <v>7.92</v>
      </c>
    </row>
    <row r="2235" spans="1:10" ht="24" customHeight="1">
      <c r="A2235" s="69" t="s">
        <v>424</v>
      </c>
      <c r="B2235" s="12" t="s">
        <v>438</v>
      </c>
      <c r="C2235" s="69" t="s">
        <v>66</v>
      </c>
      <c r="D2235" s="69" t="s">
        <v>439</v>
      </c>
      <c r="E2235" s="85" t="s">
        <v>427</v>
      </c>
      <c r="F2235" s="85"/>
      <c r="G2235" s="13" t="s">
        <v>428</v>
      </c>
      <c r="H2235" s="14">
        <v>0.8</v>
      </c>
      <c r="I2235" s="15">
        <v>21.46</v>
      </c>
      <c r="J2235" s="15">
        <v>17.16</v>
      </c>
    </row>
    <row r="2236" spans="1:10" ht="24" customHeight="1">
      <c r="A2236" s="69" t="s">
        <v>424</v>
      </c>
      <c r="B2236" s="12" t="s">
        <v>482</v>
      </c>
      <c r="C2236" s="69" t="s">
        <v>66</v>
      </c>
      <c r="D2236" s="69" t="s">
        <v>483</v>
      </c>
      <c r="E2236" s="85" t="s">
        <v>427</v>
      </c>
      <c r="F2236" s="85"/>
      <c r="G2236" s="13" t="s">
        <v>428</v>
      </c>
      <c r="H2236" s="14">
        <v>0.1</v>
      </c>
      <c r="I2236" s="15">
        <v>33.020000000000003</v>
      </c>
      <c r="J2236" s="15">
        <v>3.3</v>
      </c>
    </row>
    <row r="2237" spans="1:10" ht="51.95" customHeight="1">
      <c r="A2237" s="66" t="s">
        <v>445</v>
      </c>
      <c r="B2237" s="19" t="s">
        <v>717</v>
      </c>
      <c r="C2237" s="66" t="s">
        <v>61</v>
      </c>
      <c r="D2237" s="66" t="s">
        <v>718</v>
      </c>
      <c r="E2237" s="82" t="s">
        <v>448</v>
      </c>
      <c r="F2237" s="82"/>
      <c r="G2237" s="20" t="s">
        <v>74</v>
      </c>
      <c r="H2237" s="21">
        <v>7.4999999999999997E-2</v>
      </c>
      <c r="I2237" s="22">
        <v>5500</v>
      </c>
      <c r="J2237" s="22">
        <v>412.5</v>
      </c>
    </row>
    <row r="2238" spans="1:10" ht="24" customHeight="1">
      <c r="A2238" s="66" t="s">
        <v>445</v>
      </c>
      <c r="B2238" s="19" t="s">
        <v>478</v>
      </c>
      <c r="C2238" s="66" t="s">
        <v>66</v>
      </c>
      <c r="D2238" s="66" t="s">
        <v>479</v>
      </c>
      <c r="E2238" s="82" t="s">
        <v>448</v>
      </c>
      <c r="F2238" s="82"/>
      <c r="G2238" s="20" t="s">
        <v>480</v>
      </c>
      <c r="H2238" s="21">
        <v>0.12</v>
      </c>
      <c r="I2238" s="22">
        <v>26.86</v>
      </c>
      <c r="J2238" s="22">
        <v>3.22</v>
      </c>
    </row>
    <row r="2239" spans="1:10">
      <c r="A2239" s="67"/>
      <c r="B2239" s="67"/>
      <c r="C2239" s="67"/>
      <c r="D2239" s="67"/>
      <c r="E2239" s="67" t="s">
        <v>429</v>
      </c>
      <c r="F2239" s="16">
        <v>21.11</v>
      </c>
      <c r="G2239" s="67" t="s">
        <v>430</v>
      </c>
      <c r="H2239" s="16">
        <v>0</v>
      </c>
      <c r="I2239" s="67" t="s">
        <v>431</v>
      </c>
      <c r="J2239" s="16">
        <v>21.11</v>
      </c>
    </row>
    <row r="2240" spans="1:10">
      <c r="A2240" s="67"/>
      <c r="B2240" s="67"/>
      <c r="C2240" s="67"/>
      <c r="D2240" s="67"/>
      <c r="E2240" s="67" t="s">
        <v>432</v>
      </c>
      <c r="F2240" s="16">
        <v>119.37</v>
      </c>
      <c r="G2240" s="67"/>
      <c r="H2240" s="83" t="s">
        <v>433</v>
      </c>
      <c r="I2240" s="83"/>
      <c r="J2240" s="16">
        <v>563.47</v>
      </c>
    </row>
    <row r="2241" spans="1:10" ht="50.1" customHeight="1" thickBot="1">
      <c r="A2241" s="58"/>
      <c r="B2241" s="58"/>
      <c r="C2241" s="58"/>
      <c r="D2241" s="58"/>
      <c r="E2241" s="58"/>
      <c r="F2241" s="58"/>
      <c r="G2241" s="58" t="s">
        <v>434</v>
      </c>
      <c r="H2241" s="17" t="s">
        <v>492</v>
      </c>
      <c r="I2241" s="58" t="s">
        <v>436</v>
      </c>
      <c r="J2241" s="60">
        <v>16904.099999999999</v>
      </c>
    </row>
    <row r="2242" spans="1:10" ht="0.95" customHeight="1" thickTop="1">
      <c r="A2242" s="18"/>
      <c r="B2242" s="18"/>
      <c r="C2242" s="18"/>
      <c r="D2242" s="18"/>
      <c r="E2242" s="18"/>
      <c r="F2242" s="18"/>
      <c r="G2242" s="18"/>
      <c r="H2242" s="18"/>
      <c r="I2242" s="18"/>
      <c r="J2242" s="18"/>
    </row>
    <row r="2243" spans="1:10" ht="18" customHeight="1">
      <c r="A2243" s="64" t="s">
        <v>373</v>
      </c>
      <c r="B2243" s="71" t="s">
        <v>52</v>
      </c>
      <c r="C2243" s="64" t="s">
        <v>53</v>
      </c>
      <c r="D2243" s="64" t="s">
        <v>10</v>
      </c>
      <c r="E2243" s="80" t="s">
        <v>421</v>
      </c>
      <c r="F2243" s="80"/>
      <c r="G2243" s="70" t="s">
        <v>54</v>
      </c>
      <c r="H2243" s="71" t="s">
        <v>11</v>
      </c>
      <c r="I2243" s="71" t="s">
        <v>55</v>
      </c>
      <c r="J2243" s="71" t="s">
        <v>12</v>
      </c>
    </row>
    <row r="2244" spans="1:10" ht="26.1" customHeight="1">
      <c r="A2244" s="65" t="s">
        <v>422</v>
      </c>
      <c r="B2244" s="6" t="s">
        <v>111</v>
      </c>
      <c r="C2244" s="65" t="s">
        <v>61</v>
      </c>
      <c r="D2244" s="65" t="s">
        <v>112</v>
      </c>
      <c r="E2244" s="81" t="s">
        <v>423</v>
      </c>
      <c r="F2244" s="81"/>
      <c r="G2244" s="5" t="s">
        <v>113</v>
      </c>
      <c r="H2244" s="11">
        <v>1</v>
      </c>
      <c r="I2244" s="7">
        <v>266.72000000000003</v>
      </c>
      <c r="J2244" s="7">
        <v>266.72000000000003</v>
      </c>
    </row>
    <row r="2245" spans="1:10" ht="24" customHeight="1">
      <c r="A2245" s="69" t="s">
        <v>424</v>
      </c>
      <c r="B2245" s="12" t="s">
        <v>443</v>
      </c>
      <c r="C2245" s="69" t="s">
        <v>66</v>
      </c>
      <c r="D2245" s="69" t="s">
        <v>444</v>
      </c>
      <c r="E2245" s="85" t="s">
        <v>427</v>
      </c>
      <c r="F2245" s="85"/>
      <c r="G2245" s="13" t="s">
        <v>428</v>
      </c>
      <c r="H2245" s="14">
        <v>0.3</v>
      </c>
      <c r="I2245" s="15">
        <v>26.4</v>
      </c>
      <c r="J2245" s="15">
        <v>7.92</v>
      </c>
    </row>
    <row r="2246" spans="1:10" ht="24" customHeight="1">
      <c r="A2246" s="69" t="s">
        <v>424</v>
      </c>
      <c r="B2246" s="12" t="s">
        <v>438</v>
      </c>
      <c r="C2246" s="69" t="s">
        <v>66</v>
      </c>
      <c r="D2246" s="69" t="s">
        <v>439</v>
      </c>
      <c r="E2246" s="85" t="s">
        <v>427</v>
      </c>
      <c r="F2246" s="85"/>
      <c r="G2246" s="13" t="s">
        <v>428</v>
      </c>
      <c r="H2246" s="14">
        <v>0.8</v>
      </c>
      <c r="I2246" s="15">
        <v>21.46</v>
      </c>
      <c r="J2246" s="15">
        <v>17.16</v>
      </c>
    </row>
    <row r="2247" spans="1:10" ht="24" customHeight="1">
      <c r="A2247" s="69" t="s">
        <v>424</v>
      </c>
      <c r="B2247" s="12" t="s">
        <v>482</v>
      </c>
      <c r="C2247" s="69" t="s">
        <v>66</v>
      </c>
      <c r="D2247" s="69" t="s">
        <v>483</v>
      </c>
      <c r="E2247" s="85" t="s">
        <v>427</v>
      </c>
      <c r="F2247" s="85"/>
      <c r="G2247" s="13" t="s">
        <v>428</v>
      </c>
      <c r="H2247" s="14">
        <v>0.1</v>
      </c>
      <c r="I2247" s="15">
        <v>33.020000000000003</v>
      </c>
      <c r="J2247" s="15">
        <v>3.3</v>
      </c>
    </row>
    <row r="2248" spans="1:10" ht="51.95" customHeight="1">
      <c r="A2248" s="66" t="s">
        <v>445</v>
      </c>
      <c r="B2248" s="19" t="s">
        <v>717</v>
      </c>
      <c r="C2248" s="66" t="s">
        <v>61</v>
      </c>
      <c r="D2248" s="66" t="s">
        <v>718</v>
      </c>
      <c r="E2248" s="82" t="s">
        <v>448</v>
      </c>
      <c r="F2248" s="82"/>
      <c r="G2248" s="20" t="s">
        <v>74</v>
      </c>
      <c r="H2248" s="21">
        <v>4.2750000000000003E-2</v>
      </c>
      <c r="I2248" s="22">
        <v>5500</v>
      </c>
      <c r="J2248" s="22">
        <v>235.12</v>
      </c>
    </row>
    <row r="2249" spans="1:10" ht="24" customHeight="1">
      <c r="A2249" s="66" t="s">
        <v>445</v>
      </c>
      <c r="B2249" s="19" t="s">
        <v>478</v>
      </c>
      <c r="C2249" s="66" t="s">
        <v>66</v>
      </c>
      <c r="D2249" s="66" t="s">
        <v>479</v>
      </c>
      <c r="E2249" s="82" t="s">
        <v>448</v>
      </c>
      <c r="F2249" s="82"/>
      <c r="G2249" s="20" t="s">
        <v>480</v>
      </c>
      <c r="H2249" s="21">
        <v>0.12</v>
      </c>
      <c r="I2249" s="22">
        <v>26.86</v>
      </c>
      <c r="J2249" s="22">
        <v>3.22</v>
      </c>
    </row>
    <row r="2250" spans="1:10">
      <c r="A2250" s="67"/>
      <c r="B2250" s="67"/>
      <c r="C2250" s="67"/>
      <c r="D2250" s="67"/>
      <c r="E2250" s="67" t="s">
        <v>429</v>
      </c>
      <c r="F2250" s="16">
        <v>21.11</v>
      </c>
      <c r="G2250" s="67" t="s">
        <v>430</v>
      </c>
      <c r="H2250" s="16">
        <v>0</v>
      </c>
      <c r="I2250" s="67" t="s">
        <v>431</v>
      </c>
      <c r="J2250" s="16">
        <v>21.11</v>
      </c>
    </row>
    <row r="2251" spans="1:10">
      <c r="A2251" s="67"/>
      <c r="B2251" s="67"/>
      <c r="C2251" s="67"/>
      <c r="D2251" s="67"/>
      <c r="E2251" s="67" t="s">
        <v>432</v>
      </c>
      <c r="F2251" s="16">
        <v>71.69</v>
      </c>
      <c r="G2251" s="67"/>
      <c r="H2251" s="83" t="s">
        <v>433</v>
      </c>
      <c r="I2251" s="83"/>
      <c r="J2251" s="16">
        <v>338.41</v>
      </c>
    </row>
    <row r="2252" spans="1:10" ht="50.1" customHeight="1" thickBot="1">
      <c r="A2252" s="58"/>
      <c r="B2252" s="58"/>
      <c r="C2252" s="58"/>
      <c r="D2252" s="58"/>
      <c r="E2252" s="58"/>
      <c r="F2252" s="58"/>
      <c r="G2252" s="58" t="s">
        <v>434</v>
      </c>
      <c r="H2252" s="17" t="s">
        <v>492</v>
      </c>
      <c r="I2252" s="58" t="s">
        <v>436</v>
      </c>
      <c r="J2252" s="60">
        <v>10152.299999999999</v>
      </c>
    </row>
    <row r="2253" spans="1:10" ht="0.95" customHeight="1" thickTop="1">
      <c r="A2253" s="18"/>
      <c r="B2253" s="18"/>
      <c r="C2253" s="18"/>
      <c r="D2253" s="18"/>
      <c r="E2253" s="18"/>
      <c r="F2253" s="18"/>
      <c r="G2253" s="18"/>
      <c r="H2253" s="18"/>
      <c r="I2253" s="18"/>
      <c r="J2253" s="18"/>
    </row>
    <row r="2254" spans="1:10" ht="24" customHeight="1">
      <c r="A2254" s="68" t="s">
        <v>374</v>
      </c>
      <c r="B2254" s="68"/>
      <c r="C2254" s="68"/>
      <c r="D2254" s="68" t="s">
        <v>143</v>
      </c>
      <c r="E2254" s="68"/>
      <c r="F2254" s="84"/>
      <c r="G2254" s="84"/>
      <c r="H2254" s="2"/>
      <c r="I2254" s="68"/>
      <c r="J2254" s="3">
        <v>3799.12</v>
      </c>
    </row>
    <row r="2255" spans="1:10" ht="18" customHeight="1">
      <c r="A2255" s="64" t="s">
        <v>375</v>
      </c>
      <c r="B2255" s="71" t="s">
        <v>52</v>
      </c>
      <c r="C2255" s="64" t="s">
        <v>53</v>
      </c>
      <c r="D2255" s="64" t="s">
        <v>10</v>
      </c>
      <c r="E2255" s="80" t="s">
        <v>421</v>
      </c>
      <c r="F2255" s="80"/>
      <c r="G2255" s="70" t="s">
        <v>54</v>
      </c>
      <c r="H2255" s="71" t="s">
        <v>11</v>
      </c>
      <c r="I2255" s="71" t="s">
        <v>55</v>
      </c>
      <c r="J2255" s="71" t="s">
        <v>12</v>
      </c>
    </row>
    <row r="2256" spans="1:10" ht="26.1" customHeight="1">
      <c r="A2256" s="65" t="s">
        <v>422</v>
      </c>
      <c r="B2256" s="6" t="s">
        <v>117</v>
      </c>
      <c r="C2256" s="65" t="s">
        <v>61</v>
      </c>
      <c r="D2256" s="65" t="s">
        <v>118</v>
      </c>
      <c r="E2256" s="81" t="s">
        <v>423</v>
      </c>
      <c r="F2256" s="81"/>
      <c r="G2256" s="5" t="s">
        <v>68</v>
      </c>
      <c r="H2256" s="11">
        <v>1</v>
      </c>
      <c r="I2256" s="7">
        <v>26.62</v>
      </c>
      <c r="J2256" s="7">
        <v>26.62</v>
      </c>
    </row>
    <row r="2257" spans="1:10" ht="24" customHeight="1">
      <c r="A2257" s="69" t="s">
        <v>424</v>
      </c>
      <c r="B2257" s="12" t="s">
        <v>500</v>
      </c>
      <c r="C2257" s="69" t="s">
        <v>66</v>
      </c>
      <c r="D2257" s="69" t="s">
        <v>501</v>
      </c>
      <c r="E2257" s="85" t="s">
        <v>427</v>
      </c>
      <c r="F2257" s="85"/>
      <c r="G2257" s="13" t="s">
        <v>428</v>
      </c>
      <c r="H2257" s="14">
        <v>0.28060000000000002</v>
      </c>
      <c r="I2257" s="15">
        <v>28.49</v>
      </c>
      <c r="J2257" s="15">
        <v>7.99</v>
      </c>
    </row>
    <row r="2258" spans="1:10" ht="24" customHeight="1">
      <c r="A2258" s="66" t="s">
        <v>445</v>
      </c>
      <c r="B2258" s="19" t="s">
        <v>502</v>
      </c>
      <c r="C2258" s="66" t="s">
        <v>66</v>
      </c>
      <c r="D2258" s="66" t="s">
        <v>503</v>
      </c>
      <c r="E2258" s="82" t="s">
        <v>448</v>
      </c>
      <c r="F2258" s="82"/>
      <c r="G2258" s="20" t="s">
        <v>480</v>
      </c>
      <c r="H2258" s="21">
        <v>2.76E-2</v>
      </c>
      <c r="I2258" s="22">
        <v>21.39</v>
      </c>
      <c r="J2258" s="22">
        <v>0.59</v>
      </c>
    </row>
    <row r="2259" spans="1:10" ht="26.1" customHeight="1">
      <c r="A2259" s="66" t="s">
        <v>445</v>
      </c>
      <c r="B2259" s="19" t="s">
        <v>504</v>
      </c>
      <c r="C2259" s="66" t="s">
        <v>66</v>
      </c>
      <c r="D2259" s="66" t="s">
        <v>505</v>
      </c>
      <c r="E2259" s="82" t="s">
        <v>448</v>
      </c>
      <c r="F2259" s="82"/>
      <c r="G2259" s="20" t="s">
        <v>506</v>
      </c>
      <c r="H2259" s="21">
        <v>0.4</v>
      </c>
      <c r="I2259" s="22">
        <v>1.21</v>
      </c>
      <c r="J2259" s="22">
        <v>0.48</v>
      </c>
    </row>
    <row r="2260" spans="1:10" ht="26.1" customHeight="1">
      <c r="A2260" s="66" t="s">
        <v>445</v>
      </c>
      <c r="B2260" s="19" t="s">
        <v>507</v>
      </c>
      <c r="C2260" s="66" t="s">
        <v>66</v>
      </c>
      <c r="D2260" s="66" t="s">
        <v>508</v>
      </c>
      <c r="E2260" s="82" t="s">
        <v>448</v>
      </c>
      <c r="F2260" s="82"/>
      <c r="G2260" s="20" t="s">
        <v>480</v>
      </c>
      <c r="H2260" s="21">
        <v>0.49608000000000002</v>
      </c>
      <c r="I2260" s="22">
        <v>35.409999999999997</v>
      </c>
      <c r="J2260" s="22">
        <v>17.559999999999999</v>
      </c>
    </row>
    <row r="2261" spans="1:10">
      <c r="A2261" s="67"/>
      <c r="B2261" s="67"/>
      <c r="C2261" s="67"/>
      <c r="D2261" s="67"/>
      <c r="E2261" s="67" t="s">
        <v>429</v>
      </c>
      <c r="F2261" s="16">
        <v>5.73</v>
      </c>
      <c r="G2261" s="67" t="s">
        <v>430</v>
      </c>
      <c r="H2261" s="16">
        <v>0</v>
      </c>
      <c r="I2261" s="67" t="s">
        <v>431</v>
      </c>
      <c r="J2261" s="16">
        <v>5.73</v>
      </c>
    </row>
    <row r="2262" spans="1:10">
      <c r="A2262" s="67"/>
      <c r="B2262" s="67"/>
      <c r="C2262" s="67"/>
      <c r="D2262" s="67"/>
      <c r="E2262" s="67" t="s">
        <v>432</v>
      </c>
      <c r="F2262" s="16">
        <v>7.15</v>
      </c>
      <c r="G2262" s="67"/>
      <c r="H2262" s="83" t="s">
        <v>433</v>
      </c>
      <c r="I2262" s="83"/>
      <c r="J2262" s="16">
        <v>33.770000000000003</v>
      </c>
    </row>
    <row r="2263" spans="1:10" ht="50.1" customHeight="1" thickBot="1">
      <c r="A2263" s="58"/>
      <c r="B2263" s="58"/>
      <c r="C2263" s="58"/>
      <c r="D2263" s="58"/>
      <c r="E2263" s="58"/>
      <c r="F2263" s="58"/>
      <c r="G2263" s="58" t="s">
        <v>434</v>
      </c>
      <c r="H2263" s="17" t="s">
        <v>523</v>
      </c>
      <c r="I2263" s="58" t="s">
        <v>436</v>
      </c>
      <c r="J2263" s="60">
        <v>3799.12</v>
      </c>
    </row>
    <row r="2264" spans="1:10" ht="0.95" customHeight="1" thickTop="1">
      <c r="A2264" s="18"/>
      <c r="B2264" s="18"/>
      <c r="C2264" s="18"/>
      <c r="D2264" s="18"/>
      <c r="E2264" s="18"/>
      <c r="F2264" s="18"/>
      <c r="G2264" s="18"/>
      <c r="H2264" s="18"/>
      <c r="I2264" s="18"/>
      <c r="J2264" s="18"/>
    </row>
    <row r="2265" spans="1:10" ht="24" customHeight="1">
      <c r="A2265" s="68" t="s">
        <v>376</v>
      </c>
      <c r="B2265" s="68"/>
      <c r="C2265" s="68"/>
      <c r="D2265" s="68" t="s">
        <v>120</v>
      </c>
      <c r="E2265" s="68"/>
      <c r="F2265" s="84"/>
      <c r="G2265" s="84"/>
      <c r="H2265" s="2"/>
      <c r="I2265" s="68"/>
      <c r="J2265" s="3">
        <v>7986.6</v>
      </c>
    </row>
    <row r="2266" spans="1:10" ht="18" customHeight="1">
      <c r="A2266" s="64" t="s">
        <v>377</v>
      </c>
      <c r="B2266" s="71" t="s">
        <v>52</v>
      </c>
      <c r="C2266" s="64" t="s">
        <v>53</v>
      </c>
      <c r="D2266" s="64" t="s">
        <v>10</v>
      </c>
      <c r="E2266" s="80" t="s">
        <v>421</v>
      </c>
      <c r="F2266" s="80"/>
      <c r="G2266" s="70" t="s">
        <v>54</v>
      </c>
      <c r="H2266" s="71" t="s">
        <v>11</v>
      </c>
      <c r="I2266" s="71" t="s">
        <v>55</v>
      </c>
      <c r="J2266" s="71" t="s">
        <v>12</v>
      </c>
    </row>
    <row r="2267" spans="1:10" ht="26.1" customHeight="1">
      <c r="A2267" s="65" t="s">
        <v>422</v>
      </c>
      <c r="B2267" s="6" t="s">
        <v>122</v>
      </c>
      <c r="C2267" s="65" t="s">
        <v>61</v>
      </c>
      <c r="D2267" s="65" t="s">
        <v>123</v>
      </c>
      <c r="E2267" s="81" t="s">
        <v>423</v>
      </c>
      <c r="F2267" s="81"/>
      <c r="G2267" s="5" t="s">
        <v>68</v>
      </c>
      <c r="H2267" s="11">
        <v>1</v>
      </c>
      <c r="I2267" s="7">
        <v>93.26</v>
      </c>
      <c r="J2267" s="7">
        <v>93.26</v>
      </c>
    </row>
    <row r="2268" spans="1:10" ht="24" customHeight="1">
      <c r="A2268" s="66" t="s">
        <v>445</v>
      </c>
      <c r="B2268" s="19" t="s">
        <v>510</v>
      </c>
      <c r="C2268" s="66" t="s">
        <v>66</v>
      </c>
      <c r="D2268" s="66" t="s">
        <v>511</v>
      </c>
      <c r="E2268" s="82" t="s">
        <v>448</v>
      </c>
      <c r="F2268" s="82"/>
      <c r="G2268" s="20" t="s">
        <v>451</v>
      </c>
      <c r="H2268" s="21">
        <v>5</v>
      </c>
      <c r="I2268" s="22">
        <v>8.2200000000000006</v>
      </c>
      <c r="J2268" s="22">
        <v>41.1</v>
      </c>
    </row>
    <row r="2269" spans="1:10" ht="26.1" customHeight="1">
      <c r="A2269" s="66" t="s">
        <v>445</v>
      </c>
      <c r="B2269" s="19" t="s">
        <v>512</v>
      </c>
      <c r="C2269" s="66" t="s">
        <v>66</v>
      </c>
      <c r="D2269" s="66" t="s">
        <v>513</v>
      </c>
      <c r="E2269" s="82" t="s">
        <v>448</v>
      </c>
      <c r="F2269" s="82"/>
      <c r="G2269" s="20" t="s">
        <v>451</v>
      </c>
      <c r="H2269" s="21">
        <v>2</v>
      </c>
      <c r="I2269" s="22">
        <v>20.48</v>
      </c>
      <c r="J2269" s="22">
        <v>40.96</v>
      </c>
    </row>
    <row r="2270" spans="1:10" ht="26.1" customHeight="1">
      <c r="A2270" s="66" t="s">
        <v>445</v>
      </c>
      <c r="B2270" s="19" t="s">
        <v>514</v>
      </c>
      <c r="C2270" s="66" t="s">
        <v>66</v>
      </c>
      <c r="D2270" s="66" t="s">
        <v>515</v>
      </c>
      <c r="E2270" s="82" t="s">
        <v>448</v>
      </c>
      <c r="F2270" s="82"/>
      <c r="G2270" s="20" t="s">
        <v>506</v>
      </c>
      <c r="H2270" s="21">
        <v>2</v>
      </c>
      <c r="I2270" s="22">
        <v>5.6</v>
      </c>
      <c r="J2270" s="22">
        <v>11.2</v>
      </c>
    </row>
    <row r="2271" spans="1:10">
      <c r="A2271" s="67"/>
      <c r="B2271" s="67"/>
      <c r="C2271" s="67"/>
      <c r="D2271" s="67"/>
      <c r="E2271" s="67" t="s">
        <v>429</v>
      </c>
      <c r="F2271" s="16">
        <v>0</v>
      </c>
      <c r="G2271" s="67" t="s">
        <v>430</v>
      </c>
      <c r="H2271" s="16">
        <v>0</v>
      </c>
      <c r="I2271" s="67" t="s">
        <v>431</v>
      </c>
      <c r="J2271" s="16">
        <v>0</v>
      </c>
    </row>
    <row r="2272" spans="1:10">
      <c r="A2272" s="67"/>
      <c r="B2272" s="67"/>
      <c r="C2272" s="67"/>
      <c r="D2272" s="67"/>
      <c r="E2272" s="67" t="s">
        <v>432</v>
      </c>
      <c r="F2272" s="16">
        <v>25.06</v>
      </c>
      <c r="G2272" s="67"/>
      <c r="H2272" s="83" t="s">
        <v>433</v>
      </c>
      <c r="I2272" s="83"/>
      <c r="J2272" s="16">
        <v>118.32</v>
      </c>
    </row>
    <row r="2273" spans="1:10" ht="50.1" customHeight="1" thickBot="1">
      <c r="A2273" s="58"/>
      <c r="B2273" s="58"/>
      <c r="C2273" s="58"/>
      <c r="D2273" s="58"/>
      <c r="E2273" s="58"/>
      <c r="F2273" s="58"/>
      <c r="G2273" s="58" t="s">
        <v>434</v>
      </c>
      <c r="H2273" s="17" t="s">
        <v>545</v>
      </c>
      <c r="I2273" s="58" t="s">
        <v>436</v>
      </c>
      <c r="J2273" s="60">
        <v>7986.6</v>
      </c>
    </row>
    <row r="2274" spans="1:10" ht="0.95" customHeight="1" thickTop="1">
      <c r="A2274" s="18"/>
      <c r="B2274" s="18"/>
      <c r="C2274" s="18"/>
      <c r="D2274" s="18"/>
      <c r="E2274" s="18"/>
      <c r="F2274" s="18"/>
      <c r="G2274" s="18"/>
      <c r="H2274" s="18"/>
      <c r="I2274" s="18"/>
      <c r="J2274" s="18"/>
    </row>
    <row r="2275" spans="1:10" ht="24" customHeight="1">
      <c r="A2275" s="68" t="s">
        <v>378</v>
      </c>
      <c r="B2275" s="68"/>
      <c r="C2275" s="68"/>
      <c r="D2275" s="68" t="s">
        <v>120</v>
      </c>
      <c r="E2275" s="68"/>
      <c r="F2275" s="84"/>
      <c r="G2275" s="84"/>
      <c r="H2275" s="2"/>
      <c r="I2275" s="68"/>
      <c r="J2275" s="3">
        <v>9051.48</v>
      </c>
    </row>
    <row r="2276" spans="1:10" ht="18" customHeight="1">
      <c r="A2276" s="64" t="s">
        <v>379</v>
      </c>
      <c r="B2276" s="71" t="s">
        <v>52</v>
      </c>
      <c r="C2276" s="64" t="s">
        <v>53</v>
      </c>
      <c r="D2276" s="64" t="s">
        <v>10</v>
      </c>
      <c r="E2276" s="80" t="s">
        <v>421</v>
      </c>
      <c r="F2276" s="80"/>
      <c r="G2276" s="70" t="s">
        <v>54</v>
      </c>
      <c r="H2276" s="71" t="s">
        <v>11</v>
      </c>
      <c r="I2276" s="71" t="s">
        <v>55</v>
      </c>
      <c r="J2276" s="71" t="s">
        <v>12</v>
      </c>
    </row>
    <row r="2277" spans="1:10" ht="26.1" customHeight="1">
      <c r="A2277" s="65" t="s">
        <v>422</v>
      </c>
      <c r="B2277" s="6" t="s">
        <v>122</v>
      </c>
      <c r="C2277" s="65" t="s">
        <v>61</v>
      </c>
      <c r="D2277" s="65" t="s">
        <v>123</v>
      </c>
      <c r="E2277" s="81" t="s">
        <v>423</v>
      </c>
      <c r="F2277" s="81"/>
      <c r="G2277" s="5" t="s">
        <v>68</v>
      </c>
      <c r="H2277" s="11">
        <v>1</v>
      </c>
      <c r="I2277" s="7">
        <v>93.26</v>
      </c>
      <c r="J2277" s="7">
        <v>93.26</v>
      </c>
    </row>
    <row r="2278" spans="1:10" ht="24" customHeight="1">
      <c r="A2278" s="66" t="s">
        <v>445</v>
      </c>
      <c r="B2278" s="19" t="s">
        <v>510</v>
      </c>
      <c r="C2278" s="66" t="s">
        <v>66</v>
      </c>
      <c r="D2278" s="66" t="s">
        <v>511</v>
      </c>
      <c r="E2278" s="82" t="s">
        <v>448</v>
      </c>
      <c r="F2278" s="82"/>
      <c r="G2278" s="20" t="s">
        <v>451</v>
      </c>
      <c r="H2278" s="21">
        <v>5</v>
      </c>
      <c r="I2278" s="22">
        <v>8.2200000000000006</v>
      </c>
      <c r="J2278" s="22">
        <v>41.1</v>
      </c>
    </row>
    <row r="2279" spans="1:10" ht="26.1" customHeight="1">
      <c r="A2279" s="66" t="s">
        <v>445</v>
      </c>
      <c r="B2279" s="19" t="s">
        <v>512</v>
      </c>
      <c r="C2279" s="66" t="s">
        <v>66</v>
      </c>
      <c r="D2279" s="66" t="s">
        <v>513</v>
      </c>
      <c r="E2279" s="82" t="s">
        <v>448</v>
      </c>
      <c r="F2279" s="82"/>
      <c r="G2279" s="20" t="s">
        <v>451</v>
      </c>
      <c r="H2279" s="21">
        <v>2</v>
      </c>
      <c r="I2279" s="22">
        <v>20.48</v>
      </c>
      <c r="J2279" s="22">
        <v>40.96</v>
      </c>
    </row>
    <row r="2280" spans="1:10" ht="26.1" customHeight="1">
      <c r="A2280" s="66" t="s">
        <v>445</v>
      </c>
      <c r="B2280" s="19" t="s">
        <v>514</v>
      </c>
      <c r="C2280" s="66" t="s">
        <v>66</v>
      </c>
      <c r="D2280" s="66" t="s">
        <v>515</v>
      </c>
      <c r="E2280" s="82" t="s">
        <v>448</v>
      </c>
      <c r="F2280" s="82"/>
      <c r="G2280" s="20" t="s">
        <v>506</v>
      </c>
      <c r="H2280" s="21">
        <v>2</v>
      </c>
      <c r="I2280" s="22">
        <v>5.6</v>
      </c>
      <c r="J2280" s="22">
        <v>11.2</v>
      </c>
    </row>
    <row r="2281" spans="1:10">
      <c r="A2281" s="67"/>
      <c r="B2281" s="67"/>
      <c r="C2281" s="67"/>
      <c r="D2281" s="67"/>
      <c r="E2281" s="67" t="s">
        <v>429</v>
      </c>
      <c r="F2281" s="16">
        <v>0</v>
      </c>
      <c r="G2281" s="67" t="s">
        <v>430</v>
      </c>
      <c r="H2281" s="16">
        <v>0</v>
      </c>
      <c r="I2281" s="67" t="s">
        <v>431</v>
      </c>
      <c r="J2281" s="16">
        <v>0</v>
      </c>
    </row>
    <row r="2282" spans="1:10">
      <c r="A2282" s="67"/>
      <c r="B2282" s="67"/>
      <c r="C2282" s="67"/>
      <c r="D2282" s="67"/>
      <c r="E2282" s="67" t="s">
        <v>432</v>
      </c>
      <c r="F2282" s="16">
        <v>25.06</v>
      </c>
      <c r="G2282" s="67"/>
      <c r="H2282" s="83" t="s">
        <v>433</v>
      </c>
      <c r="I2282" s="83"/>
      <c r="J2282" s="16">
        <v>118.32</v>
      </c>
    </row>
    <row r="2283" spans="1:10" ht="50.1" customHeight="1" thickBot="1">
      <c r="A2283" s="58"/>
      <c r="B2283" s="58"/>
      <c r="C2283" s="58"/>
      <c r="D2283" s="58"/>
      <c r="E2283" s="58"/>
      <c r="F2283" s="58"/>
      <c r="G2283" s="58" t="s">
        <v>434</v>
      </c>
      <c r="H2283" s="17" t="s">
        <v>572</v>
      </c>
      <c r="I2283" s="58" t="s">
        <v>436</v>
      </c>
      <c r="J2283" s="60">
        <v>9051.48</v>
      </c>
    </row>
    <row r="2284" spans="1:10" ht="0.95" customHeight="1" thickTop="1">
      <c r="A2284" s="18"/>
      <c r="B2284" s="18"/>
      <c r="C2284" s="18"/>
      <c r="D2284" s="18"/>
      <c r="E2284" s="18"/>
      <c r="F2284" s="18"/>
      <c r="G2284" s="18"/>
      <c r="H2284" s="18"/>
      <c r="I2284" s="18"/>
      <c r="J2284" s="18"/>
    </row>
    <row r="2285" spans="1:10" ht="39" customHeight="1">
      <c r="A2285" s="68" t="s">
        <v>44</v>
      </c>
      <c r="B2285" s="68"/>
      <c r="C2285" s="68"/>
      <c r="D2285" s="68" t="s">
        <v>45</v>
      </c>
      <c r="E2285" s="68"/>
      <c r="F2285" s="84"/>
      <c r="G2285" s="84"/>
      <c r="H2285" s="2"/>
      <c r="I2285" s="68"/>
      <c r="J2285" s="3">
        <v>354156.77</v>
      </c>
    </row>
    <row r="2286" spans="1:10" ht="24" customHeight="1">
      <c r="A2286" s="68" t="s">
        <v>380</v>
      </c>
      <c r="B2286" s="68"/>
      <c r="C2286" s="68"/>
      <c r="D2286" s="68" t="s">
        <v>70</v>
      </c>
      <c r="E2286" s="68"/>
      <c r="F2286" s="84"/>
      <c r="G2286" s="84"/>
      <c r="H2286" s="2"/>
      <c r="I2286" s="68"/>
      <c r="J2286" s="3">
        <v>2791.08</v>
      </c>
    </row>
    <row r="2287" spans="1:10" ht="18" customHeight="1">
      <c r="A2287" s="64" t="s">
        <v>381</v>
      </c>
      <c r="B2287" s="71" t="s">
        <v>52</v>
      </c>
      <c r="C2287" s="64" t="s">
        <v>53</v>
      </c>
      <c r="D2287" s="64" t="s">
        <v>10</v>
      </c>
      <c r="E2287" s="80" t="s">
        <v>421</v>
      </c>
      <c r="F2287" s="80"/>
      <c r="G2287" s="70" t="s">
        <v>54</v>
      </c>
      <c r="H2287" s="71" t="s">
        <v>11</v>
      </c>
      <c r="I2287" s="71" t="s">
        <v>55</v>
      </c>
      <c r="J2287" s="71" t="s">
        <v>12</v>
      </c>
    </row>
    <row r="2288" spans="1:10" ht="65.099999999999994" customHeight="1">
      <c r="A2288" s="65" t="s">
        <v>422</v>
      </c>
      <c r="B2288" s="6" t="s">
        <v>72</v>
      </c>
      <c r="C2288" s="65" t="s">
        <v>66</v>
      </c>
      <c r="D2288" s="65" t="s">
        <v>73</v>
      </c>
      <c r="E2288" s="81" t="s">
        <v>457</v>
      </c>
      <c r="F2288" s="81"/>
      <c r="G2288" s="5" t="s">
        <v>74</v>
      </c>
      <c r="H2288" s="11">
        <v>1</v>
      </c>
      <c r="I2288" s="7">
        <v>12.32</v>
      </c>
      <c r="J2288" s="7">
        <v>12.32</v>
      </c>
    </row>
    <row r="2289" spans="1:10" ht="24" customHeight="1">
      <c r="A2289" s="69" t="s">
        <v>424</v>
      </c>
      <c r="B2289" s="12" t="s">
        <v>438</v>
      </c>
      <c r="C2289" s="69" t="s">
        <v>66</v>
      </c>
      <c r="D2289" s="69" t="s">
        <v>439</v>
      </c>
      <c r="E2289" s="85" t="s">
        <v>427</v>
      </c>
      <c r="F2289" s="85"/>
      <c r="G2289" s="13" t="s">
        <v>428</v>
      </c>
      <c r="H2289" s="14">
        <v>0.10238899999999999</v>
      </c>
      <c r="I2289" s="15">
        <v>21.46</v>
      </c>
      <c r="J2289" s="15">
        <v>2.19</v>
      </c>
    </row>
    <row r="2290" spans="1:10" ht="65.099999999999994" customHeight="1">
      <c r="A2290" s="69" t="s">
        <v>424</v>
      </c>
      <c r="B2290" s="12" t="s">
        <v>458</v>
      </c>
      <c r="C2290" s="69" t="s">
        <v>66</v>
      </c>
      <c r="D2290" s="69" t="s">
        <v>459</v>
      </c>
      <c r="E2290" s="85" t="s">
        <v>460</v>
      </c>
      <c r="F2290" s="85"/>
      <c r="G2290" s="13" t="s">
        <v>461</v>
      </c>
      <c r="H2290" s="14">
        <v>5.4273599999999998E-2</v>
      </c>
      <c r="I2290" s="15">
        <v>58.45</v>
      </c>
      <c r="J2290" s="15">
        <v>3.17</v>
      </c>
    </row>
    <row r="2291" spans="1:10" ht="65.099999999999994" customHeight="1">
      <c r="A2291" s="69" t="s">
        <v>424</v>
      </c>
      <c r="B2291" s="12" t="s">
        <v>462</v>
      </c>
      <c r="C2291" s="69" t="s">
        <v>66</v>
      </c>
      <c r="D2291" s="69" t="s">
        <v>463</v>
      </c>
      <c r="E2291" s="85" t="s">
        <v>460</v>
      </c>
      <c r="F2291" s="85"/>
      <c r="G2291" s="13" t="s">
        <v>464</v>
      </c>
      <c r="H2291" s="14">
        <v>4.8115400000000003E-2</v>
      </c>
      <c r="I2291" s="15">
        <v>144.66</v>
      </c>
      <c r="J2291" s="15">
        <v>6.96</v>
      </c>
    </row>
    <row r="2292" spans="1:10">
      <c r="A2292" s="67"/>
      <c r="B2292" s="67"/>
      <c r="C2292" s="67"/>
      <c r="D2292" s="67"/>
      <c r="E2292" s="67" t="s">
        <v>429</v>
      </c>
      <c r="F2292" s="16">
        <v>3.64</v>
      </c>
      <c r="G2292" s="67" t="s">
        <v>430</v>
      </c>
      <c r="H2292" s="16">
        <v>0</v>
      </c>
      <c r="I2292" s="67" t="s">
        <v>431</v>
      </c>
      <c r="J2292" s="16">
        <v>3.64</v>
      </c>
    </row>
    <row r="2293" spans="1:10">
      <c r="A2293" s="67"/>
      <c r="B2293" s="67"/>
      <c r="C2293" s="67"/>
      <c r="D2293" s="67"/>
      <c r="E2293" s="67" t="s">
        <v>432</v>
      </c>
      <c r="F2293" s="16">
        <v>3.31</v>
      </c>
      <c r="G2293" s="67"/>
      <c r="H2293" s="83" t="s">
        <v>433</v>
      </c>
      <c r="I2293" s="83"/>
      <c r="J2293" s="16">
        <v>15.63</v>
      </c>
    </row>
    <row r="2294" spans="1:10" ht="50.1" customHeight="1" thickBot="1">
      <c r="A2294" s="58"/>
      <c r="B2294" s="58"/>
      <c r="C2294" s="58"/>
      <c r="D2294" s="58"/>
      <c r="E2294" s="58"/>
      <c r="F2294" s="58"/>
      <c r="G2294" s="58" t="s">
        <v>434</v>
      </c>
      <c r="H2294" s="17" t="s">
        <v>465</v>
      </c>
      <c r="I2294" s="58" t="s">
        <v>436</v>
      </c>
      <c r="J2294" s="60">
        <v>937.8</v>
      </c>
    </row>
    <row r="2295" spans="1:10" ht="0.95" customHeight="1" thickTop="1">
      <c r="A2295" s="18"/>
      <c r="B2295" s="18"/>
      <c r="C2295" s="18"/>
      <c r="D2295" s="18"/>
      <c r="E2295" s="18"/>
      <c r="F2295" s="18"/>
      <c r="G2295" s="18"/>
      <c r="H2295" s="18"/>
      <c r="I2295" s="18"/>
      <c r="J2295" s="18"/>
    </row>
    <row r="2296" spans="1:10" ht="18" customHeight="1">
      <c r="A2296" s="64" t="s">
        <v>382</v>
      </c>
      <c r="B2296" s="71" t="s">
        <v>52</v>
      </c>
      <c r="C2296" s="64" t="s">
        <v>53</v>
      </c>
      <c r="D2296" s="64" t="s">
        <v>10</v>
      </c>
      <c r="E2296" s="80" t="s">
        <v>421</v>
      </c>
      <c r="F2296" s="80"/>
      <c r="G2296" s="70" t="s">
        <v>54</v>
      </c>
      <c r="H2296" s="71" t="s">
        <v>11</v>
      </c>
      <c r="I2296" s="71" t="s">
        <v>55</v>
      </c>
      <c r="J2296" s="71" t="s">
        <v>12</v>
      </c>
    </row>
    <row r="2297" spans="1:10" ht="65.099999999999994" customHeight="1">
      <c r="A2297" s="65" t="s">
        <v>422</v>
      </c>
      <c r="B2297" s="6" t="s">
        <v>76</v>
      </c>
      <c r="C2297" s="65" t="s">
        <v>66</v>
      </c>
      <c r="D2297" s="65" t="s">
        <v>77</v>
      </c>
      <c r="E2297" s="81" t="s">
        <v>466</v>
      </c>
      <c r="F2297" s="81"/>
      <c r="G2297" s="5" t="s">
        <v>74</v>
      </c>
      <c r="H2297" s="11">
        <v>1</v>
      </c>
      <c r="I2297" s="7">
        <v>18.73</v>
      </c>
      <c r="J2297" s="7">
        <v>18.73</v>
      </c>
    </row>
    <row r="2298" spans="1:10" ht="24" customHeight="1">
      <c r="A2298" s="69" t="s">
        <v>424</v>
      </c>
      <c r="B2298" s="12" t="s">
        <v>438</v>
      </c>
      <c r="C2298" s="69" t="s">
        <v>66</v>
      </c>
      <c r="D2298" s="69" t="s">
        <v>439</v>
      </c>
      <c r="E2298" s="85" t="s">
        <v>427</v>
      </c>
      <c r="F2298" s="85"/>
      <c r="G2298" s="13" t="s">
        <v>428</v>
      </c>
      <c r="H2298" s="14">
        <v>0.1676</v>
      </c>
      <c r="I2298" s="15">
        <v>21.46</v>
      </c>
      <c r="J2298" s="15">
        <v>3.59</v>
      </c>
    </row>
    <row r="2299" spans="1:10" ht="65.099999999999994" customHeight="1">
      <c r="A2299" s="69" t="s">
        <v>424</v>
      </c>
      <c r="B2299" s="12" t="s">
        <v>458</v>
      </c>
      <c r="C2299" s="69" t="s">
        <v>66</v>
      </c>
      <c r="D2299" s="69" t="s">
        <v>459</v>
      </c>
      <c r="E2299" s="85" t="s">
        <v>460</v>
      </c>
      <c r="F2299" s="85"/>
      <c r="G2299" s="13" t="s">
        <v>461</v>
      </c>
      <c r="H2299" s="14">
        <v>7.7700000000000005E-2</v>
      </c>
      <c r="I2299" s="15">
        <v>58.45</v>
      </c>
      <c r="J2299" s="15">
        <v>4.54</v>
      </c>
    </row>
    <row r="2300" spans="1:10" ht="65.099999999999994" customHeight="1">
      <c r="A2300" s="69" t="s">
        <v>424</v>
      </c>
      <c r="B2300" s="12" t="s">
        <v>462</v>
      </c>
      <c r="C2300" s="69" t="s">
        <v>66</v>
      </c>
      <c r="D2300" s="69" t="s">
        <v>463</v>
      </c>
      <c r="E2300" s="85" t="s">
        <v>460</v>
      </c>
      <c r="F2300" s="85"/>
      <c r="G2300" s="13" t="s">
        <v>464</v>
      </c>
      <c r="H2300" s="14">
        <v>5.3800000000000001E-2</v>
      </c>
      <c r="I2300" s="15">
        <v>144.66</v>
      </c>
      <c r="J2300" s="15">
        <v>7.78</v>
      </c>
    </row>
    <row r="2301" spans="1:10" ht="65.099999999999994" customHeight="1">
      <c r="A2301" s="69" t="s">
        <v>424</v>
      </c>
      <c r="B2301" s="12" t="s">
        <v>467</v>
      </c>
      <c r="C2301" s="69" t="s">
        <v>66</v>
      </c>
      <c r="D2301" s="69" t="s">
        <v>468</v>
      </c>
      <c r="E2301" s="85" t="s">
        <v>460</v>
      </c>
      <c r="F2301" s="85"/>
      <c r="G2301" s="13" t="s">
        <v>461</v>
      </c>
      <c r="H2301" s="14">
        <v>5.9999999999999995E-4</v>
      </c>
      <c r="I2301" s="15">
        <v>75.67</v>
      </c>
      <c r="J2301" s="15">
        <v>0.04</v>
      </c>
    </row>
    <row r="2302" spans="1:10" ht="65.099999999999994" customHeight="1">
      <c r="A2302" s="69" t="s">
        <v>424</v>
      </c>
      <c r="B2302" s="12" t="s">
        <v>469</v>
      </c>
      <c r="C2302" s="69" t="s">
        <v>66</v>
      </c>
      <c r="D2302" s="69" t="s">
        <v>470</v>
      </c>
      <c r="E2302" s="85" t="s">
        <v>460</v>
      </c>
      <c r="F2302" s="85"/>
      <c r="G2302" s="13" t="s">
        <v>464</v>
      </c>
      <c r="H2302" s="14">
        <v>5.4000000000000003E-3</v>
      </c>
      <c r="I2302" s="15">
        <v>330.13</v>
      </c>
      <c r="J2302" s="15">
        <v>1.78</v>
      </c>
    </row>
    <row r="2303" spans="1:10" ht="39" customHeight="1">
      <c r="A2303" s="69" t="s">
        <v>424</v>
      </c>
      <c r="B2303" s="12" t="s">
        <v>471</v>
      </c>
      <c r="C2303" s="69" t="s">
        <v>66</v>
      </c>
      <c r="D2303" s="69" t="s">
        <v>472</v>
      </c>
      <c r="E2303" s="85" t="s">
        <v>460</v>
      </c>
      <c r="F2303" s="85"/>
      <c r="G2303" s="13" t="s">
        <v>464</v>
      </c>
      <c r="H2303" s="14">
        <v>9.4200000000000006E-2</v>
      </c>
      <c r="I2303" s="15">
        <v>10.66</v>
      </c>
      <c r="J2303" s="15">
        <v>1</v>
      </c>
    </row>
    <row r="2304" spans="1:10">
      <c r="A2304" s="67"/>
      <c r="B2304" s="67"/>
      <c r="C2304" s="67"/>
      <c r="D2304" s="67"/>
      <c r="E2304" s="67" t="s">
        <v>429</v>
      </c>
      <c r="F2304" s="16">
        <v>5.37</v>
      </c>
      <c r="G2304" s="67" t="s">
        <v>430</v>
      </c>
      <c r="H2304" s="16">
        <v>0</v>
      </c>
      <c r="I2304" s="67" t="s">
        <v>431</v>
      </c>
      <c r="J2304" s="16">
        <v>5.37</v>
      </c>
    </row>
    <row r="2305" spans="1:10">
      <c r="A2305" s="67"/>
      <c r="B2305" s="67"/>
      <c r="C2305" s="67"/>
      <c r="D2305" s="67"/>
      <c r="E2305" s="67" t="s">
        <v>432</v>
      </c>
      <c r="F2305" s="16">
        <v>5.03</v>
      </c>
      <c r="G2305" s="67"/>
      <c r="H2305" s="83" t="s">
        <v>433</v>
      </c>
      <c r="I2305" s="83"/>
      <c r="J2305" s="16">
        <v>23.76</v>
      </c>
    </row>
    <row r="2306" spans="1:10" ht="50.1" customHeight="1" thickBot="1">
      <c r="A2306" s="58"/>
      <c r="B2306" s="58"/>
      <c r="C2306" s="58"/>
      <c r="D2306" s="58"/>
      <c r="E2306" s="58"/>
      <c r="F2306" s="58"/>
      <c r="G2306" s="58" t="s">
        <v>434</v>
      </c>
      <c r="H2306" s="17" t="s">
        <v>473</v>
      </c>
      <c r="I2306" s="58" t="s">
        <v>436</v>
      </c>
      <c r="J2306" s="60">
        <v>1853.28</v>
      </c>
    </row>
    <row r="2307" spans="1:10" ht="0.95" customHeight="1" thickTop="1">
      <c r="A2307" s="18"/>
      <c r="B2307" s="18"/>
      <c r="C2307" s="18"/>
      <c r="D2307" s="18"/>
      <c r="E2307" s="18"/>
      <c r="F2307" s="18"/>
      <c r="G2307" s="18"/>
      <c r="H2307" s="18"/>
      <c r="I2307" s="18"/>
      <c r="J2307" s="18"/>
    </row>
    <row r="2308" spans="1:10" ht="24" customHeight="1">
      <c r="A2308" s="68" t="s">
        <v>383</v>
      </c>
      <c r="B2308" s="68"/>
      <c r="C2308" s="68"/>
      <c r="D2308" s="68" t="s">
        <v>79</v>
      </c>
      <c r="E2308" s="68"/>
      <c r="F2308" s="84"/>
      <c r="G2308" s="84"/>
      <c r="H2308" s="2"/>
      <c r="I2308" s="68"/>
      <c r="J2308" s="3">
        <v>121328.91</v>
      </c>
    </row>
    <row r="2309" spans="1:10" ht="18" customHeight="1">
      <c r="A2309" s="64" t="s">
        <v>384</v>
      </c>
      <c r="B2309" s="71" t="s">
        <v>52</v>
      </c>
      <c r="C2309" s="64" t="s">
        <v>53</v>
      </c>
      <c r="D2309" s="64" t="s">
        <v>10</v>
      </c>
      <c r="E2309" s="80" t="s">
        <v>421</v>
      </c>
      <c r="F2309" s="80"/>
      <c r="G2309" s="70" t="s">
        <v>54</v>
      </c>
      <c r="H2309" s="71" t="s">
        <v>11</v>
      </c>
      <c r="I2309" s="71" t="s">
        <v>55</v>
      </c>
      <c r="J2309" s="71" t="s">
        <v>12</v>
      </c>
    </row>
    <row r="2310" spans="1:10" ht="24" customHeight="1">
      <c r="A2310" s="65" t="s">
        <v>422</v>
      </c>
      <c r="B2310" s="6" t="s">
        <v>81</v>
      </c>
      <c r="C2310" s="65" t="s">
        <v>61</v>
      </c>
      <c r="D2310" s="65" t="s">
        <v>705</v>
      </c>
      <c r="E2310" s="81" t="s">
        <v>423</v>
      </c>
      <c r="F2310" s="81"/>
      <c r="G2310" s="5" t="s">
        <v>82</v>
      </c>
      <c r="H2310" s="11">
        <v>1</v>
      </c>
      <c r="I2310" s="7">
        <v>636.92999999999995</v>
      </c>
      <c r="J2310" s="7">
        <v>636.92999999999995</v>
      </c>
    </row>
    <row r="2311" spans="1:10" ht="39" customHeight="1">
      <c r="A2311" s="69" t="s">
        <v>424</v>
      </c>
      <c r="B2311" s="12" t="s">
        <v>474</v>
      </c>
      <c r="C2311" s="69" t="s">
        <v>66</v>
      </c>
      <c r="D2311" s="69" t="s">
        <v>475</v>
      </c>
      <c r="E2311" s="85" t="s">
        <v>460</v>
      </c>
      <c r="F2311" s="85"/>
      <c r="G2311" s="13" t="s">
        <v>464</v>
      </c>
      <c r="H2311" s="14">
        <v>0.8</v>
      </c>
      <c r="I2311" s="15">
        <v>208.04</v>
      </c>
      <c r="J2311" s="15">
        <v>166.43</v>
      </c>
    </row>
    <row r="2312" spans="1:10" ht="24" customHeight="1">
      <c r="A2312" s="69" t="s">
        <v>424</v>
      </c>
      <c r="B2312" s="12" t="s">
        <v>438</v>
      </c>
      <c r="C2312" s="69" t="s">
        <v>66</v>
      </c>
      <c r="D2312" s="69" t="s">
        <v>439</v>
      </c>
      <c r="E2312" s="85" t="s">
        <v>427</v>
      </c>
      <c r="F2312" s="85"/>
      <c r="G2312" s="13" t="s">
        <v>428</v>
      </c>
      <c r="H2312" s="14">
        <v>1</v>
      </c>
      <c r="I2312" s="15">
        <v>21.46</v>
      </c>
      <c r="J2312" s="15">
        <v>21.46</v>
      </c>
    </row>
    <row r="2313" spans="1:10" ht="24" customHeight="1">
      <c r="A2313" s="69" t="s">
        <v>424</v>
      </c>
      <c r="B2313" s="12" t="s">
        <v>443</v>
      </c>
      <c r="C2313" s="69" t="s">
        <v>66</v>
      </c>
      <c r="D2313" s="69" t="s">
        <v>444</v>
      </c>
      <c r="E2313" s="85" t="s">
        <v>427</v>
      </c>
      <c r="F2313" s="85"/>
      <c r="G2313" s="13" t="s">
        <v>428</v>
      </c>
      <c r="H2313" s="14">
        <v>0.6</v>
      </c>
      <c r="I2313" s="15">
        <v>26.4</v>
      </c>
      <c r="J2313" s="15">
        <v>15.84</v>
      </c>
    </row>
    <row r="2314" spans="1:10" ht="26.1" customHeight="1">
      <c r="A2314" s="69" t="s">
        <v>424</v>
      </c>
      <c r="B2314" s="12" t="s">
        <v>476</v>
      </c>
      <c r="C2314" s="69" t="s">
        <v>66</v>
      </c>
      <c r="D2314" s="69" t="s">
        <v>477</v>
      </c>
      <c r="E2314" s="85" t="s">
        <v>427</v>
      </c>
      <c r="F2314" s="85"/>
      <c r="G2314" s="13" t="s">
        <v>428</v>
      </c>
      <c r="H2314" s="14">
        <v>0.8</v>
      </c>
      <c r="I2314" s="15">
        <v>21.85</v>
      </c>
      <c r="J2314" s="15">
        <v>17.48</v>
      </c>
    </row>
    <row r="2315" spans="1:10" ht="24" customHeight="1">
      <c r="A2315" s="66" t="s">
        <v>445</v>
      </c>
      <c r="B2315" s="19" t="s">
        <v>478</v>
      </c>
      <c r="C2315" s="66" t="s">
        <v>66</v>
      </c>
      <c r="D2315" s="66" t="s">
        <v>479</v>
      </c>
      <c r="E2315" s="82" t="s">
        <v>448</v>
      </c>
      <c r="F2315" s="82"/>
      <c r="G2315" s="20" t="s">
        <v>480</v>
      </c>
      <c r="H2315" s="21">
        <v>0.12</v>
      </c>
      <c r="I2315" s="22">
        <v>26.86</v>
      </c>
      <c r="J2315" s="22">
        <v>3.22</v>
      </c>
    </row>
    <row r="2316" spans="1:10" ht="51.95" customHeight="1">
      <c r="A2316" s="66" t="s">
        <v>445</v>
      </c>
      <c r="B2316" s="19" t="s">
        <v>717</v>
      </c>
      <c r="C2316" s="66" t="s">
        <v>61</v>
      </c>
      <c r="D2316" s="66" t="s">
        <v>718</v>
      </c>
      <c r="E2316" s="82" t="s">
        <v>448</v>
      </c>
      <c r="F2316" s="82"/>
      <c r="G2316" s="20" t="s">
        <v>74</v>
      </c>
      <c r="H2316" s="21">
        <v>7.4999999999999997E-2</v>
      </c>
      <c r="I2316" s="22">
        <v>5500</v>
      </c>
      <c r="J2316" s="22">
        <v>412.5</v>
      </c>
    </row>
    <row r="2317" spans="1:10">
      <c r="A2317" s="67"/>
      <c r="B2317" s="67"/>
      <c r="C2317" s="67"/>
      <c r="D2317" s="67"/>
      <c r="E2317" s="67" t="s">
        <v>429</v>
      </c>
      <c r="F2317" s="16">
        <v>67.88</v>
      </c>
      <c r="G2317" s="67" t="s">
        <v>430</v>
      </c>
      <c r="H2317" s="16">
        <v>0</v>
      </c>
      <c r="I2317" s="67" t="s">
        <v>431</v>
      </c>
      <c r="J2317" s="16">
        <v>67.88</v>
      </c>
    </row>
    <row r="2318" spans="1:10">
      <c r="A2318" s="67"/>
      <c r="B2318" s="67"/>
      <c r="C2318" s="67"/>
      <c r="D2318" s="67"/>
      <c r="E2318" s="67" t="s">
        <v>432</v>
      </c>
      <c r="F2318" s="16">
        <v>171.2</v>
      </c>
      <c r="G2318" s="67"/>
      <c r="H2318" s="83" t="s">
        <v>433</v>
      </c>
      <c r="I2318" s="83"/>
      <c r="J2318" s="16">
        <v>808.13</v>
      </c>
    </row>
    <row r="2319" spans="1:10" ht="50.1" customHeight="1" thickBot="1">
      <c r="A2319" s="58"/>
      <c r="B2319" s="58"/>
      <c r="C2319" s="58"/>
      <c r="D2319" s="58"/>
      <c r="E2319" s="58"/>
      <c r="F2319" s="58"/>
      <c r="G2319" s="58" t="s">
        <v>434</v>
      </c>
      <c r="H2319" s="17" t="s">
        <v>498</v>
      </c>
      <c r="I2319" s="58" t="s">
        <v>436</v>
      </c>
      <c r="J2319" s="60">
        <v>113138.2</v>
      </c>
    </row>
    <row r="2320" spans="1:10" ht="0.95" customHeight="1" thickTop="1">
      <c r="A2320" s="18"/>
      <c r="B2320" s="18"/>
      <c r="C2320" s="18"/>
      <c r="D2320" s="18"/>
      <c r="E2320" s="18"/>
      <c r="F2320" s="18"/>
      <c r="G2320" s="18"/>
      <c r="H2320" s="18"/>
      <c r="I2320" s="18"/>
      <c r="J2320" s="18"/>
    </row>
    <row r="2321" spans="1:10" ht="18" customHeight="1">
      <c r="A2321" s="64" t="s">
        <v>385</v>
      </c>
      <c r="B2321" s="71" t="s">
        <v>52</v>
      </c>
      <c r="C2321" s="64" t="s">
        <v>53</v>
      </c>
      <c r="D2321" s="64" t="s">
        <v>10</v>
      </c>
      <c r="E2321" s="80" t="s">
        <v>421</v>
      </c>
      <c r="F2321" s="80"/>
      <c r="G2321" s="70" t="s">
        <v>54</v>
      </c>
      <c r="H2321" s="71" t="s">
        <v>11</v>
      </c>
      <c r="I2321" s="71" t="s">
        <v>55</v>
      </c>
      <c r="J2321" s="71" t="s">
        <v>12</v>
      </c>
    </row>
    <row r="2322" spans="1:10" ht="39" customHeight="1">
      <c r="A2322" s="65" t="s">
        <v>422</v>
      </c>
      <c r="B2322" s="6" t="s">
        <v>84</v>
      </c>
      <c r="C2322" s="65" t="s">
        <v>61</v>
      </c>
      <c r="D2322" s="65" t="s">
        <v>85</v>
      </c>
      <c r="E2322" s="81" t="s">
        <v>423</v>
      </c>
      <c r="F2322" s="81"/>
      <c r="G2322" s="5" t="s">
        <v>68</v>
      </c>
      <c r="H2322" s="11">
        <v>1</v>
      </c>
      <c r="I2322" s="7">
        <v>334.14</v>
      </c>
      <c r="J2322" s="7">
        <v>334.14</v>
      </c>
    </row>
    <row r="2323" spans="1:10" ht="24" customHeight="1">
      <c r="A2323" s="69" t="s">
        <v>424</v>
      </c>
      <c r="B2323" s="12" t="s">
        <v>443</v>
      </c>
      <c r="C2323" s="69" t="s">
        <v>66</v>
      </c>
      <c r="D2323" s="69" t="s">
        <v>444</v>
      </c>
      <c r="E2323" s="85" t="s">
        <v>427</v>
      </c>
      <c r="F2323" s="85"/>
      <c r="G2323" s="13" t="s">
        <v>428</v>
      </c>
      <c r="H2323" s="14">
        <v>0.1</v>
      </c>
      <c r="I2323" s="15">
        <v>26.4</v>
      </c>
      <c r="J2323" s="15">
        <v>2.64</v>
      </c>
    </row>
    <row r="2324" spans="1:10" ht="24" customHeight="1">
      <c r="A2324" s="69" t="s">
        <v>424</v>
      </c>
      <c r="B2324" s="12" t="s">
        <v>482</v>
      </c>
      <c r="C2324" s="69" t="s">
        <v>66</v>
      </c>
      <c r="D2324" s="69" t="s">
        <v>483</v>
      </c>
      <c r="E2324" s="85" t="s">
        <v>427</v>
      </c>
      <c r="F2324" s="85"/>
      <c r="G2324" s="13" t="s">
        <v>428</v>
      </c>
      <c r="H2324" s="14">
        <v>0.03</v>
      </c>
      <c r="I2324" s="15">
        <v>33.020000000000003</v>
      </c>
      <c r="J2324" s="15">
        <v>0.99</v>
      </c>
    </row>
    <row r="2325" spans="1:10" ht="24" customHeight="1">
      <c r="A2325" s="69" t="s">
        <v>424</v>
      </c>
      <c r="B2325" s="12" t="s">
        <v>438</v>
      </c>
      <c r="C2325" s="69" t="s">
        <v>66</v>
      </c>
      <c r="D2325" s="69" t="s">
        <v>439</v>
      </c>
      <c r="E2325" s="85" t="s">
        <v>427</v>
      </c>
      <c r="F2325" s="85"/>
      <c r="G2325" s="13" t="s">
        <v>428</v>
      </c>
      <c r="H2325" s="14">
        <v>0.4</v>
      </c>
      <c r="I2325" s="15">
        <v>21.46</v>
      </c>
      <c r="J2325" s="15">
        <v>8.58</v>
      </c>
    </row>
    <row r="2326" spans="1:10" ht="39" customHeight="1">
      <c r="A2326" s="66" t="s">
        <v>445</v>
      </c>
      <c r="B2326" s="19" t="s">
        <v>484</v>
      </c>
      <c r="C2326" s="66" t="s">
        <v>66</v>
      </c>
      <c r="D2326" s="66" t="s">
        <v>485</v>
      </c>
      <c r="E2326" s="82" t="s">
        <v>448</v>
      </c>
      <c r="F2326" s="82"/>
      <c r="G2326" s="20" t="s">
        <v>113</v>
      </c>
      <c r="H2326" s="21">
        <v>3.33</v>
      </c>
      <c r="I2326" s="22">
        <v>46.87</v>
      </c>
      <c r="J2326" s="22">
        <v>156.07</v>
      </c>
    </row>
    <row r="2327" spans="1:10" ht="39" customHeight="1">
      <c r="A2327" s="66" t="s">
        <v>445</v>
      </c>
      <c r="B2327" s="19" t="s">
        <v>486</v>
      </c>
      <c r="C2327" s="66" t="s">
        <v>66</v>
      </c>
      <c r="D2327" s="66" t="s">
        <v>487</v>
      </c>
      <c r="E2327" s="82" t="s">
        <v>448</v>
      </c>
      <c r="F2327" s="82"/>
      <c r="G2327" s="20" t="s">
        <v>113</v>
      </c>
      <c r="H2327" s="21">
        <v>1</v>
      </c>
      <c r="I2327" s="22">
        <v>165.86</v>
      </c>
      <c r="J2327" s="22">
        <v>165.86</v>
      </c>
    </row>
    <row r="2328" spans="1:10">
      <c r="A2328" s="67"/>
      <c r="B2328" s="67"/>
      <c r="C2328" s="67"/>
      <c r="D2328" s="67"/>
      <c r="E2328" s="67" t="s">
        <v>429</v>
      </c>
      <c r="F2328" s="16">
        <v>8.9700000000000006</v>
      </c>
      <c r="G2328" s="67" t="s">
        <v>430</v>
      </c>
      <c r="H2328" s="16">
        <v>0</v>
      </c>
      <c r="I2328" s="67" t="s">
        <v>431</v>
      </c>
      <c r="J2328" s="16">
        <v>8.9700000000000006</v>
      </c>
    </row>
    <row r="2329" spans="1:10">
      <c r="A2329" s="67"/>
      <c r="B2329" s="67"/>
      <c r="C2329" s="67"/>
      <c r="D2329" s="67"/>
      <c r="E2329" s="67" t="s">
        <v>432</v>
      </c>
      <c r="F2329" s="16">
        <v>89.81</v>
      </c>
      <c r="G2329" s="67"/>
      <c r="H2329" s="83" t="s">
        <v>433</v>
      </c>
      <c r="I2329" s="83"/>
      <c r="J2329" s="16">
        <v>423.95</v>
      </c>
    </row>
    <row r="2330" spans="1:10" ht="50.1" customHeight="1" thickBot="1">
      <c r="A2330" s="58"/>
      <c r="B2330" s="58"/>
      <c r="C2330" s="58"/>
      <c r="D2330" s="58"/>
      <c r="E2330" s="58"/>
      <c r="F2330" s="58"/>
      <c r="G2330" s="58" t="s">
        <v>434</v>
      </c>
      <c r="H2330" s="17" t="s">
        <v>488</v>
      </c>
      <c r="I2330" s="58" t="s">
        <v>436</v>
      </c>
      <c r="J2330" s="60">
        <v>8190.71</v>
      </c>
    </row>
    <row r="2331" spans="1:10" ht="0.95" customHeight="1" thickTop="1">
      <c r="A2331" s="18"/>
      <c r="B2331" s="18"/>
      <c r="C2331" s="18"/>
      <c r="D2331" s="18"/>
      <c r="E2331" s="18"/>
      <c r="F2331" s="18"/>
      <c r="G2331" s="18"/>
      <c r="H2331" s="18"/>
      <c r="I2331" s="18"/>
      <c r="J2331" s="18"/>
    </row>
    <row r="2332" spans="1:10" ht="24" customHeight="1">
      <c r="A2332" s="68" t="s">
        <v>386</v>
      </c>
      <c r="B2332" s="68"/>
      <c r="C2332" s="68"/>
      <c r="D2332" s="68" t="s">
        <v>131</v>
      </c>
      <c r="E2332" s="68"/>
      <c r="F2332" s="84"/>
      <c r="G2332" s="84"/>
      <c r="H2332" s="2"/>
      <c r="I2332" s="68"/>
      <c r="J2332" s="3">
        <v>69278.179999999993</v>
      </c>
    </row>
    <row r="2333" spans="1:10" ht="18" customHeight="1">
      <c r="A2333" s="64" t="s">
        <v>387</v>
      </c>
      <c r="B2333" s="71" t="s">
        <v>52</v>
      </c>
      <c r="C2333" s="64" t="s">
        <v>53</v>
      </c>
      <c r="D2333" s="64" t="s">
        <v>10</v>
      </c>
      <c r="E2333" s="80" t="s">
        <v>421</v>
      </c>
      <c r="F2333" s="80"/>
      <c r="G2333" s="70" t="s">
        <v>54</v>
      </c>
      <c r="H2333" s="71" t="s">
        <v>11</v>
      </c>
      <c r="I2333" s="71" t="s">
        <v>55</v>
      </c>
      <c r="J2333" s="71" t="s">
        <v>12</v>
      </c>
    </row>
    <row r="2334" spans="1:10" ht="39" customHeight="1">
      <c r="A2334" s="65" t="s">
        <v>422</v>
      </c>
      <c r="B2334" s="6" t="s">
        <v>89</v>
      </c>
      <c r="C2334" s="65" t="s">
        <v>61</v>
      </c>
      <c r="D2334" s="65" t="s">
        <v>90</v>
      </c>
      <c r="E2334" s="81" t="s">
        <v>423</v>
      </c>
      <c r="F2334" s="81"/>
      <c r="G2334" s="5" t="s">
        <v>82</v>
      </c>
      <c r="H2334" s="11">
        <v>1</v>
      </c>
      <c r="I2334" s="7">
        <v>694.28</v>
      </c>
      <c r="J2334" s="7">
        <v>694.28</v>
      </c>
    </row>
    <row r="2335" spans="1:10" ht="24" customHeight="1">
      <c r="A2335" s="69" t="s">
        <v>424</v>
      </c>
      <c r="B2335" s="12" t="s">
        <v>438</v>
      </c>
      <c r="C2335" s="69" t="s">
        <v>66</v>
      </c>
      <c r="D2335" s="69" t="s">
        <v>439</v>
      </c>
      <c r="E2335" s="85" t="s">
        <v>427</v>
      </c>
      <c r="F2335" s="85"/>
      <c r="G2335" s="13" t="s">
        <v>428</v>
      </c>
      <c r="H2335" s="14">
        <v>0.8</v>
      </c>
      <c r="I2335" s="15">
        <v>21.46</v>
      </c>
      <c r="J2335" s="15">
        <v>17.16</v>
      </c>
    </row>
    <row r="2336" spans="1:10" ht="24" customHeight="1">
      <c r="A2336" s="69" t="s">
        <v>424</v>
      </c>
      <c r="B2336" s="12" t="s">
        <v>482</v>
      </c>
      <c r="C2336" s="69" t="s">
        <v>66</v>
      </c>
      <c r="D2336" s="69" t="s">
        <v>483</v>
      </c>
      <c r="E2336" s="85" t="s">
        <v>427</v>
      </c>
      <c r="F2336" s="85"/>
      <c r="G2336" s="13" t="s">
        <v>428</v>
      </c>
      <c r="H2336" s="14">
        <v>0.1</v>
      </c>
      <c r="I2336" s="15">
        <v>33.020000000000003</v>
      </c>
      <c r="J2336" s="15">
        <v>3.3</v>
      </c>
    </row>
    <row r="2337" spans="1:10" ht="24" customHeight="1">
      <c r="A2337" s="69" t="s">
        <v>424</v>
      </c>
      <c r="B2337" s="12" t="s">
        <v>443</v>
      </c>
      <c r="C2337" s="69" t="s">
        <v>66</v>
      </c>
      <c r="D2337" s="69" t="s">
        <v>444</v>
      </c>
      <c r="E2337" s="85" t="s">
        <v>427</v>
      </c>
      <c r="F2337" s="85"/>
      <c r="G2337" s="13" t="s">
        <v>428</v>
      </c>
      <c r="H2337" s="14">
        <v>0.3</v>
      </c>
      <c r="I2337" s="15">
        <v>26.4</v>
      </c>
      <c r="J2337" s="15">
        <v>7.92</v>
      </c>
    </row>
    <row r="2338" spans="1:10" ht="51.95" customHeight="1">
      <c r="A2338" s="66" t="s">
        <v>445</v>
      </c>
      <c r="B2338" s="19" t="s">
        <v>717</v>
      </c>
      <c r="C2338" s="66" t="s">
        <v>61</v>
      </c>
      <c r="D2338" s="66" t="s">
        <v>718</v>
      </c>
      <c r="E2338" s="82" t="s">
        <v>448</v>
      </c>
      <c r="F2338" s="82"/>
      <c r="G2338" s="20" t="s">
        <v>74</v>
      </c>
      <c r="H2338" s="21">
        <v>0.12</v>
      </c>
      <c r="I2338" s="22">
        <v>5500</v>
      </c>
      <c r="J2338" s="22">
        <v>660</v>
      </c>
    </row>
    <row r="2339" spans="1:10" ht="24" customHeight="1">
      <c r="A2339" s="66" t="s">
        <v>445</v>
      </c>
      <c r="B2339" s="19" t="s">
        <v>478</v>
      </c>
      <c r="C2339" s="66" t="s">
        <v>66</v>
      </c>
      <c r="D2339" s="66" t="s">
        <v>479</v>
      </c>
      <c r="E2339" s="82" t="s">
        <v>448</v>
      </c>
      <c r="F2339" s="82"/>
      <c r="G2339" s="20" t="s">
        <v>480</v>
      </c>
      <c r="H2339" s="21">
        <v>0.22</v>
      </c>
      <c r="I2339" s="22">
        <v>26.86</v>
      </c>
      <c r="J2339" s="22">
        <v>5.9</v>
      </c>
    </row>
    <row r="2340" spans="1:10">
      <c r="A2340" s="67"/>
      <c r="B2340" s="67"/>
      <c r="C2340" s="67"/>
      <c r="D2340" s="67"/>
      <c r="E2340" s="67" t="s">
        <v>429</v>
      </c>
      <c r="F2340" s="16">
        <v>21.11</v>
      </c>
      <c r="G2340" s="67" t="s">
        <v>430</v>
      </c>
      <c r="H2340" s="16">
        <v>0</v>
      </c>
      <c r="I2340" s="67" t="s">
        <v>431</v>
      </c>
      <c r="J2340" s="16">
        <v>21.11</v>
      </c>
    </row>
    <row r="2341" spans="1:10">
      <c r="A2341" s="67"/>
      <c r="B2341" s="67"/>
      <c r="C2341" s="67"/>
      <c r="D2341" s="67"/>
      <c r="E2341" s="67" t="s">
        <v>432</v>
      </c>
      <c r="F2341" s="16">
        <v>186.62</v>
      </c>
      <c r="G2341" s="67"/>
      <c r="H2341" s="83" t="s">
        <v>433</v>
      </c>
      <c r="I2341" s="83"/>
      <c r="J2341" s="16">
        <v>880.9</v>
      </c>
    </row>
    <row r="2342" spans="1:10" ht="50.1" customHeight="1" thickBot="1">
      <c r="A2342" s="58"/>
      <c r="B2342" s="58"/>
      <c r="C2342" s="58"/>
      <c r="D2342" s="58"/>
      <c r="E2342" s="58"/>
      <c r="F2342" s="58"/>
      <c r="G2342" s="58" t="s">
        <v>434</v>
      </c>
      <c r="H2342" s="17" t="s">
        <v>489</v>
      </c>
      <c r="I2342" s="58" t="s">
        <v>436</v>
      </c>
      <c r="J2342" s="60">
        <v>49612.28</v>
      </c>
    </row>
    <row r="2343" spans="1:10" ht="0.95" customHeight="1" thickTop="1">
      <c r="A2343" s="18"/>
      <c r="B2343" s="18"/>
      <c r="C2343" s="18"/>
      <c r="D2343" s="18"/>
      <c r="E2343" s="18"/>
      <c r="F2343" s="18"/>
      <c r="G2343" s="18"/>
      <c r="H2343" s="18"/>
      <c r="I2343" s="18"/>
      <c r="J2343" s="18"/>
    </row>
    <row r="2344" spans="1:10" ht="18" customHeight="1">
      <c r="A2344" s="64" t="s">
        <v>388</v>
      </c>
      <c r="B2344" s="71" t="s">
        <v>52</v>
      </c>
      <c r="C2344" s="64" t="s">
        <v>53</v>
      </c>
      <c r="D2344" s="64" t="s">
        <v>10</v>
      </c>
      <c r="E2344" s="80" t="s">
        <v>421</v>
      </c>
      <c r="F2344" s="80"/>
      <c r="G2344" s="70" t="s">
        <v>54</v>
      </c>
      <c r="H2344" s="71" t="s">
        <v>11</v>
      </c>
      <c r="I2344" s="71" t="s">
        <v>55</v>
      </c>
      <c r="J2344" s="71" t="s">
        <v>12</v>
      </c>
    </row>
    <row r="2345" spans="1:10" ht="24" customHeight="1">
      <c r="A2345" s="65" t="s">
        <v>422</v>
      </c>
      <c r="B2345" s="6" t="s">
        <v>92</v>
      </c>
      <c r="C2345" s="65" t="s">
        <v>61</v>
      </c>
      <c r="D2345" s="65" t="s">
        <v>706</v>
      </c>
      <c r="E2345" s="81" t="s">
        <v>423</v>
      </c>
      <c r="F2345" s="81"/>
      <c r="G2345" s="5" t="s">
        <v>82</v>
      </c>
      <c r="H2345" s="11">
        <v>1</v>
      </c>
      <c r="I2345" s="7">
        <v>516.66</v>
      </c>
      <c r="J2345" s="7">
        <v>516.66</v>
      </c>
    </row>
    <row r="2346" spans="1:10" ht="39" customHeight="1">
      <c r="A2346" s="69" t="s">
        <v>424</v>
      </c>
      <c r="B2346" s="12" t="s">
        <v>490</v>
      </c>
      <c r="C2346" s="69" t="s">
        <v>66</v>
      </c>
      <c r="D2346" s="69" t="s">
        <v>491</v>
      </c>
      <c r="E2346" s="85" t="s">
        <v>460</v>
      </c>
      <c r="F2346" s="85"/>
      <c r="G2346" s="13" t="s">
        <v>464</v>
      </c>
      <c r="H2346" s="14">
        <v>0.25</v>
      </c>
      <c r="I2346" s="15">
        <v>217.47</v>
      </c>
      <c r="J2346" s="15">
        <v>54.36</v>
      </c>
    </row>
    <row r="2347" spans="1:10" ht="24" customHeight="1">
      <c r="A2347" s="69" t="s">
        <v>424</v>
      </c>
      <c r="B2347" s="12" t="s">
        <v>438</v>
      </c>
      <c r="C2347" s="69" t="s">
        <v>66</v>
      </c>
      <c r="D2347" s="69" t="s">
        <v>439</v>
      </c>
      <c r="E2347" s="85" t="s">
        <v>427</v>
      </c>
      <c r="F2347" s="85"/>
      <c r="G2347" s="13" t="s">
        <v>428</v>
      </c>
      <c r="H2347" s="14">
        <v>1</v>
      </c>
      <c r="I2347" s="15">
        <v>21.46</v>
      </c>
      <c r="J2347" s="15">
        <v>21.46</v>
      </c>
    </row>
    <row r="2348" spans="1:10" ht="24" customHeight="1">
      <c r="A2348" s="69" t="s">
        <v>424</v>
      </c>
      <c r="B2348" s="12" t="s">
        <v>443</v>
      </c>
      <c r="C2348" s="69" t="s">
        <v>66</v>
      </c>
      <c r="D2348" s="69" t="s">
        <v>444</v>
      </c>
      <c r="E2348" s="85" t="s">
        <v>427</v>
      </c>
      <c r="F2348" s="85"/>
      <c r="G2348" s="13" t="s">
        <v>428</v>
      </c>
      <c r="H2348" s="14">
        <v>0.6</v>
      </c>
      <c r="I2348" s="15">
        <v>26.4</v>
      </c>
      <c r="J2348" s="15">
        <v>15.84</v>
      </c>
    </row>
    <row r="2349" spans="1:10" ht="24" customHeight="1">
      <c r="A2349" s="69" t="s">
        <v>424</v>
      </c>
      <c r="B2349" s="12" t="s">
        <v>482</v>
      </c>
      <c r="C2349" s="69" t="s">
        <v>66</v>
      </c>
      <c r="D2349" s="69" t="s">
        <v>483</v>
      </c>
      <c r="E2349" s="85" t="s">
        <v>427</v>
      </c>
      <c r="F2349" s="85"/>
      <c r="G2349" s="13" t="s">
        <v>428</v>
      </c>
      <c r="H2349" s="14">
        <v>0.2</v>
      </c>
      <c r="I2349" s="15">
        <v>33.020000000000003</v>
      </c>
      <c r="J2349" s="15">
        <v>6.6</v>
      </c>
    </row>
    <row r="2350" spans="1:10" ht="24" customHeight="1">
      <c r="A2350" s="66" t="s">
        <v>445</v>
      </c>
      <c r="B2350" s="19" t="s">
        <v>478</v>
      </c>
      <c r="C2350" s="66" t="s">
        <v>66</v>
      </c>
      <c r="D2350" s="66" t="s">
        <v>479</v>
      </c>
      <c r="E2350" s="82" t="s">
        <v>448</v>
      </c>
      <c r="F2350" s="82"/>
      <c r="G2350" s="20" t="s">
        <v>480</v>
      </c>
      <c r="H2350" s="21">
        <v>0.22</v>
      </c>
      <c r="I2350" s="22">
        <v>26.86</v>
      </c>
      <c r="J2350" s="22">
        <v>5.9</v>
      </c>
    </row>
    <row r="2351" spans="1:10" ht="51.95" customHeight="1">
      <c r="A2351" s="66" t="s">
        <v>445</v>
      </c>
      <c r="B2351" s="19" t="s">
        <v>717</v>
      </c>
      <c r="C2351" s="66" t="s">
        <v>61</v>
      </c>
      <c r="D2351" s="66" t="s">
        <v>718</v>
      </c>
      <c r="E2351" s="82" t="s">
        <v>448</v>
      </c>
      <c r="F2351" s="82"/>
      <c r="G2351" s="20" t="s">
        <v>74</v>
      </c>
      <c r="H2351" s="21">
        <v>7.4999999999999997E-2</v>
      </c>
      <c r="I2351" s="22">
        <v>5500</v>
      </c>
      <c r="J2351" s="22">
        <v>412.5</v>
      </c>
    </row>
    <row r="2352" spans="1:10">
      <c r="A2352" s="67"/>
      <c r="B2352" s="67"/>
      <c r="C2352" s="67"/>
      <c r="D2352" s="67"/>
      <c r="E2352" s="67" t="s">
        <v>429</v>
      </c>
      <c r="F2352" s="16">
        <v>38.36</v>
      </c>
      <c r="G2352" s="67" t="s">
        <v>430</v>
      </c>
      <c r="H2352" s="16">
        <v>0</v>
      </c>
      <c r="I2352" s="67" t="s">
        <v>431</v>
      </c>
      <c r="J2352" s="16">
        <v>38.36</v>
      </c>
    </row>
    <row r="2353" spans="1:10">
      <c r="A2353" s="67"/>
      <c r="B2353" s="67"/>
      <c r="C2353" s="67"/>
      <c r="D2353" s="67"/>
      <c r="E2353" s="67" t="s">
        <v>432</v>
      </c>
      <c r="F2353" s="16">
        <v>138.87</v>
      </c>
      <c r="G2353" s="67"/>
      <c r="H2353" s="83" t="s">
        <v>433</v>
      </c>
      <c r="I2353" s="83"/>
      <c r="J2353" s="16">
        <v>655.53</v>
      </c>
    </row>
    <row r="2354" spans="1:10" ht="50.1" customHeight="1" thickBot="1">
      <c r="A2354" s="58"/>
      <c r="B2354" s="58"/>
      <c r="C2354" s="58"/>
      <c r="D2354" s="58"/>
      <c r="E2354" s="58"/>
      <c r="F2354" s="58"/>
      <c r="G2354" s="58" t="s">
        <v>434</v>
      </c>
      <c r="H2354" s="17" t="s">
        <v>492</v>
      </c>
      <c r="I2354" s="58" t="s">
        <v>436</v>
      </c>
      <c r="J2354" s="60">
        <v>19665.900000000001</v>
      </c>
    </row>
    <row r="2355" spans="1:10" ht="0.95" customHeight="1" thickTop="1">
      <c r="A2355" s="18"/>
      <c r="B2355" s="18"/>
      <c r="C2355" s="18"/>
      <c r="D2355" s="18"/>
      <c r="E2355" s="18"/>
      <c r="F2355" s="18"/>
      <c r="G2355" s="18"/>
      <c r="H2355" s="18"/>
      <c r="I2355" s="18"/>
      <c r="J2355" s="18"/>
    </row>
    <row r="2356" spans="1:10" ht="24" customHeight="1">
      <c r="A2356" s="68" t="s">
        <v>389</v>
      </c>
      <c r="B2356" s="68"/>
      <c r="C2356" s="68"/>
      <c r="D2356" s="68" t="s">
        <v>94</v>
      </c>
      <c r="E2356" s="68"/>
      <c r="F2356" s="84"/>
      <c r="G2356" s="84"/>
      <c r="H2356" s="2"/>
      <c r="I2356" s="68"/>
      <c r="J2356" s="3">
        <v>156452.93</v>
      </c>
    </row>
    <row r="2357" spans="1:10" ht="18" customHeight="1">
      <c r="A2357" s="64" t="s">
        <v>390</v>
      </c>
      <c r="B2357" s="71" t="s">
        <v>52</v>
      </c>
      <c r="C2357" s="64" t="s">
        <v>53</v>
      </c>
      <c r="D2357" s="64" t="s">
        <v>10</v>
      </c>
      <c r="E2357" s="80" t="s">
        <v>421</v>
      </c>
      <c r="F2357" s="80"/>
      <c r="G2357" s="70" t="s">
        <v>54</v>
      </c>
      <c r="H2357" s="71" t="s">
        <v>11</v>
      </c>
      <c r="I2357" s="71" t="s">
        <v>55</v>
      </c>
      <c r="J2357" s="71" t="s">
        <v>12</v>
      </c>
    </row>
    <row r="2358" spans="1:10" ht="24" customHeight="1">
      <c r="A2358" s="65" t="s">
        <v>422</v>
      </c>
      <c r="B2358" s="6" t="s">
        <v>96</v>
      </c>
      <c r="C2358" s="65" t="s">
        <v>61</v>
      </c>
      <c r="D2358" s="65" t="s">
        <v>707</v>
      </c>
      <c r="E2358" s="81" t="s">
        <v>423</v>
      </c>
      <c r="F2358" s="81"/>
      <c r="G2358" s="5" t="s">
        <v>82</v>
      </c>
      <c r="H2358" s="11">
        <v>1</v>
      </c>
      <c r="I2358" s="7">
        <v>505.79</v>
      </c>
      <c r="J2358" s="7">
        <v>505.79</v>
      </c>
    </row>
    <row r="2359" spans="1:10" ht="39" customHeight="1">
      <c r="A2359" s="69" t="s">
        <v>424</v>
      </c>
      <c r="B2359" s="12" t="s">
        <v>490</v>
      </c>
      <c r="C2359" s="69" t="s">
        <v>66</v>
      </c>
      <c r="D2359" s="69" t="s">
        <v>491</v>
      </c>
      <c r="E2359" s="85" t="s">
        <v>460</v>
      </c>
      <c r="F2359" s="85"/>
      <c r="G2359" s="13" t="s">
        <v>464</v>
      </c>
      <c r="H2359" s="14">
        <v>0.2</v>
      </c>
      <c r="I2359" s="15">
        <v>217.47</v>
      </c>
      <c r="J2359" s="15">
        <v>43.49</v>
      </c>
    </row>
    <row r="2360" spans="1:10" ht="24" customHeight="1">
      <c r="A2360" s="69" t="s">
        <v>424</v>
      </c>
      <c r="B2360" s="12" t="s">
        <v>438</v>
      </c>
      <c r="C2360" s="69" t="s">
        <v>66</v>
      </c>
      <c r="D2360" s="69" t="s">
        <v>439</v>
      </c>
      <c r="E2360" s="85" t="s">
        <v>427</v>
      </c>
      <c r="F2360" s="85"/>
      <c r="G2360" s="13" t="s">
        <v>428</v>
      </c>
      <c r="H2360" s="14">
        <v>1</v>
      </c>
      <c r="I2360" s="15">
        <v>21.46</v>
      </c>
      <c r="J2360" s="15">
        <v>21.46</v>
      </c>
    </row>
    <row r="2361" spans="1:10" ht="24" customHeight="1">
      <c r="A2361" s="69" t="s">
        <v>424</v>
      </c>
      <c r="B2361" s="12" t="s">
        <v>482</v>
      </c>
      <c r="C2361" s="69" t="s">
        <v>66</v>
      </c>
      <c r="D2361" s="69" t="s">
        <v>483</v>
      </c>
      <c r="E2361" s="85" t="s">
        <v>427</v>
      </c>
      <c r="F2361" s="85"/>
      <c r="G2361" s="13" t="s">
        <v>428</v>
      </c>
      <c r="H2361" s="14">
        <v>0.2</v>
      </c>
      <c r="I2361" s="15">
        <v>33.020000000000003</v>
      </c>
      <c r="J2361" s="15">
        <v>6.6</v>
      </c>
    </row>
    <row r="2362" spans="1:10" ht="24" customHeight="1">
      <c r="A2362" s="69" t="s">
        <v>424</v>
      </c>
      <c r="B2362" s="12" t="s">
        <v>443</v>
      </c>
      <c r="C2362" s="69" t="s">
        <v>66</v>
      </c>
      <c r="D2362" s="69" t="s">
        <v>444</v>
      </c>
      <c r="E2362" s="85" t="s">
        <v>427</v>
      </c>
      <c r="F2362" s="85"/>
      <c r="G2362" s="13" t="s">
        <v>428</v>
      </c>
      <c r="H2362" s="14">
        <v>0.6</v>
      </c>
      <c r="I2362" s="15">
        <v>26.4</v>
      </c>
      <c r="J2362" s="15">
        <v>15.84</v>
      </c>
    </row>
    <row r="2363" spans="1:10" ht="24" customHeight="1">
      <c r="A2363" s="66" t="s">
        <v>445</v>
      </c>
      <c r="B2363" s="19" t="s">
        <v>478</v>
      </c>
      <c r="C2363" s="66" t="s">
        <v>66</v>
      </c>
      <c r="D2363" s="66" t="s">
        <v>479</v>
      </c>
      <c r="E2363" s="82" t="s">
        <v>448</v>
      </c>
      <c r="F2363" s="82"/>
      <c r="G2363" s="20" t="s">
        <v>480</v>
      </c>
      <c r="H2363" s="21">
        <v>0.22</v>
      </c>
      <c r="I2363" s="22">
        <v>26.86</v>
      </c>
      <c r="J2363" s="22">
        <v>5.9</v>
      </c>
    </row>
    <row r="2364" spans="1:10" ht="51.95" customHeight="1">
      <c r="A2364" s="66" t="s">
        <v>445</v>
      </c>
      <c r="B2364" s="19" t="s">
        <v>717</v>
      </c>
      <c r="C2364" s="66" t="s">
        <v>61</v>
      </c>
      <c r="D2364" s="66" t="s">
        <v>718</v>
      </c>
      <c r="E2364" s="82" t="s">
        <v>448</v>
      </c>
      <c r="F2364" s="82"/>
      <c r="G2364" s="20" t="s">
        <v>74</v>
      </c>
      <c r="H2364" s="21">
        <v>7.4999999999999997E-2</v>
      </c>
      <c r="I2364" s="22">
        <v>5500</v>
      </c>
      <c r="J2364" s="22">
        <v>412.5</v>
      </c>
    </row>
    <row r="2365" spans="1:10">
      <c r="A2365" s="67"/>
      <c r="B2365" s="67"/>
      <c r="C2365" s="67"/>
      <c r="D2365" s="67"/>
      <c r="E2365" s="67" t="s">
        <v>429</v>
      </c>
      <c r="F2365" s="16">
        <v>37.29</v>
      </c>
      <c r="G2365" s="67" t="s">
        <v>430</v>
      </c>
      <c r="H2365" s="16">
        <v>0</v>
      </c>
      <c r="I2365" s="67" t="s">
        <v>431</v>
      </c>
      <c r="J2365" s="16">
        <v>37.29</v>
      </c>
    </row>
    <row r="2366" spans="1:10">
      <c r="A2366" s="67"/>
      <c r="B2366" s="67"/>
      <c r="C2366" s="67"/>
      <c r="D2366" s="67"/>
      <c r="E2366" s="67" t="s">
        <v>432</v>
      </c>
      <c r="F2366" s="16">
        <v>135.94999999999999</v>
      </c>
      <c r="G2366" s="67"/>
      <c r="H2366" s="83" t="s">
        <v>433</v>
      </c>
      <c r="I2366" s="83"/>
      <c r="J2366" s="16">
        <v>641.74</v>
      </c>
    </row>
    <row r="2367" spans="1:10" ht="50.1" customHeight="1" thickBot="1">
      <c r="A2367" s="58"/>
      <c r="B2367" s="58"/>
      <c r="C2367" s="58"/>
      <c r="D2367" s="58"/>
      <c r="E2367" s="58"/>
      <c r="F2367" s="58"/>
      <c r="G2367" s="58" t="s">
        <v>434</v>
      </c>
      <c r="H2367" s="17" t="s">
        <v>493</v>
      </c>
      <c r="I2367" s="58" t="s">
        <v>436</v>
      </c>
      <c r="J2367" s="60">
        <v>11551.32</v>
      </c>
    </row>
    <row r="2368" spans="1:10" ht="0.95" customHeight="1" thickTop="1">
      <c r="A2368" s="18"/>
      <c r="B2368" s="18"/>
      <c r="C2368" s="18"/>
      <c r="D2368" s="18"/>
      <c r="E2368" s="18"/>
      <c r="F2368" s="18"/>
      <c r="G2368" s="18"/>
      <c r="H2368" s="18"/>
      <c r="I2368" s="18"/>
      <c r="J2368" s="18"/>
    </row>
    <row r="2369" spans="1:10" ht="18" customHeight="1">
      <c r="A2369" s="64" t="s">
        <v>391</v>
      </c>
      <c r="B2369" s="71" t="s">
        <v>52</v>
      </c>
      <c r="C2369" s="64" t="s">
        <v>53</v>
      </c>
      <c r="D2369" s="64" t="s">
        <v>10</v>
      </c>
      <c r="E2369" s="80" t="s">
        <v>421</v>
      </c>
      <c r="F2369" s="80"/>
      <c r="G2369" s="70" t="s">
        <v>54</v>
      </c>
      <c r="H2369" s="71" t="s">
        <v>11</v>
      </c>
      <c r="I2369" s="71" t="s">
        <v>55</v>
      </c>
      <c r="J2369" s="71" t="s">
        <v>12</v>
      </c>
    </row>
    <row r="2370" spans="1:10" ht="24" customHeight="1">
      <c r="A2370" s="65" t="s">
        <v>422</v>
      </c>
      <c r="B2370" s="6" t="s">
        <v>98</v>
      </c>
      <c r="C2370" s="65" t="s">
        <v>61</v>
      </c>
      <c r="D2370" s="65" t="s">
        <v>708</v>
      </c>
      <c r="E2370" s="81" t="s">
        <v>423</v>
      </c>
      <c r="F2370" s="81"/>
      <c r="G2370" s="5" t="s">
        <v>82</v>
      </c>
      <c r="H2370" s="11">
        <v>1</v>
      </c>
      <c r="I2370" s="7">
        <v>516.66</v>
      </c>
      <c r="J2370" s="7">
        <v>516.66</v>
      </c>
    </row>
    <row r="2371" spans="1:10" ht="39" customHeight="1">
      <c r="A2371" s="69" t="s">
        <v>424</v>
      </c>
      <c r="B2371" s="12" t="s">
        <v>490</v>
      </c>
      <c r="C2371" s="69" t="s">
        <v>66</v>
      </c>
      <c r="D2371" s="69" t="s">
        <v>491</v>
      </c>
      <c r="E2371" s="85" t="s">
        <v>460</v>
      </c>
      <c r="F2371" s="85"/>
      <c r="G2371" s="13" t="s">
        <v>464</v>
      </c>
      <c r="H2371" s="14">
        <v>0.25</v>
      </c>
      <c r="I2371" s="15">
        <v>217.47</v>
      </c>
      <c r="J2371" s="15">
        <v>54.36</v>
      </c>
    </row>
    <row r="2372" spans="1:10" ht="24" customHeight="1">
      <c r="A2372" s="69" t="s">
        <v>424</v>
      </c>
      <c r="B2372" s="12" t="s">
        <v>438</v>
      </c>
      <c r="C2372" s="69" t="s">
        <v>66</v>
      </c>
      <c r="D2372" s="69" t="s">
        <v>439</v>
      </c>
      <c r="E2372" s="85" t="s">
        <v>427</v>
      </c>
      <c r="F2372" s="85"/>
      <c r="G2372" s="13" t="s">
        <v>428</v>
      </c>
      <c r="H2372" s="14">
        <v>1</v>
      </c>
      <c r="I2372" s="15">
        <v>21.46</v>
      </c>
      <c r="J2372" s="15">
        <v>21.46</v>
      </c>
    </row>
    <row r="2373" spans="1:10" ht="24" customHeight="1">
      <c r="A2373" s="69" t="s">
        <v>424</v>
      </c>
      <c r="B2373" s="12" t="s">
        <v>443</v>
      </c>
      <c r="C2373" s="69" t="s">
        <v>66</v>
      </c>
      <c r="D2373" s="69" t="s">
        <v>444</v>
      </c>
      <c r="E2373" s="85" t="s">
        <v>427</v>
      </c>
      <c r="F2373" s="85"/>
      <c r="G2373" s="13" t="s">
        <v>428</v>
      </c>
      <c r="H2373" s="14">
        <v>0.6</v>
      </c>
      <c r="I2373" s="15">
        <v>26.4</v>
      </c>
      <c r="J2373" s="15">
        <v>15.84</v>
      </c>
    </row>
    <row r="2374" spans="1:10" ht="24" customHeight="1">
      <c r="A2374" s="69" t="s">
        <v>424</v>
      </c>
      <c r="B2374" s="12" t="s">
        <v>482</v>
      </c>
      <c r="C2374" s="69" t="s">
        <v>66</v>
      </c>
      <c r="D2374" s="69" t="s">
        <v>483</v>
      </c>
      <c r="E2374" s="85" t="s">
        <v>427</v>
      </c>
      <c r="F2374" s="85"/>
      <c r="G2374" s="13" t="s">
        <v>428</v>
      </c>
      <c r="H2374" s="14">
        <v>0.2</v>
      </c>
      <c r="I2374" s="15">
        <v>33.020000000000003</v>
      </c>
      <c r="J2374" s="15">
        <v>6.6</v>
      </c>
    </row>
    <row r="2375" spans="1:10" ht="51.95" customHeight="1">
      <c r="A2375" s="66" t="s">
        <v>445</v>
      </c>
      <c r="B2375" s="19" t="s">
        <v>717</v>
      </c>
      <c r="C2375" s="66" t="s">
        <v>61</v>
      </c>
      <c r="D2375" s="66" t="s">
        <v>718</v>
      </c>
      <c r="E2375" s="82" t="s">
        <v>448</v>
      </c>
      <c r="F2375" s="82"/>
      <c r="G2375" s="20" t="s">
        <v>74</v>
      </c>
      <c r="H2375" s="21">
        <v>7.4999999999999997E-2</v>
      </c>
      <c r="I2375" s="22">
        <v>5500</v>
      </c>
      <c r="J2375" s="22">
        <v>412.5</v>
      </c>
    </row>
    <row r="2376" spans="1:10" ht="24" customHeight="1">
      <c r="A2376" s="66" t="s">
        <v>445</v>
      </c>
      <c r="B2376" s="19" t="s">
        <v>478</v>
      </c>
      <c r="C2376" s="66" t="s">
        <v>66</v>
      </c>
      <c r="D2376" s="66" t="s">
        <v>479</v>
      </c>
      <c r="E2376" s="82" t="s">
        <v>448</v>
      </c>
      <c r="F2376" s="82"/>
      <c r="G2376" s="20" t="s">
        <v>480</v>
      </c>
      <c r="H2376" s="21">
        <v>0.22</v>
      </c>
      <c r="I2376" s="22">
        <v>26.86</v>
      </c>
      <c r="J2376" s="22">
        <v>5.9</v>
      </c>
    </row>
    <row r="2377" spans="1:10">
      <c r="A2377" s="67"/>
      <c r="B2377" s="67"/>
      <c r="C2377" s="67"/>
      <c r="D2377" s="67"/>
      <c r="E2377" s="67" t="s">
        <v>429</v>
      </c>
      <c r="F2377" s="16">
        <v>38.36</v>
      </c>
      <c r="G2377" s="67" t="s">
        <v>430</v>
      </c>
      <c r="H2377" s="16">
        <v>0</v>
      </c>
      <c r="I2377" s="67" t="s">
        <v>431</v>
      </c>
      <c r="J2377" s="16">
        <v>38.36</v>
      </c>
    </row>
    <row r="2378" spans="1:10">
      <c r="A2378" s="67"/>
      <c r="B2378" s="67"/>
      <c r="C2378" s="67"/>
      <c r="D2378" s="67"/>
      <c r="E2378" s="67" t="s">
        <v>432</v>
      </c>
      <c r="F2378" s="16">
        <v>138.87</v>
      </c>
      <c r="G2378" s="67"/>
      <c r="H2378" s="83" t="s">
        <v>433</v>
      </c>
      <c r="I2378" s="83"/>
      <c r="J2378" s="16">
        <v>655.53</v>
      </c>
    </row>
    <row r="2379" spans="1:10" ht="50.1" customHeight="1" thickBot="1">
      <c r="A2379" s="58"/>
      <c r="B2379" s="58"/>
      <c r="C2379" s="58"/>
      <c r="D2379" s="58"/>
      <c r="E2379" s="58"/>
      <c r="F2379" s="58"/>
      <c r="G2379" s="58" t="s">
        <v>434</v>
      </c>
      <c r="H2379" s="17" t="s">
        <v>573</v>
      </c>
      <c r="I2379" s="58" t="s">
        <v>436</v>
      </c>
      <c r="J2379" s="60">
        <v>55720.05</v>
      </c>
    </row>
    <row r="2380" spans="1:10" ht="0.95" customHeight="1" thickTop="1">
      <c r="A2380" s="18"/>
      <c r="B2380" s="18"/>
      <c r="C2380" s="18"/>
      <c r="D2380" s="18"/>
      <c r="E2380" s="18"/>
      <c r="F2380" s="18"/>
      <c r="G2380" s="18"/>
      <c r="H2380" s="18"/>
      <c r="I2380" s="18"/>
      <c r="J2380" s="18"/>
    </row>
    <row r="2381" spans="1:10" ht="18" customHeight="1">
      <c r="A2381" s="64" t="s">
        <v>392</v>
      </c>
      <c r="B2381" s="71" t="s">
        <v>52</v>
      </c>
      <c r="C2381" s="64" t="s">
        <v>53</v>
      </c>
      <c r="D2381" s="64" t="s">
        <v>10</v>
      </c>
      <c r="E2381" s="80" t="s">
        <v>421</v>
      </c>
      <c r="F2381" s="80"/>
      <c r="G2381" s="70" t="s">
        <v>54</v>
      </c>
      <c r="H2381" s="71" t="s">
        <v>11</v>
      </c>
      <c r="I2381" s="71" t="s">
        <v>55</v>
      </c>
      <c r="J2381" s="71" t="s">
        <v>12</v>
      </c>
    </row>
    <row r="2382" spans="1:10" ht="26.1" customHeight="1">
      <c r="A2382" s="65" t="s">
        <v>422</v>
      </c>
      <c r="B2382" s="6" t="s">
        <v>100</v>
      </c>
      <c r="C2382" s="65" t="s">
        <v>61</v>
      </c>
      <c r="D2382" s="65" t="s">
        <v>709</v>
      </c>
      <c r="E2382" s="81" t="s">
        <v>423</v>
      </c>
      <c r="F2382" s="81"/>
      <c r="G2382" s="5" t="s">
        <v>63</v>
      </c>
      <c r="H2382" s="11">
        <v>1</v>
      </c>
      <c r="I2382" s="7">
        <v>513.36</v>
      </c>
      <c r="J2382" s="7">
        <v>513.36</v>
      </c>
    </row>
    <row r="2383" spans="1:10" ht="24" customHeight="1">
      <c r="A2383" s="69" t="s">
        <v>424</v>
      </c>
      <c r="B2383" s="12" t="s">
        <v>482</v>
      </c>
      <c r="C2383" s="69" t="s">
        <v>66</v>
      </c>
      <c r="D2383" s="69" t="s">
        <v>483</v>
      </c>
      <c r="E2383" s="85" t="s">
        <v>427</v>
      </c>
      <c r="F2383" s="85"/>
      <c r="G2383" s="13" t="s">
        <v>428</v>
      </c>
      <c r="H2383" s="14">
        <v>0.1</v>
      </c>
      <c r="I2383" s="15">
        <v>33.020000000000003</v>
      </c>
      <c r="J2383" s="15">
        <v>3.3</v>
      </c>
    </row>
    <row r="2384" spans="1:10" ht="39" customHeight="1">
      <c r="A2384" s="69" t="s">
        <v>424</v>
      </c>
      <c r="B2384" s="12" t="s">
        <v>490</v>
      </c>
      <c r="C2384" s="69" t="s">
        <v>66</v>
      </c>
      <c r="D2384" s="69" t="s">
        <v>491</v>
      </c>
      <c r="E2384" s="85" t="s">
        <v>460</v>
      </c>
      <c r="F2384" s="85"/>
      <c r="G2384" s="13" t="s">
        <v>464</v>
      </c>
      <c r="H2384" s="14">
        <v>0.25</v>
      </c>
      <c r="I2384" s="15">
        <v>217.47</v>
      </c>
      <c r="J2384" s="15">
        <v>54.36</v>
      </c>
    </row>
    <row r="2385" spans="1:10" ht="24" customHeight="1">
      <c r="A2385" s="69" t="s">
        <v>424</v>
      </c>
      <c r="B2385" s="12" t="s">
        <v>438</v>
      </c>
      <c r="C2385" s="69" t="s">
        <v>66</v>
      </c>
      <c r="D2385" s="69" t="s">
        <v>439</v>
      </c>
      <c r="E2385" s="85" t="s">
        <v>427</v>
      </c>
      <c r="F2385" s="85"/>
      <c r="G2385" s="13" t="s">
        <v>428</v>
      </c>
      <c r="H2385" s="14">
        <v>1</v>
      </c>
      <c r="I2385" s="15">
        <v>21.46</v>
      </c>
      <c r="J2385" s="15">
        <v>21.46</v>
      </c>
    </row>
    <row r="2386" spans="1:10" ht="24" customHeight="1">
      <c r="A2386" s="69" t="s">
        <v>424</v>
      </c>
      <c r="B2386" s="12" t="s">
        <v>443</v>
      </c>
      <c r="C2386" s="69" t="s">
        <v>66</v>
      </c>
      <c r="D2386" s="69" t="s">
        <v>444</v>
      </c>
      <c r="E2386" s="85" t="s">
        <v>427</v>
      </c>
      <c r="F2386" s="85"/>
      <c r="G2386" s="13" t="s">
        <v>428</v>
      </c>
      <c r="H2386" s="14">
        <v>0.6</v>
      </c>
      <c r="I2386" s="15">
        <v>26.4</v>
      </c>
      <c r="J2386" s="15">
        <v>15.84</v>
      </c>
    </row>
    <row r="2387" spans="1:10" ht="24" customHeight="1">
      <c r="A2387" s="66" t="s">
        <v>445</v>
      </c>
      <c r="B2387" s="19" t="s">
        <v>478</v>
      </c>
      <c r="C2387" s="66" t="s">
        <v>66</v>
      </c>
      <c r="D2387" s="66" t="s">
        <v>479</v>
      </c>
      <c r="E2387" s="82" t="s">
        <v>448</v>
      </c>
      <c r="F2387" s="82"/>
      <c r="G2387" s="20" t="s">
        <v>480</v>
      </c>
      <c r="H2387" s="21">
        <v>0.22</v>
      </c>
      <c r="I2387" s="22">
        <v>26.86</v>
      </c>
      <c r="J2387" s="22">
        <v>5.9</v>
      </c>
    </row>
    <row r="2388" spans="1:10" ht="51.95" customHeight="1">
      <c r="A2388" s="66" t="s">
        <v>445</v>
      </c>
      <c r="B2388" s="19" t="s">
        <v>717</v>
      </c>
      <c r="C2388" s="66" t="s">
        <v>61</v>
      </c>
      <c r="D2388" s="66" t="s">
        <v>718</v>
      </c>
      <c r="E2388" s="82" t="s">
        <v>448</v>
      </c>
      <c r="F2388" s="82"/>
      <c r="G2388" s="20" t="s">
        <v>74</v>
      </c>
      <c r="H2388" s="21">
        <v>7.4999999999999997E-2</v>
      </c>
      <c r="I2388" s="22">
        <v>5500</v>
      </c>
      <c r="J2388" s="22">
        <v>412.5</v>
      </c>
    </row>
    <row r="2389" spans="1:10">
      <c r="A2389" s="67"/>
      <c r="B2389" s="67"/>
      <c r="C2389" s="67"/>
      <c r="D2389" s="67"/>
      <c r="E2389" s="67" t="s">
        <v>429</v>
      </c>
      <c r="F2389" s="16">
        <v>35.61</v>
      </c>
      <c r="G2389" s="67" t="s">
        <v>430</v>
      </c>
      <c r="H2389" s="16">
        <v>0</v>
      </c>
      <c r="I2389" s="67" t="s">
        <v>431</v>
      </c>
      <c r="J2389" s="16">
        <v>35.61</v>
      </c>
    </row>
    <row r="2390" spans="1:10">
      <c r="A2390" s="67"/>
      <c r="B2390" s="67"/>
      <c r="C2390" s="67"/>
      <c r="D2390" s="67"/>
      <c r="E2390" s="67" t="s">
        <v>432</v>
      </c>
      <c r="F2390" s="16">
        <v>137.99</v>
      </c>
      <c r="G2390" s="67"/>
      <c r="H2390" s="83" t="s">
        <v>433</v>
      </c>
      <c r="I2390" s="83"/>
      <c r="J2390" s="16">
        <v>651.35</v>
      </c>
    </row>
    <row r="2391" spans="1:10" ht="50.1" customHeight="1" thickBot="1">
      <c r="A2391" s="58"/>
      <c r="B2391" s="58"/>
      <c r="C2391" s="58"/>
      <c r="D2391" s="58"/>
      <c r="E2391" s="58"/>
      <c r="F2391" s="58"/>
      <c r="G2391" s="58" t="s">
        <v>434</v>
      </c>
      <c r="H2391" s="17" t="s">
        <v>494</v>
      </c>
      <c r="I2391" s="58" t="s">
        <v>436</v>
      </c>
      <c r="J2391" s="60">
        <v>13027</v>
      </c>
    </row>
    <row r="2392" spans="1:10" ht="0.95" customHeight="1" thickTop="1">
      <c r="A2392" s="18"/>
      <c r="B2392" s="18"/>
      <c r="C2392" s="18"/>
      <c r="D2392" s="18"/>
      <c r="E2392" s="18"/>
      <c r="F2392" s="18"/>
      <c r="G2392" s="18"/>
      <c r="H2392" s="18"/>
      <c r="I2392" s="18"/>
      <c r="J2392" s="18"/>
    </row>
    <row r="2393" spans="1:10" ht="18" customHeight="1">
      <c r="A2393" s="64" t="s">
        <v>393</v>
      </c>
      <c r="B2393" s="71" t="s">
        <v>52</v>
      </c>
      <c r="C2393" s="64" t="s">
        <v>53</v>
      </c>
      <c r="D2393" s="64" t="s">
        <v>10</v>
      </c>
      <c r="E2393" s="80" t="s">
        <v>421</v>
      </c>
      <c r="F2393" s="80"/>
      <c r="G2393" s="70" t="s">
        <v>54</v>
      </c>
      <c r="H2393" s="71" t="s">
        <v>11</v>
      </c>
      <c r="I2393" s="71" t="s">
        <v>55</v>
      </c>
      <c r="J2393" s="71" t="s">
        <v>12</v>
      </c>
    </row>
    <row r="2394" spans="1:10" ht="26.1" customHeight="1">
      <c r="A2394" s="65" t="s">
        <v>422</v>
      </c>
      <c r="B2394" s="6" t="s">
        <v>102</v>
      </c>
      <c r="C2394" s="65" t="s">
        <v>61</v>
      </c>
      <c r="D2394" s="65" t="s">
        <v>103</v>
      </c>
      <c r="E2394" s="81" t="s">
        <v>423</v>
      </c>
      <c r="F2394" s="81"/>
      <c r="G2394" s="5" t="s">
        <v>82</v>
      </c>
      <c r="H2394" s="11">
        <v>1</v>
      </c>
      <c r="I2394" s="7">
        <v>68.040000000000006</v>
      </c>
      <c r="J2394" s="7">
        <v>68.040000000000006</v>
      </c>
    </row>
    <row r="2395" spans="1:10" ht="24" customHeight="1">
      <c r="A2395" s="69" t="s">
        <v>424</v>
      </c>
      <c r="B2395" s="12" t="s">
        <v>482</v>
      </c>
      <c r="C2395" s="69" t="s">
        <v>66</v>
      </c>
      <c r="D2395" s="69" t="s">
        <v>483</v>
      </c>
      <c r="E2395" s="85" t="s">
        <v>427</v>
      </c>
      <c r="F2395" s="85"/>
      <c r="G2395" s="13" t="s">
        <v>428</v>
      </c>
      <c r="H2395" s="14">
        <v>0.1</v>
      </c>
      <c r="I2395" s="15">
        <v>33.020000000000003</v>
      </c>
      <c r="J2395" s="15">
        <v>3.3</v>
      </c>
    </row>
    <row r="2396" spans="1:10" ht="24" customHeight="1">
      <c r="A2396" s="69" t="s">
        <v>424</v>
      </c>
      <c r="B2396" s="12" t="s">
        <v>438</v>
      </c>
      <c r="C2396" s="69" t="s">
        <v>66</v>
      </c>
      <c r="D2396" s="69" t="s">
        <v>439</v>
      </c>
      <c r="E2396" s="85" t="s">
        <v>427</v>
      </c>
      <c r="F2396" s="85"/>
      <c r="G2396" s="13" t="s">
        <v>428</v>
      </c>
      <c r="H2396" s="14">
        <v>0.8</v>
      </c>
      <c r="I2396" s="15">
        <v>21.46</v>
      </c>
      <c r="J2396" s="15">
        <v>17.16</v>
      </c>
    </row>
    <row r="2397" spans="1:10" ht="24" customHeight="1">
      <c r="A2397" s="69" t="s">
        <v>424</v>
      </c>
      <c r="B2397" s="12" t="s">
        <v>443</v>
      </c>
      <c r="C2397" s="69" t="s">
        <v>66</v>
      </c>
      <c r="D2397" s="69" t="s">
        <v>444</v>
      </c>
      <c r="E2397" s="85" t="s">
        <v>427</v>
      </c>
      <c r="F2397" s="85"/>
      <c r="G2397" s="13" t="s">
        <v>428</v>
      </c>
      <c r="H2397" s="14">
        <v>0.2</v>
      </c>
      <c r="I2397" s="15">
        <v>26.4</v>
      </c>
      <c r="J2397" s="15">
        <v>5.28</v>
      </c>
    </row>
    <row r="2398" spans="1:10" ht="24" customHeight="1">
      <c r="A2398" s="66" t="s">
        <v>445</v>
      </c>
      <c r="B2398" s="19" t="s">
        <v>478</v>
      </c>
      <c r="C2398" s="66" t="s">
        <v>66</v>
      </c>
      <c r="D2398" s="66" t="s">
        <v>479</v>
      </c>
      <c r="E2398" s="82" t="s">
        <v>448</v>
      </c>
      <c r="F2398" s="82"/>
      <c r="G2398" s="20" t="s">
        <v>480</v>
      </c>
      <c r="H2398" s="21">
        <v>0.12</v>
      </c>
      <c r="I2398" s="22">
        <v>26.86</v>
      </c>
      <c r="J2398" s="22">
        <v>3.22</v>
      </c>
    </row>
    <row r="2399" spans="1:10" ht="39" customHeight="1">
      <c r="A2399" s="66" t="s">
        <v>445</v>
      </c>
      <c r="B2399" s="19" t="s">
        <v>495</v>
      </c>
      <c r="C2399" s="66" t="s">
        <v>66</v>
      </c>
      <c r="D2399" s="66" t="s">
        <v>496</v>
      </c>
      <c r="E2399" s="82" t="s">
        <v>448</v>
      </c>
      <c r="F2399" s="82"/>
      <c r="G2399" s="20" t="s">
        <v>113</v>
      </c>
      <c r="H2399" s="21">
        <v>1</v>
      </c>
      <c r="I2399" s="22">
        <v>39.08</v>
      </c>
      <c r="J2399" s="22">
        <v>39.08</v>
      </c>
    </row>
    <row r="2400" spans="1:10">
      <c r="A2400" s="67"/>
      <c r="B2400" s="67"/>
      <c r="C2400" s="67"/>
      <c r="D2400" s="67"/>
      <c r="E2400" s="67" t="s">
        <v>429</v>
      </c>
      <c r="F2400" s="16">
        <v>19.07</v>
      </c>
      <c r="G2400" s="67" t="s">
        <v>430</v>
      </c>
      <c r="H2400" s="16">
        <v>0</v>
      </c>
      <c r="I2400" s="67" t="s">
        <v>431</v>
      </c>
      <c r="J2400" s="16">
        <v>19.07</v>
      </c>
    </row>
    <row r="2401" spans="1:10">
      <c r="A2401" s="67"/>
      <c r="B2401" s="67"/>
      <c r="C2401" s="67"/>
      <c r="D2401" s="67"/>
      <c r="E2401" s="67" t="s">
        <v>432</v>
      </c>
      <c r="F2401" s="16">
        <v>18.28</v>
      </c>
      <c r="G2401" s="67"/>
      <c r="H2401" s="83" t="s">
        <v>433</v>
      </c>
      <c r="I2401" s="83"/>
      <c r="J2401" s="16">
        <v>86.32</v>
      </c>
    </row>
    <row r="2402" spans="1:10" ht="50.1" customHeight="1" thickBot="1">
      <c r="A2402" s="58"/>
      <c r="B2402" s="58"/>
      <c r="C2402" s="58"/>
      <c r="D2402" s="58"/>
      <c r="E2402" s="58"/>
      <c r="F2402" s="58"/>
      <c r="G2402" s="58" t="s">
        <v>434</v>
      </c>
      <c r="H2402" s="17" t="s">
        <v>574</v>
      </c>
      <c r="I2402" s="58" t="s">
        <v>436</v>
      </c>
      <c r="J2402" s="60">
        <v>30816.240000000002</v>
      </c>
    </row>
    <row r="2403" spans="1:10" ht="0.95" customHeight="1" thickTop="1">
      <c r="A2403" s="18"/>
      <c r="B2403" s="18"/>
      <c r="C2403" s="18"/>
      <c r="D2403" s="18"/>
      <c r="E2403" s="18"/>
      <c r="F2403" s="18"/>
      <c r="G2403" s="18"/>
      <c r="H2403" s="18"/>
      <c r="I2403" s="18"/>
      <c r="J2403" s="18"/>
    </row>
    <row r="2404" spans="1:10" ht="18" customHeight="1">
      <c r="A2404" s="64" t="s">
        <v>394</v>
      </c>
      <c r="B2404" s="71" t="s">
        <v>52</v>
      </c>
      <c r="C2404" s="64" t="s">
        <v>53</v>
      </c>
      <c r="D2404" s="64" t="s">
        <v>10</v>
      </c>
      <c r="E2404" s="80" t="s">
        <v>421</v>
      </c>
      <c r="F2404" s="80"/>
      <c r="G2404" s="70" t="s">
        <v>54</v>
      </c>
      <c r="H2404" s="71" t="s">
        <v>11</v>
      </c>
      <c r="I2404" s="71" t="s">
        <v>55</v>
      </c>
      <c r="J2404" s="71" t="s">
        <v>12</v>
      </c>
    </row>
    <row r="2405" spans="1:10" ht="26.1" customHeight="1">
      <c r="A2405" s="65" t="s">
        <v>422</v>
      </c>
      <c r="B2405" s="6" t="s">
        <v>105</v>
      </c>
      <c r="C2405" s="65" t="s">
        <v>61</v>
      </c>
      <c r="D2405" s="65" t="s">
        <v>106</v>
      </c>
      <c r="E2405" s="81" t="s">
        <v>423</v>
      </c>
      <c r="F2405" s="81"/>
      <c r="G2405" s="5" t="s">
        <v>82</v>
      </c>
      <c r="H2405" s="11">
        <v>1</v>
      </c>
      <c r="I2405" s="7">
        <v>68.040000000000006</v>
      </c>
      <c r="J2405" s="7">
        <v>68.040000000000006</v>
      </c>
    </row>
    <row r="2406" spans="1:10" ht="24" customHeight="1">
      <c r="A2406" s="69" t="s">
        <v>424</v>
      </c>
      <c r="B2406" s="12" t="s">
        <v>438</v>
      </c>
      <c r="C2406" s="69" t="s">
        <v>66</v>
      </c>
      <c r="D2406" s="69" t="s">
        <v>439</v>
      </c>
      <c r="E2406" s="85" t="s">
        <v>427</v>
      </c>
      <c r="F2406" s="85"/>
      <c r="G2406" s="13" t="s">
        <v>428</v>
      </c>
      <c r="H2406" s="14">
        <v>0.8</v>
      </c>
      <c r="I2406" s="15">
        <v>21.46</v>
      </c>
      <c r="J2406" s="15">
        <v>17.16</v>
      </c>
    </row>
    <row r="2407" spans="1:10" ht="24" customHeight="1">
      <c r="A2407" s="69" t="s">
        <v>424</v>
      </c>
      <c r="B2407" s="12" t="s">
        <v>443</v>
      </c>
      <c r="C2407" s="69" t="s">
        <v>66</v>
      </c>
      <c r="D2407" s="69" t="s">
        <v>444</v>
      </c>
      <c r="E2407" s="85" t="s">
        <v>427</v>
      </c>
      <c r="F2407" s="85"/>
      <c r="G2407" s="13" t="s">
        <v>428</v>
      </c>
      <c r="H2407" s="14">
        <v>0.2</v>
      </c>
      <c r="I2407" s="15">
        <v>26.4</v>
      </c>
      <c r="J2407" s="15">
        <v>5.28</v>
      </c>
    </row>
    <row r="2408" spans="1:10" ht="24" customHeight="1">
      <c r="A2408" s="69" t="s">
        <v>424</v>
      </c>
      <c r="B2408" s="12" t="s">
        <v>482</v>
      </c>
      <c r="C2408" s="69" t="s">
        <v>66</v>
      </c>
      <c r="D2408" s="69" t="s">
        <v>483</v>
      </c>
      <c r="E2408" s="85" t="s">
        <v>427</v>
      </c>
      <c r="F2408" s="85"/>
      <c r="G2408" s="13" t="s">
        <v>428</v>
      </c>
      <c r="H2408" s="14">
        <v>0.1</v>
      </c>
      <c r="I2408" s="15">
        <v>33.020000000000003</v>
      </c>
      <c r="J2408" s="15">
        <v>3.3</v>
      </c>
    </row>
    <row r="2409" spans="1:10" ht="39" customHeight="1">
      <c r="A2409" s="66" t="s">
        <v>445</v>
      </c>
      <c r="B2409" s="19" t="s">
        <v>495</v>
      </c>
      <c r="C2409" s="66" t="s">
        <v>66</v>
      </c>
      <c r="D2409" s="66" t="s">
        <v>496</v>
      </c>
      <c r="E2409" s="82" t="s">
        <v>448</v>
      </c>
      <c r="F2409" s="82"/>
      <c r="G2409" s="20" t="s">
        <v>113</v>
      </c>
      <c r="H2409" s="21">
        <v>1</v>
      </c>
      <c r="I2409" s="22">
        <v>39.08</v>
      </c>
      <c r="J2409" s="22">
        <v>39.08</v>
      </c>
    </row>
    <row r="2410" spans="1:10" ht="24" customHeight="1">
      <c r="A2410" s="66" t="s">
        <v>445</v>
      </c>
      <c r="B2410" s="19" t="s">
        <v>478</v>
      </c>
      <c r="C2410" s="66" t="s">
        <v>66</v>
      </c>
      <c r="D2410" s="66" t="s">
        <v>479</v>
      </c>
      <c r="E2410" s="82" t="s">
        <v>448</v>
      </c>
      <c r="F2410" s="82"/>
      <c r="G2410" s="20" t="s">
        <v>480</v>
      </c>
      <c r="H2410" s="21">
        <v>0.12</v>
      </c>
      <c r="I2410" s="22">
        <v>26.86</v>
      </c>
      <c r="J2410" s="22">
        <v>3.22</v>
      </c>
    </row>
    <row r="2411" spans="1:10">
      <c r="A2411" s="67"/>
      <c r="B2411" s="67"/>
      <c r="C2411" s="67"/>
      <c r="D2411" s="67"/>
      <c r="E2411" s="67" t="s">
        <v>429</v>
      </c>
      <c r="F2411" s="16">
        <v>19.07</v>
      </c>
      <c r="G2411" s="67" t="s">
        <v>430</v>
      </c>
      <c r="H2411" s="16">
        <v>0</v>
      </c>
      <c r="I2411" s="67" t="s">
        <v>431</v>
      </c>
      <c r="J2411" s="16">
        <v>19.07</v>
      </c>
    </row>
    <row r="2412" spans="1:10">
      <c r="A2412" s="67"/>
      <c r="B2412" s="67"/>
      <c r="C2412" s="67"/>
      <c r="D2412" s="67"/>
      <c r="E2412" s="67" t="s">
        <v>432</v>
      </c>
      <c r="F2412" s="16">
        <v>18.28</v>
      </c>
      <c r="G2412" s="67"/>
      <c r="H2412" s="83" t="s">
        <v>433</v>
      </c>
      <c r="I2412" s="83"/>
      <c r="J2412" s="16">
        <v>86.32</v>
      </c>
    </row>
    <row r="2413" spans="1:10" ht="50.1" customHeight="1" thickBot="1">
      <c r="A2413" s="58"/>
      <c r="B2413" s="58"/>
      <c r="C2413" s="58"/>
      <c r="D2413" s="58"/>
      <c r="E2413" s="58"/>
      <c r="F2413" s="58"/>
      <c r="G2413" s="58" t="s">
        <v>434</v>
      </c>
      <c r="H2413" s="17" t="s">
        <v>562</v>
      </c>
      <c r="I2413" s="58" t="s">
        <v>436</v>
      </c>
      <c r="J2413" s="60">
        <v>14674.4</v>
      </c>
    </row>
    <row r="2414" spans="1:10" ht="0.95" customHeight="1" thickTop="1">
      <c r="A2414" s="18"/>
      <c r="B2414" s="18"/>
      <c r="C2414" s="18"/>
      <c r="D2414" s="18"/>
      <c r="E2414" s="18"/>
      <c r="F2414" s="18"/>
      <c r="G2414" s="18"/>
      <c r="H2414" s="18"/>
      <c r="I2414" s="18"/>
      <c r="J2414" s="18"/>
    </row>
    <row r="2415" spans="1:10" ht="18" customHeight="1">
      <c r="A2415" s="64" t="s">
        <v>395</v>
      </c>
      <c r="B2415" s="71" t="s">
        <v>52</v>
      </c>
      <c r="C2415" s="64" t="s">
        <v>53</v>
      </c>
      <c r="D2415" s="64" t="s">
        <v>10</v>
      </c>
      <c r="E2415" s="80" t="s">
        <v>421</v>
      </c>
      <c r="F2415" s="80"/>
      <c r="G2415" s="70" t="s">
        <v>54</v>
      </c>
      <c r="H2415" s="71" t="s">
        <v>11</v>
      </c>
      <c r="I2415" s="71" t="s">
        <v>55</v>
      </c>
      <c r="J2415" s="71" t="s">
        <v>12</v>
      </c>
    </row>
    <row r="2416" spans="1:10" ht="26.1" customHeight="1">
      <c r="A2416" s="65" t="s">
        <v>422</v>
      </c>
      <c r="B2416" s="6" t="s">
        <v>108</v>
      </c>
      <c r="C2416" s="65" t="s">
        <v>61</v>
      </c>
      <c r="D2416" s="65" t="s">
        <v>109</v>
      </c>
      <c r="E2416" s="81" t="s">
        <v>423</v>
      </c>
      <c r="F2416" s="81"/>
      <c r="G2416" s="5" t="s">
        <v>82</v>
      </c>
      <c r="H2416" s="11">
        <v>1</v>
      </c>
      <c r="I2416" s="7">
        <v>444.1</v>
      </c>
      <c r="J2416" s="7">
        <v>444.1</v>
      </c>
    </row>
    <row r="2417" spans="1:10" ht="24" customHeight="1">
      <c r="A2417" s="69" t="s">
        <v>424</v>
      </c>
      <c r="B2417" s="12" t="s">
        <v>443</v>
      </c>
      <c r="C2417" s="69" t="s">
        <v>66</v>
      </c>
      <c r="D2417" s="69" t="s">
        <v>444</v>
      </c>
      <c r="E2417" s="85" t="s">
        <v>427</v>
      </c>
      <c r="F2417" s="85"/>
      <c r="G2417" s="13" t="s">
        <v>428</v>
      </c>
      <c r="H2417" s="14">
        <v>0.3</v>
      </c>
      <c r="I2417" s="15">
        <v>26.4</v>
      </c>
      <c r="J2417" s="15">
        <v>7.92</v>
      </c>
    </row>
    <row r="2418" spans="1:10" ht="24" customHeight="1">
      <c r="A2418" s="69" t="s">
        <v>424</v>
      </c>
      <c r="B2418" s="12" t="s">
        <v>438</v>
      </c>
      <c r="C2418" s="69" t="s">
        <v>66</v>
      </c>
      <c r="D2418" s="69" t="s">
        <v>439</v>
      </c>
      <c r="E2418" s="85" t="s">
        <v>427</v>
      </c>
      <c r="F2418" s="85"/>
      <c r="G2418" s="13" t="s">
        <v>428</v>
      </c>
      <c r="H2418" s="14">
        <v>0.8</v>
      </c>
      <c r="I2418" s="15">
        <v>21.46</v>
      </c>
      <c r="J2418" s="15">
        <v>17.16</v>
      </c>
    </row>
    <row r="2419" spans="1:10" ht="24" customHeight="1">
      <c r="A2419" s="69" t="s">
        <v>424</v>
      </c>
      <c r="B2419" s="12" t="s">
        <v>482</v>
      </c>
      <c r="C2419" s="69" t="s">
        <v>66</v>
      </c>
      <c r="D2419" s="69" t="s">
        <v>483</v>
      </c>
      <c r="E2419" s="85" t="s">
        <v>427</v>
      </c>
      <c r="F2419" s="85"/>
      <c r="G2419" s="13" t="s">
        <v>428</v>
      </c>
      <c r="H2419" s="14">
        <v>0.1</v>
      </c>
      <c r="I2419" s="15">
        <v>33.020000000000003</v>
      </c>
      <c r="J2419" s="15">
        <v>3.3</v>
      </c>
    </row>
    <row r="2420" spans="1:10" ht="51.95" customHeight="1">
      <c r="A2420" s="66" t="s">
        <v>445</v>
      </c>
      <c r="B2420" s="19" t="s">
        <v>717</v>
      </c>
      <c r="C2420" s="66" t="s">
        <v>61</v>
      </c>
      <c r="D2420" s="66" t="s">
        <v>718</v>
      </c>
      <c r="E2420" s="82" t="s">
        <v>448</v>
      </c>
      <c r="F2420" s="82"/>
      <c r="G2420" s="20" t="s">
        <v>74</v>
      </c>
      <c r="H2420" s="21">
        <v>7.4999999999999997E-2</v>
      </c>
      <c r="I2420" s="22">
        <v>5500</v>
      </c>
      <c r="J2420" s="22">
        <v>412.5</v>
      </c>
    </row>
    <row r="2421" spans="1:10" ht="24" customHeight="1">
      <c r="A2421" s="66" t="s">
        <v>445</v>
      </c>
      <c r="B2421" s="19" t="s">
        <v>478</v>
      </c>
      <c r="C2421" s="66" t="s">
        <v>66</v>
      </c>
      <c r="D2421" s="66" t="s">
        <v>479</v>
      </c>
      <c r="E2421" s="82" t="s">
        <v>448</v>
      </c>
      <c r="F2421" s="82"/>
      <c r="G2421" s="20" t="s">
        <v>480</v>
      </c>
      <c r="H2421" s="21">
        <v>0.12</v>
      </c>
      <c r="I2421" s="22">
        <v>26.86</v>
      </c>
      <c r="J2421" s="22">
        <v>3.22</v>
      </c>
    </row>
    <row r="2422" spans="1:10">
      <c r="A2422" s="67"/>
      <c r="B2422" s="67"/>
      <c r="C2422" s="67"/>
      <c r="D2422" s="67"/>
      <c r="E2422" s="67" t="s">
        <v>429</v>
      </c>
      <c r="F2422" s="16">
        <v>21.11</v>
      </c>
      <c r="G2422" s="67" t="s">
        <v>430</v>
      </c>
      <c r="H2422" s="16">
        <v>0</v>
      </c>
      <c r="I2422" s="67" t="s">
        <v>431</v>
      </c>
      <c r="J2422" s="16">
        <v>21.11</v>
      </c>
    </row>
    <row r="2423" spans="1:10">
      <c r="A2423" s="67"/>
      <c r="B2423" s="67"/>
      <c r="C2423" s="67"/>
      <c r="D2423" s="67"/>
      <c r="E2423" s="67" t="s">
        <v>432</v>
      </c>
      <c r="F2423" s="16">
        <v>119.37</v>
      </c>
      <c r="G2423" s="67"/>
      <c r="H2423" s="83" t="s">
        <v>433</v>
      </c>
      <c r="I2423" s="83"/>
      <c r="J2423" s="16">
        <v>563.47</v>
      </c>
    </row>
    <row r="2424" spans="1:10" ht="50.1" customHeight="1" thickBot="1">
      <c r="A2424" s="58"/>
      <c r="B2424" s="58"/>
      <c r="C2424" s="58"/>
      <c r="D2424" s="58"/>
      <c r="E2424" s="58"/>
      <c r="F2424" s="58"/>
      <c r="G2424" s="58" t="s">
        <v>434</v>
      </c>
      <c r="H2424" s="17" t="s">
        <v>575</v>
      </c>
      <c r="I2424" s="58" t="s">
        <v>436</v>
      </c>
      <c r="J2424" s="60">
        <v>19157.98</v>
      </c>
    </row>
    <row r="2425" spans="1:10" ht="0.95" customHeight="1" thickTop="1">
      <c r="A2425" s="18"/>
      <c r="B2425" s="18"/>
      <c r="C2425" s="18"/>
      <c r="D2425" s="18"/>
      <c r="E2425" s="18"/>
      <c r="F2425" s="18"/>
      <c r="G2425" s="18"/>
      <c r="H2425" s="18"/>
      <c r="I2425" s="18"/>
      <c r="J2425" s="18"/>
    </row>
    <row r="2426" spans="1:10" ht="18" customHeight="1">
      <c r="A2426" s="64" t="s">
        <v>396</v>
      </c>
      <c r="B2426" s="71" t="s">
        <v>52</v>
      </c>
      <c r="C2426" s="64" t="s">
        <v>53</v>
      </c>
      <c r="D2426" s="64" t="s">
        <v>10</v>
      </c>
      <c r="E2426" s="80" t="s">
        <v>421</v>
      </c>
      <c r="F2426" s="80"/>
      <c r="G2426" s="70" t="s">
        <v>54</v>
      </c>
      <c r="H2426" s="71" t="s">
        <v>11</v>
      </c>
      <c r="I2426" s="71" t="s">
        <v>55</v>
      </c>
      <c r="J2426" s="71" t="s">
        <v>12</v>
      </c>
    </row>
    <row r="2427" spans="1:10" ht="26.1" customHeight="1">
      <c r="A2427" s="65" t="s">
        <v>422</v>
      </c>
      <c r="B2427" s="6" t="s">
        <v>111</v>
      </c>
      <c r="C2427" s="65" t="s">
        <v>61</v>
      </c>
      <c r="D2427" s="65" t="s">
        <v>112</v>
      </c>
      <c r="E2427" s="81" t="s">
        <v>423</v>
      </c>
      <c r="F2427" s="81"/>
      <c r="G2427" s="5" t="s">
        <v>113</v>
      </c>
      <c r="H2427" s="11">
        <v>1</v>
      </c>
      <c r="I2427" s="7">
        <v>266.72000000000003</v>
      </c>
      <c r="J2427" s="7">
        <v>266.72000000000003</v>
      </c>
    </row>
    <row r="2428" spans="1:10" ht="24" customHeight="1">
      <c r="A2428" s="69" t="s">
        <v>424</v>
      </c>
      <c r="B2428" s="12" t="s">
        <v>443</v>
      </c>
      <c r="C2428" s="69" t="s">
        <v>66</v>
      </c>
      <c r="D2428" s="69" t="s">
        <v>444</v>
      </c>
      <c r="E2428" s="85" t="s">
        <v>427</v>
      </c>
      <c r="F2428" s="85"/>
      <c r="G2428" s="13" t="s">
        <v>428</v>
      </c>
      <c r="H2428" s="14">
        <v>0.3</v>
      </c>
      <c r="I2428" s="15">
        <v>26.4</v>
      </c>
      <c r="J2428" s="15">
        <v>7.92</v>
      </c>
    </row>
    <row r="2429" spans="1:10" ht="24" customHeight="1">
      <c r="A2429" s="69" t="s">
        <v>424</v>
      </c>
      <c r="B2429" s="12" t="s">
        <v>438</v>
      </c>
      <c r="C2429" s="69" t="s">
        <v>66</v>
      </c>
      <c r="D2429" s="69" t="s">
        <v>439</v>
      </c>
      <c r="E2429" s="85" t="s">
        <v>427</v>
      </c>
      <c r="F2429" s="85"/>
      <c r="G2429" s="13" t="s">
        <v>428</v>
      </c>
      <c r="H2429" s="14">
        <v>0.8</v>
      </c>
      <c r="I2429" s="15">
        <v>21.46</v>
      </c>
      <c r="J2429" s="15">
        <v>17.16</v>
      </c>
    </row>
    <row r="2430" spans="1:10" ht="24" customHeight="1">
      <c r="A2430" s="69" t="s">
        <v>424</v>
      </c>
      <c r="B2430" s="12" t="s">
        <v>482</v>
      </c>
      <c r="C2430" s="69" t="s">
        <v>66</v>
      </c>
      <c r="D2430" s="69" t="s">
        <v>483</v>
      </c>
      <c r="E2430" s="85" t="s">
        <v>427</v>
      </c>
      <c r="F2430" s="85"/>
      <c r="G2430" s="13" t="s">
        <v>428</v>
      </c>
      <c r="H2430" s="14">
        <v>0.1</v>
      </c>
      <c r="I2430" s="15">
        <v>33.020000000000003</v>
      </c>
      <c r="J2430" s="15">
        <v>3.3</v>
      </c>
    </row>
    <row r="2431" spans="1:10" ht="51.95" customHeight="1">
      <c r="A2431" s="66" t="s">
        <v>445</v>
      </c>
      <c r="B2431" s="19" t="s">
        <v>717</v>
      </c>
      <c r="C2431" s="66" t="s">
        <v>61</v>
      </c>
      <c r="D2431" s="66" t="s">
        <v>718</v>
      </c>
      <c r="E2431" s="82" t="s">
        <v>448</v>
      </c>
      <c r="F2431" s="82"/>
      <c r="G2431" s="20" t="s">
        <v>74</v>
      </c>
      <c r="H2431" s="21">
        <v>4.2750000000000003E-2</v>
      </c>
      <c r="I2431" s="22">
        <v>5500</v>
      </c>
      <c r="J2431" s="22">
        <v>235.12</v>
      </c>
    </row>
    <row r="2432" spans="1:10" ht="24" customHeight="1">
      <c r="A2432" s="66" t="s">
        <v>445</v>
      </c>
      <c r="B2432" s="19" t="s">
        <v>478</v>
      </c>
      <c r="C2432" s="66" t="s">
        <v>66</v>
      </c>
      <c r="D2432" s="66" t="s">
        <v>479</v>
      </c>
      <c r="E2432" s="82" t="s">
        <v>448</v>
      </c>
      <c r="F2432" s="82"/>
      <c r="G2432" s="20" t="s">
        <v>480</v>
      </c>
      <c r="H2432" s="21">
        <v>0.12</v>
      </c>
      <c r="I2432" s="22">
        <v>26.86</v>
      </c>
      <c r="J2432" s="22">
        <v>3.22</v>
      </c>
    </row>
    <row r="2433" spans="1:10">
      <c r="A2433" s="67"/>
      <c r="B2433" s="67"/>
      <c r="C2433" s="67"/>
      <c r="D2433" s="67"/>
      <c r="E2433" s="67" t="s">
        <v>429</v>
      </c>
      <c r="F2433" s="16">
        <v>21.11</v>
      </c>
      <c r="G2433" s="67" t="s">
        <v>430</v>
      </c>
      <c r="H2433" s="16">
        <v>0</v>
      </c>
      <c r="I2433" s="67" t="s">
        <v>431</v>
      </c>
      <c r="J2433" s="16">
        <v>21.11</v>
      </c>
    </row>
    <row r="2434" spans="1:10">
      <c r="A2434" s="67"/>
      <c r="B2434" s="67"/>
      <c r="C2434" s="67"/>
      <c r="D2434" s="67"/>
      <c r="E2434" s="67" t="s">
        <v>432</v>
      </c>
      <c r="F2434" s="16">
        <v>71.69</v>
      </c>
      <c r="G2434" s="67"/>
      <c r="H2434" s="83" t="s">
        <v>433</v>
      </c>
      <c r="I2434" s="83"/>
      <c r="J2434" s="16">
        <v>338.41</v>
      </c>
    </row>
    <row r="2435" spans="1:10" ht="50.1" customHeight="1" thickBot="1">
      <c r="A2435" s="58"/>
      <c r="B2435" s="58"/>
      <c r="C2435" s="58"/>
      <c r="D2435" s="58"/>
      <c r="E2435" s="58"/>
      <c r="F2435" s="58"/>
      <c r="G2435" s="58" t="s">
        <v>434</v>
      </c>
      <c r="H2435" s="17" t="s">
        <v>575</v>
      </c>
      <c r="I2435" s="58" t="s">
        <v>436</v>
      </c>
      <c r="J2435" s="60">
        <v>11505.94</v>
      </c>
    </row>
    <row r="2436" spans="1:10" ht="0.95" customHeight="1" thickTop="1">
      <c r="A2436" s="18"/>
      <c r="B2436" s="18"/>
      <c r="C2436" s="18"/>
      <c r="D2436" s="18"/>
      <c r="E2436" s="18"/>
      <c r="F2436" s="18"/>
      <c r="G2436" s="18"/>
      <c r="H2436" s="18"/>
      <c r="I2436" s="18"/>
      <c r="J2436" s="18"/>
    </row>
    <row r="2437" spans="1:10" ht="24" customHeight="1">
      <c r="A2437" s="68" t="s">
        <v>397</v>
      </c>
      <c r="B2437" s="68"/>
      <c r="C2437" s="68"/>
      <c r="D2437" s="68" t="s">
        <v>143</v>
      </c>
      <c r="E2437" s="68"/>
      <c r="F2437" s="84"/>
      <c r="G2437" s="84"/>
      <c r="H2437" s="2"/>
      <c r="I2437" s="68"/>
      <c r="J2437" s="3">
        <v>4305.67</v>
      </c>
    </row>
    <row r="2438" spans="1:10" ht="18" customHeight="1">
      <c r="A2438" s="64" t="s">
        <v>398</v>
      </c>
      <c r="B2438" s="71" t="s">
        <v>52</v>
      </c>
      <c r="C2438" s="64" t="s">
        <v>53</v>
      </c>
      <c r="D2438" s="64" t="s">
        <v>10</v>
      </c>
      <c r="E2438" s="80" t="s">
        <v>421</v>
      </c>
      <c r="F2438" s="80"/>
      <c r="G2438" s="70" t="s">
        <v>54</v>
      </c>
      <c r="H2438" s="71" t="s">
        <v>11</v>
      </c>
      <c r="I2438" s="71" t="s">
        <v>55</v>
      </c>
      <c r="J2438" s="71" t="s">
        <v>12</v>
      </c>
    </row>
    <row r="2439" spans="1:10" ht="26.1" customHeight="1">
      <c r="A2439" s="65" t="s">
        <v>422</v>
      </c>
      <c r="B2439" s="6" t="s">
        <v>117</v>
      </c>
      <c r="C2439" s="65" t="s">
        <v>61</v>
      </c>
      <c r="D2439" s="65" t="s">
        <v>118</v>
      </c>
      <c r="E2439" s="81" t="s">
        <v>423</v>
      </c>
      <c r="F2439" s="81"/>
      <c r="G2439" s="5" t="s">
        <v>68</v>
      </c>
      <c r="H2439" s="11">
        <v>1</v>
      </c>
      <c r="I2439" s="7">
        <v>26.62</v>
      </c>
      <c r="J2439" s="7">
        <v>26.62</v>
      </c>
    </row>
    <row r="2440" spans="1:10" ht="24" customHeight="1">
      <c r="A2440" s="69" t="s">
        <v>424</v>
      </c>
      <c r="B2440" s="12" t="s">
        <v>500</v>
      </c>
      <c r="C2440" s="69" t="s">
        <v>66</v>
      </c>
      <c r="D2440" s="69" t="s">
        <v>501</v>
      </c>
      <c r="E2440" s="85" t="s">
        <v>427</v>
      </c>
      <c r="F2440" s="85"/>
      <c r="G2440" s="13" t="s">
        <v>428</v>
      </c>
      <c r="H2440" s="14">
        <v>0.28060000000000002</v>
      </c>
      <c r="I2440" s="15">
        <v>28.49</v>
      </c>
      <c r="J2440" s="15">
        <v>7.99</v>
      </c>
    </row>
    <row r="2441" spans="1:10" ht="24" customHeight="1">
      <c r="A2441" s="66" t="s">
        <v>445</v>
      </c>
      <c r="B2441" s="19" t="s">
        <v>502</v>
      </c>
      <c r="C2441" s="66" t="s">
        <v>66</v>
      </c>
      <c r="D2441" s="66" t="s">
        <v>503</v>
      </c>
      <c r="E2441" s="82" t="s">
        <v>448</v>
      </c>
      <c r="F2441" s="82"/>
      <c r="G2441" s="20" t="s">
        <v>480</v>
      </c>
      <c r="H2441" s="21">
        <v>2.76E-2</v>
      </c>
      <c r="I2441" s="22">
        <v>21.39</v>
      </c>
      <c r="J2441" s="22">
        <v>0.59</v>
      </c>
    </row>
    <row r="2442" spans="1:10" ht="26.1" customHeight="1">
      <c r="A2442" s="66" t="s">
        <v>445</v>
      </c>
      <c r="B2442" s="19" t="s">
        <v>504</v>
      </c>
      <c r="C2442" s="66" t="s">
        <v>66</v>
      </c>
      <c r="D2442" s="66" t="s">
        <v>505</v>
      </c>
      <c r="E2442" s="82" t="s">
        <v>448</v>
      </c>
      <c r="F2442" s="82"/>
      <c r="G2442" s="20" t="s">
        <v>506</v>
      </c>
      <c r="H2442" s="21">
        <v>0.4</v>
      </c>
      <c r="I2442" s="22">
        <v>1.21</v>
      </c>
      <c r="J2442" s="22">
        <v>0.48</v>
      </c>
    </row>
    <row r="2443" spans="1:10" ht="26.1" customHeight="1">
      <c r="A2443" s="66" t="s">
        <v>445</v>
      </c>
      <c r="B2443" s="19" t="s">
        <v>507</v>
      </c>
      <c r="C2443" s="66" t="s">
        <v>66</v>
      </c>
      <c r="D2443" s="66" t="s">
        <v>508</v>
      </c>
      <c r="E2443" s="82" t="s">
        <v>448</v>
      </c>
      <c r="F2443" s="82"/>
      <c r="G2443" s="20" t="s">
        <v>480</v>
      </c>
      <c r="H2443" s="21">
        <v>0.49608000000000002</v>
      </c>
      <c r="I2443" s="22">
        <v>35.409999999999997</v>
      </c>
      <c r="J2443" s="22">
        <v>17.559999999999999</v>
      </c>
    </row>
    <row r="2444" spans="1:10">
      <c r="A2444" s="67"/>
      <c r="B2444" s="67"/>
      <c r="C2444" s="67"/>
      <c r="D2444" s="67"/>
      <c r="E2444" s="67" t="s">
        <v>429</v>
      </c>
      <c r="F2444" s="16">
        <v>5.73</v>
      </c>
      <c r="G2444" s="67" t="s">
        <v>430</v>
      </c>
      <c r="H2444" s="16">
        <v>0</v>
      </c>
      <c r="I2444" s="67" t="s">
        <v>431</v>
      </c>
      <c r="J2444" s="16">
        <v>5.73</v>
      </c>
    </row>
    <row r="2445" spans="1:10">
      <c r="A2445" s="67"/>
      <c r="B2445" s="67"/>
      <c r="C2445" s="67"/>
      <c r="D2445" s="67"/>
      <c r="E2445" s="67" t="s">
        <v>432</v>
      </c>
      <c r="F2445" s="16">
        <v>7.15</v>
      </c>
      <c r="G2445" s="67"/>
      <c r="H2445" s="83" t="s">
        <v>433</v>
      </c>
      <c r="I2445" s="83"/>
      <c r="J2445" s="16">
        <v>33.770000000000003</v>
      </c>
    </row>
    <row r="2446" spans="1:10" ht="50.1" customHeight="1" thickBot="1">
      <c r="A2446" s="58"/>
      <c r="B2446" s="58"/>
      <c r="C2446" s="58"/>
      <c r="D2446" s="58"/>
      <c r="E2446" s="58"/>
      <c r="F2446" s="58"/>
      <c r="G2446" s="58" t="s">
        <v>434</v>
      </c>
      <c r="H2446" s="17" t="s">
        <v>576</v>
      </c>
      <c r="I2446" s="58" t="s">
        <v>436</v>
      </c>
      <c r="J2446" s="60">
        <v>4305.67</v>
      </c>
    </row>
    <row r="2447" spans="1:10" ht="0.95" customHeight="1" thickTop="1">
      <c r="A2447" s="18"/>
      <c r="B2447" s="18"/>
      <c r="C2447" s="18"/>
      <c r="D2447" s="18"/>
      <c r="E2447" s="18"/>
      <c r="F2447" s="18"/>
      <c r="G2447" s="18"/>
      <c r="H2447" s="18"/>
      <c r="I2447" s="18"/>
      <c r="J2447" s="18"/>
    </row>
    <row r="2448" spans="1:10" ht="39" customHeight="1">
      <c r="A2448" s="68" t="s">
        <v>46</v>
      </c>
      <c r="B2448" s="68"/>
      <c r="C2448" s="68"/>
      <c r="D2448" s="68" t="s">
        <v>716</v>
      </c>
      <c r="E2448" s="68"/>
      <c r="F2448" s="84"/>
      <c r="G2448" s="84"/>
      <c r="H2448" s="2"/>
      <c r="I2448" s="68"/>
      <c r="J2448" s="3">
        <v>337579.12</v>
      </c>
    </row>
    <row r="2449" spans="1:10" ht="24" customHeight="1">
      <c r="A2449" s="68" t="s">
        <v>399</v>
      </c>
      <c r="B2449" s="68"/>
      <c r="C2449" s="68"/>
      <c r="D2449" s="68" t="s">
        <v>70</v>
      </c>
      <c r="E2449" s="68"/>
      <c r="F2449" s="84"/>
      <c r="G2449" s="84"/>
      <c r="H2449" s="2"/>
      <c r="I2449" s="68"/>
      <c r="J2449" s="3">
        <v>2791.08</v>
      </c>
    </row>
    <row r="2450" spans="1:10" ht="18" customHeight="1">
      <c r="A2450" s="64" t="s">
        <v>400</v>
      </c>
      <c r="B2450" s="71" t="s">
        <v>52</v>
      </c>
      <c r="C2450" s="64" t="s">
        <v>53</v>
      </c>
      <c r="D2450" s="64" t="s">
        <v>10</v>
      </c>
      <c r="E2450" s="80" t="s">
        <v>421</v>
      </c>
      <c r="F2450" s="80"/>
      <c r="G2450" s="70" t="s">
        <v>54</v>
      </c>
      <c r="H2450" s="71" t="s">
        <v>11</v>
      </c>
      <c r="I2450" s="71" t="s">
        <v>55</v>
      </c>
      <c r="J2450" s="71" t="s">
        <v>12</v>
      </c>
    </row>
    <row r="2451" spans="1:10" ht="65.099999999999994" customHeight="1">
      <c r="A2451" s="65" t="s">
        <v>422</v>
      </c>
      <c r="B2451" s="6" t="s">
        <v>72</v>
      </c>
      <c r="C2451" s="65" t="s">
        <v>66</v>
      </c>
      <c r="D2451" s="65" t="s">
        <v>73</v>
      </c>
      <c r="E2451" s="81" t="s">
        <v>457</v>
      </c>
      <c r="F2451" s="81"/>
      <c r="G2451" s="5" t="s">
        <v>74</v>
      </c>
      <c r="H2451" s="11">
        <v>1</v>
      </c>
      <c r="I2451" s="7">
        <v>12.32</v>
      </c>
      <c r="J2451" s="7">
        <v>12.32</v>
      </c>
    </row>
    <row r="2452" spans="1:10" ht="24" customHeight="1">
      <c r="A2452" s="69" t="s">
        <v>424</v>
      </c>
      <c r="B2452" s="12" t="s">
        <v>438</v>
      </c>
      <c r="C2452" s="69" t="s">
        <v>66</v>
      </c>
      <c r="D2452" s="69" t="s">
        <v>439</v>
      </c>
      <c r="E2452" s="85" t="s">
        <v>427</v>
      </c>
      <c r="F2452" s="85"/>
      <c r="G2452" s="13" t="s">
        <v>428</v>
      </c>
      <c r="H2452" s="14">
        <v>0.10238899999999999</v>
      </c>
      <c r="I2452" s="15">
        <v>21.46</v>
      </c>
      <c r="J2452" s="15">
        <v>2.19</v>
      </c>
    </row>
    <row r="2453" spans="1:10" ht="65.099999999999994" customHeight="1">
      <c r="A2453" s="69" t="s">
        <v>424</v>
      </c>
      <c r="B2453" s="12" t="s">
        <v>458</v>
      </c>
      <c r="C2453" s="69" t="s">
        <v>66</v>
      </c>
      <c r="D2453" s="69" t="s">
        <v>459</v>
      </c>
      <c r="E2453" s="85" t="s">
        <v>460</v>
      </c>
      <c r="F2453" s="85"/>
      <c r="G2453" s="13" t="s">
        <v>461</v>
      </c>
      <c r="H2453" s="14">
        <v>5.4273599999999998E-2</v>
      </c>
      <c r="I2453" s="15">
        <v>58.45</v>
      </c>
      <c r="J2453" s="15">
        <v>3.17</v>
      </c>
    </row>
    <row r="2454" spans="1:10" ht="65.099999999999994" customHeight="1">
      <c r="A2454" s="69" t="s">
        <v>424</v>
      </c>
      <c r="B2454" s="12" t="s">
        <v>462</v>
      </c>
      <c r="C2454" s="69" t="s">
        <v>66</v>
      </c>
      <c r="D2454" s="69" t="s">
        <v>463</v>
      </c>
      <c r="E2454" s="85" t="s">
        <v>460</v>
      </c>
      <c r="F2454" s="85"/>
      <c r="G2454" s="13" t="s">
        <v>464</v>
      </c>
      <c r="H2454" s="14">
        <v>4.8115400000000003E-2</v>
      </c>
      <c r="I2454" s="15">
        <v>144.66</v>
      </c>
      <c r="J2454" s="15">
        <v>6.96</v>
      </c>
    </row>
    <row r="2455" spans="1:10">
      <c r="A2455" s="67"/>
      <c r="B2455" s="67"/>
      <c r="C2455" s="67"/>
      <c r="D2455" s="67"/>
      <c r="E2455" s="67" t="s">
        <v>429</v>
      </c>
      <c r="F2455" s="16">
        <v>3.64</v>
      </c>
      <c r="G2455" s="67" t="s">
        <v>430</v>
      </c>
      <c r="H2455" s="16">
        <v>0</v>
      </c>
      <c r="I2455" s="67" t="s">
        <v>431</v>
      </c>
      <c r="J2455" s="16">
        <v>3.64</v>
      </c>
    </row>
    <row r="2456" spans="1:10">
      <c r="A2456" s="67"/>
      <c r="B2456" s="67"/>
      <c r="C2456" s="67"/>
      <c r="D2456" s="67"/>
      <c r="E2456" s="67" t="s">
        <v>432</v>
      </c>
      <c r="F2456" s="16">
        <v>3.31</v>
      </c>
      <c r="G2456" s="67"/>
      <c r="H2456" s="83" t="s">
        <v>433</v>
      </c>
      <c r="I2456" s="83"/>
      <c r="J2456" s="16">
        <v>15.63</v>
      </c>
    </row>
    <row r="2457" spans="1:10" ht="50.1" customHeight="1" thickBot="1">
      <c r="A2457" s="58"/>
      <c r="B2457" s="58"/>
      <c r="C2457" s="58"/>
      <c r="D2457" s="58"/>
      <c r="E2457" s="58"/>
      <c r="F2457" s="58"/>
      <c r="G2457" s="58" t="s">
        <v>434</v>
      </c>
      <c r="H2457" s="17" t="s">
        <v>465</v>
      </c>
      <c r="I2457" s="58" t="s">
        <v>436</v>
      </c>
      <c r="J2457" s="60">
        <v>937.8</v>
      </c>
    </row>
    <row r="2458" spans="1:10" ht="0.95" customHeight="1" thickTop="1">
      <c r="A2458" s="18"/>
      <c r="B2458" s="18"/>
      <c r="C2458" s="18"/>
      <c r="D2458" s="18"/>
      <c r="E2458" s="18"/>
      <c r="F2458" s="18"/>
      <c r="G2458" s="18"/>
      <c r="H2458" s="18"/>
      <c r="I2458" s="18"/>
      <c r="J2458" s="18"/>
    </row>
    <row r="2459" spans="1:10" ht="18" customHeight="1">
      <c r="A2459" s="64" t="s">
        <v>401</v>
      </c>
      <c r="B2459" s="71" t="s">
        <v>52</v>
      </c>
      <c r="C2459" s="64" t="s">
        <v>53</v>
      </c>
      <c r="D2459" s="64" t="s">
        <v>10</v>
      </c>
      <c r="E2459" s="80" t="s">
        <v>421</v>
      </c>
      <c r="F2459" s="80"/>
      <c r="G2459" s="70" t="s">
        <v>54</v>
      </c>
      <c r="H2459" s="71" t="s">
        <v>11</v>
      </c>
      <c r="I2459" s="71" t="s">
        <v>55</v>
      </c>
      <c r="J2459" s="71" t="s">
        <v>12</v>
      </c>
    </row>
    <row r="2460" spans="1:10" ht="65.099999999999994" customHeight="1">
      <c r="A2460" s="65" t="s">
        <v>422</v>
      </c>
      <c r="B2460" s="6" t="s">
        <v>76</v>
      </c>
      <c r="C2460" s="65" t="s">
        <v>66</v>
      </c>
      <c r="D2460" s="65" t="s">
        <v>77</v>
      </c>
      <c r="E2460" s="81" t="s">
        <v>466</v>
      </c>
      <c r="F2460" s="81"/>
      <c r="G2460" s="5" t="s">
        <v>74</v>
      </c>
      <c r="H2460" s="11">
        <v>1</v>
      </c>
      <c r="I2460" s="7">
        <v>18.73</v>
      </c>
      <c r="J2460" s="7">
        <v>18.73</v>
      </c>
    </row>
    <row r="2461" spans="1:10" ht="24" customHeight="1">
      <c r="A2461" s="69" t="s">
        <v>424</v>
      </c>
      <c r="B2461" s="12" t="s">
        <v>438</v>
      </c>
      <c r="C2461" s="69" t="s">
        <v>66</v>
      </c>
      <c r="D2461" s="69" t="s">
        <v>439</v>
      </c>
      <c r="E2461" s="85" t="s">
        <v>427</v>
      </c>
      <c r="F2461" s="85"/>
      <c r="G2461" s="13" t="s">
        <v>428</v>
      </c>
      <c r="H2461" s="14">
        <v>0.1676</v>
      </c>
      <c r="I2461" s="15">
        <v>21.46</v>
      </c>
      <c r="J2461" s="15">
        <v>3.59</v>
      </c>
    </row>
    <row r="2462" spans="1:10" ht="65.099999999999994" customHeight="1">
      <c r="A2462" s="69" t="s">
        <v>424</v>
      </c>
      <c r="B2462" s="12" t="s">
        <v>458</v>
      </c>
      <c r="C2462" s="69" t="s">
        <v>66</v>
      </c>
      <c r="D2462" s="69" t="s">
        <v>459</v>
      </c>
      <c r="E2462" s="85" t="s">
        <v>460</v>
      </c>
      <c r="F2462" s="85"/>
      <c r="G2462" s="13" t="s">
        <v>461</v>
      </c>
      <c r="H2462" s="14">
        <v>7.7700000000000005E-2</v>
      </c>
      <c r="I2462" s="15">
        <v>58.45</v>
      </c>
      <c r="J2462" s="15">
        <v>4.54</v>
      </c>
    </row>
    <row r="2463" spans="1:10" ht="65.099999999999994" customHeight="1">
      <c r="A2463" s="69" t="s">
        <v>424</v>
      </c>
      <c r="B2463" s="12" t="s">
        <v>462</v>
      </c>
      <c r="C2463" s="69" t="s">
        <v>66</v>
      </c>
      <c r="D2463" s="69" t="s">
        <v>463</v>
      </c>
      <c r="E2463" s="85" t="s">
        <v>460</v>
      </c>
      <c r="F2463" s="85"/>
      <c r="G2463" s="13" t="s">
        <v>464</v>
      </c>
      <c r="H2463" s="14">
        <v>5.3800000000000001E-2</v>
      </c>
      <c r="I2463" s="15">
        <v>144.66</v>
      </c>
      <c r="J2463" s="15">
        <v>7.78</v>
      </c>
    </row>
    <row r="2464" spans="1:10" ht="65.099999999999994" customHeight="1">
      <c r="A2464" s="69" t="s">
        <v>424</v>
      </c>
      <c r="B2464" s="12" t="s">
        <v>467</v>
      </c>
      <c r="C2464" s="69" t="s">
        <v>66</v>
      </c>
      <c r="D2464" s="69" t="s">
        <v>468</v>
      </c>
      <c r="E2464" s="85" t="s">
        <v>460</v>
      </c>
      <c r="F2464" s="85"/>
      <c r="G2464" s="13" t="s">
        <v>461</v>
      </c>
      <c r="H2464" s="14">
        <v>5.9999999999999995E-4</v>
      </c>
      <c r="I2464" s="15">
        <v>75.67</v>
      </c>
      <c r="J2464" s="15">
        <v>0.04</v>
      </c>
    </row>
    <row r="2465" spans="1:10" ht="65.099999999999994" customHeight="1">
      <c r="A2465" s="69" t="s">
        <v>424</v>
      </c>
      <c r="B2465" s="12" t="s">
        <v>469</v>
      </c>
      <c r="C2465" s="69" t="s">
        <v>66</v>
      </c>
      <c r="D2465" s="69" t="s">
        <v>470</v>
      </c>
      <c r="E2465" s="85" t="s">
        <v>460</v>
      </c>
      <c r="F2465" s="85"/>
      <c r="G2465" s="13" t="s">
        <v>464</v>
      </c>
      <c r="H2465" s="14">
        <v>5.4000000000000003E-3</v>
      </c>
      <c r="I2465" s="15">
        <v>330.13</v>
      </c>
      <c r="J2465" s="15">
        <v>1.78</v>
      </c>
    </row>
    <row r="2466" spans="1:10" ht="39" customHeight="1">
      <c r="A2466" s="69" t="s">
        <v>424</v>
      </c>
      <c r="B2466" s="12" t="s">
        <v>471</v>
      </c>
      <c r="C2466" s="69" t="s">
        <v>66</v>
      </c>
      <c r="D2466" s="69" t="s">
        <v>472</v>
      </c>
      <c r="E2466" s="85" t="s">
        <v>460</v>
      </c>
      <c r="F2466" s="85"/>
      <c r="G2466" s="13" t="s">
        <v>464</v>
      </c>
      <c r="H2466" s="14">
        <v>9.4200000000000006E-2</v>
      </c>
      <c r="I2466" s="15">
        <v>10.66</v>
      </c>
      <c r="J2466" s="15">
        <v>1</v>
      </c>
    </row>
    <row r="2467" spans="1:10">
      <c r="A2467" s="67"/>
      <c r="B2467" s="67"/>
      <c r="C2467" s="67"/>
      <c r="D2467" s="67"/>
      <c r="E2467" s="67" t="s">
        <v>429</v>
      </c>
      <c r="F2467" s="16">
        <v>5.37</v>
      </c>
      <c r="G2467" s="67" t="s">
        <v>430</v>
      </c>
      <c r="H2467" s="16">
        <v>0</v>
      </c>
      <c r="I2467" s="67" t="s">
        <v>431</v>
      </c>
      <c r="J2467" s="16">
        <v>5.37</v>
      </c>
    </row>
    <row r="2468" spans="1:10">
      <c r="A2468" s="67"/>
      <c r="B2468" s="67"/>
      <c r="C2468" s="67"/>
      <c r="D2468" s="67"/>
      <c r="E2468" s="67" t="s">
        <v>432</v>
      </c>
      <c r="F2468" s="16">
        <v>5.03</v>
      </c>
      <c r="G2468" s="67"/>
      <c r="H2468" s="83" t="s">
        <v>433</v>
      </c>
      <c r="I2468" s="83"/>
      <c r="J2468" s="16">
        <v>23.76</v>
      </c>
    </row>
    <row r="2469" spans="1:10" ht="50.1" customHeight="1" thickBot="1">
      <c r="A2469" s="58"/>
      <c r="B2469" s="58"/>
      <c r="C2469" s="58"/>
      <c r="D2469" s="58"/>
      <c r="E2469" s="58"/>
      <c r="F2469" s="58"/>
      <c r="G2469" s="58" t="s">
        <v>434</v>
      </c>
      <c r="H2469" s="17" t="s">
        <v>473</v>
      </c>
      <c r="I2469" s="58" t="s">
        <v>436</v>
      </c>
      <c r="J2469" s="60">
        <v>1853.28</v>
      </c>
    </row>
    <row r="2470" spans="1:10" ht="0.95" customHeight="1" thickTop="1">
      <c r="A2470" s="18"/>
      <c r="B2470" s="18"/>
      <c r="C2470" s="18"/>
      <c r="D2470" s="18"/>
      <c r="E2470" s="18"/>
      <c r="F2470" s="18"/>
      <c r="G2470" s="18"/>
      <c r="H2470" s="18"/>
      <c r="I2470" s="18"/>
      <c r="J2470" s="18"/>
    </row>
    <row r="2471" spans="1:10" ht="24" customHeight="1">
      <c r="A2471" s="68" t="s">
        <v>402</v>
      </c>
      <c r="B2471" s="68"/>
      <c r="C2471" s="68"/>
      <c r="D2471" s="68" t="s">
        <v>79</v>
      </c>
      <c r="E2471" s="68"/>
      <c r="F2471" s="84"/>
      <c r="G2471" s="84"/>
      <c r="H2471" s="2"/>
      <c r="I2471" s="68"/>
      <c r="J2471" s="3">
        <v>121328.91</v>
      </c>
    </row>
    <row r="2472" spans="1:10" ht="18" customHeight="1">
      <c r="A2472" s="64" t="s">
        <v>403</v>
      </c>
      <c r="B2472" s="71" t="s">
        <v>52</v>
      </c>
      <c r="C2472" s="64" t="s">
        <v>53</v>
      </c>
      <c r="D2472" s="64" t="s">
        <v>10</v>
      </c>
      <c r="E2472" s="80" t="s">
        <v>421</v>
      </c>
      <c r="F2472" s="80"/>
      <c r="G2472" s="70" t="s">
        <v>54</v>
      </c>
      <c r="H2472" s="71" t="s">
        <v>11</v>
      </c>
      <c r="I2472" s="71" t="s">
        <v>55</v>
      </c>
      <c r="J2472" s="71" t="s">
        <v>12</v>
      </c>
    </row>
    <row r="2473" spans="1:10" ht="24" customHeight="1">
      <c r="A2473" s="65" t="s">
        <v>422</v>
      </c>
      <c r="B2473" s="6" t="s">
        <v>81</v>
      </c>
      <c r="C2473" s="65" t="s">
        <v>61</v>
      </c>
      <c r="D2473" s="65" t="s">
        <v>705</v>
      </c>
      <c r="E2473" s="81" t="s">
        <v>423</v>
      </c>
      <c r="F2473" s="81"/>
      <c r="G2473" s="5" t="s">
        <v>82</v>
      </c>
      <c r="H2473" s="11">
        <v>1</v>
      </c>
      <c r="I2473" s="7">
        <v>636.92999999999995</v>
      </c>
      <c r="J2473" s="7">
        <v>636.92999999999995</v>
      </c>
    </row>
    <row r="2474" spans="1:10" ht="39" customHeight="1">
      <c r="A2474" s="69" t="s">
        <v>424</v>
      </c>
      <c r="B2474" s="12" t="s">
        <v>474</v>
      </c>
      <c r="C2474" s="69" t="s">
        <v>66</v>
      </c>
      <c r="D2474" s="69" t="s">
        <v>475</v>
      </c>
      <c r="E2474" s="85" t="s">
        <v>460</v>
      </c>
      <c r="F2474" s="85"/>
      <c r="G2474" s="13" t="s">
        <v>464</v>
      </c>
      <c r="H2474" s="14">
        <v>0.8</v>
      </c>
      <c r="I2474" s="15">
        <v>208.04</v>
      </c>
      <c r="J2474" s="15">
        <v>166.43</v>
      </c>
    </row>
    <row r="2475" spans="1:10" ht="24" customHeight="1">
      <c r="A2475" s="69" t="s">
        <v>424</v>
      </c>
      <c r="B2475" s="12" t="s">
        <v>438</v>
      </c>
      <c r="C2475" s="69" t="s">
        <v>66</v>
      </c>
      <c r="D2475" s="69" t="s">
        <v>439</v>
      </c>
      <c r="E2475" s="85" t="s">
        <v>427</v>
      </c>
      <c r="F2475" s="85"/>
      <c r="G2475" s="13" t="s">
        <v>428</v>
      </c>
      <c r="H2475" s="14">
        <v>1</v>
      </c>
      <c r="I2475" s="15">
        <v>21.46</v>
      </c>
      <c r="J2475" s="15">
        <v>21.46</v>
      </c>
    </row>
    <row r="2476" spans="1:10" ht="24" customHeight="1">
      <c r="A2476" s="69" t="s">
        <v>424</v>
      </c>
      <c r="B2476" s="12" t="s">
        <v>443</v>
      </c>
      <c r="C2476" s="69" t="s">
        <v>66</v>
      </c>
      <c r="D2476" s="69" t="s">
        <v>444</v>
      </c>
      <c r="E2476" s="85" t="s">
        <v>427</v>
      </c>
      <c r="F2476" s="85"/>
      <c r="G2476" s="13" t="s">
        <v>428</v>
      </c>
      <c r="H2476" s="14">
        <v>0.6</v>
      </c>
      <c r="I2476" s="15">
        <v>26.4</v>
      </c>
      <c r="J2476" s="15">
        <v>15.84</v>
      </c>
    </row>
    <row r="2477" spans="1:10" ht="26.1" customHeight="1">
      <c r="A2477" s="69" t="s">
        <v>424</v>
      </c>
      <c r="B2477" s="12" t="s">
        <v>476</v>
      </c>
      <c r="C2477" s="69" t="s">
        <v>66</v>
      </c>
      <c r="D2477" s="69" t="s">
        <v>477</v>
      </c>
      <c r="E2477" s="85" t="s">
        <v>427</v>
      </c>
      <c r="F2477" s="85"/>
      <c r="G2477" s="13" t="s">
        <v>428</v>
      </c>
      <c r="H2477" s="14">
        <v>0.8</v>
      </c>
      <c r="I2477" s="15">
        <v>21.85</v>
      </c>
      <c r="J2477" s="15">
        <v>17.48</v>
      </c>
    </row>
    <row r="2478" spans="1:10" ht="24" customHeight="1">
      <c r="A2478" s="66" t="s">
        <v>445</v>
      </c>
      <c r="B2478" s="19" t="s">
        <v>478</v>
      </c>
      <c r="C2478" s="66" t="s">
        <v>66</v>
      </c>
      <c r="D2478" s="66" t="s">
        <v>479</v>
      </c>
      <c r="E2478" s="82" t="s">
        <v>448</v>
      </c>
      <c r="F2478" s="82"/>
      <c r="G2478" s="20" t="s">
        <v>480</v>
      </c>
      <c r="H2478" s="21">
        <v>0.12</v>
      </c>
      <c r="I2478" s="22">
        <v>26.86</v>
      </c>
      <c r="J2478" s="22">
        <v>3.22</v>
      </c>
    </row>
    <row r="2479" spans="1:10" ht="51.95" customHeight="1">
      <c r="A2479" s="66" t="s">
        <v>445</v>
      </c>
      <c r="B2479" s="19" t="s">
        <v>717</v>
      </c>
      <c r="C2479" s="66" t="s">
        <v>61</v>
      </c>
      <c r="D2479" s="66" t="s">
        <v>718</v>
      </c>
      <c r="E2479" s="82" t="s">
        <v>448</v>
      </c>
      <c r="F2479" s="82"/>
      <c r="G2479" s="20" t="s">
        <v>74</v>
      </c>
      <c r="H2479" s="21">
        <v>7.4999999999999997E-2</v>
      </c>
      <c r="I2479" s="22">
        <v>5500</v>
      </c>
      <c r="J2479" s="22">
        <v>412.5</v>
      </c>
    </row>
    <row r="2480" spans="1:10">
      <c r="A2480" s="67"/>
      <c r="B2480" s="67"/>
      <c r="C2480" s="67"/>
      <c r="D2480" s="67"/>
      <c r="E2480" s="67" t="s">
        <v>429</v>
      </c>
      <c r="F2480" s="16">
        <v>67.88</v>
      </c>
      <c r="G2480" s="67" t="s">
        <v>430</v>
      </c>
      <c r="H2480" s="16">
        <v>0</v>
      </c>
      <c r="I2480" s="67" t="s">
        <v>431</v>
      </c>
      <c r="J2480" s="16">
        <v>67.88</v>
      </c>
    </row>
    <row r="2481" spans="1:10">
      <c r="A2481" s="67"/>
      <c r="B2481" s="67"/>
      <c r="C2481" s="67"/>
      <c r="D2481" s="67"/>
      <c r="E2481" s="67" t="s">
        <v>432</v>
      </c>
      <c r="F2481" s="16">
        <v>171.2</v>
      </c>
      <c r="G2481" s="67"/>
      <c r="H2481" s="83" t="s">
        <v>433</v>
      </c>
      <c r="I2481" s="83"/>
      <c r="J2481" s="16">
        <v>808.13</v>
      </c>
    </row>
    <row r="2482" spans="1:10" ht="50.1" customHeight="1" thickBot="1">
      <c r="A2482" s="58"/>
      <c r="B2482" s="58"/>
      <c r="C2482" s="58"/>
      <c r="D2482" s="58"/>
      <c r="E2482" s="58"/>
      <c r="F2482" s="58"/>
      <c r="G2482" s="58" t="s">
        <v>434</v>
      </c>
      <c r="H2482" s="17" t="s">
        <v>498</v>
      </c>
      <c r="I2482" s="58" t="s">
        <v>436</v>
      </c>
      <c r="J2482" s="60">
        <v>113138.2</v>
      </c>
    </row>
    <row r="2483" spans="1:10" ht="0.95" customHeight="1" thickTop="1">
      <c r="A2483" s="18"/>
      <c r="B2483" s="18"/>
      <c r="C2483" s="18"/>
      <c r="D2483" s="18"/>
      <c r="E2483" s="18"/>
      <c r="F2483" s="18"/>
      <c r="G2483" s="18"/>
      <c r="H2483" s="18"/>
      <c r="I2483" s="18"/>
      <c r="J2483" s="18"/>
    </row>
    <row r="2484" spans="1:10" ht="18" customHeight="1">
      <c r="A2484" s="64" t="s">
        <v>404</v>
      </c>
      <c r="B2484" s="71" t="s">
        <v>52</v>
      </c>
      <c r="C2484" s="64" t="s">
        <v>53</v>
      </c>
      <c r="D2484" s="64" t="s">
        <v>10</v>
      </c>
      <c r="E2484" s="80" t="s">
        <v>421</v>
      </c>
      <c r="F2484" s="80"/>
      <c r="G2484" s="70" t="s">
        <v>54</v>
      </c>
      <c r="H2484" s="71" t="s">
        <v>11</v>
      </c>
      <c r="I2484" s="71" t="s">
        <v>55</v>
      </c>
      <c r="J2484" s="71" t="s">
        <v>12</v>
      </c>
    </row>
    <row r="2485" spans="1:10" ht="39" customHeight="1">
      <c r="A2485" s="65" t="s">
        <v>422</v>
      </c>
      <c r="B2485" s="6" t="s">
        <v>84</v>
      </c>
      <c r="C2485" s="65" t="s">
        <v>61</v>
      </c>
      <c r="D2485" s="65" t="s">
        <v>85</v>
      </c>
      <c r="E2485" s="81" t="s">
        <v>423</v>
      </c>
      <c r="F2485" s="81"/>
      <c r="G2485" s="5" t="s">
        <v>68</v>
      </c>
      <c r="H2485" s="11">
        <v>1</v>
      </c>
      <c r="I2485" s="7">
        <v>334.14</v>
      </c>
      <c r="J2485" s="7">
        <v>334.14</v>
      </c>
    </row>
    <row r="2486" spans="1:10" ht="24" customHeight="1">
      <c r="A2486" s="69" t="s">
        <v>424</v>
      </c>
      <c r="B2486" s="12" t="s">
        <v>443</v>
      </c>
      <c r="C2486" s="69" t="s">
        <v>66</v>
      </c>
      <c r="D2486" s="69" t="s">
        <v>444</v>
      </c>
      <c r="E2486" s="85" t="s">
        <v>427</v>
      </c>
      <c r="F2486" s="85"/>
      <c r="G2486" s="13" t="s">
        <v>428</v>
      </c>
      <c r="H2486" s="14">
        <v>0.1</v>
      </c>
      <c r="I2486" s="15">
        <v>26.4</v>
      </c>
      <c r="J2486" s="15">
        <v>2.64</v>
      </c>
    </row>
    <row r="2487" spans="1:10" ht="24" customHeight="1">
      <c r="A2487" s="69" t="s">
        <v>424</v>
      </c>
      <c r="B2487" s="12" t="s">
        <v>482</v>
      </c>
      <c r="C2487" s="69" t="s">
        <v>66</v>
      </c>
      <c r="D2487" s="69" t="s">
        <v>483</v>
      </c>
      <c r="E2487" s="85" t="s">
        <v>427</v>
      </c>
      <c r="F2487" s="85"/>
      <c r="G2487" s="13" t="s">
        <v>428</v>
      </c>
      <c r="H2487" s="14">
        <v>0.03</v>
      </c>
      <c r="I2487" s="15">
        <v>33.020000000000003</v>
      </c>
      <c r="J2487" s="15">
        <v>0.99</v>
      </c>
    </row>
    <row r="2488" spans="1:10" ht="24" customHeight="1">
      <c r="A2488" s="69" t="s">
        <v>424</v>
      </c>
      <c r="B2488" s="12" t="s">
        <v>438</v>
      </c>
      <c r="C2488" s="69" t="s">
        <v>66</v>
      </c>
      <c r="D2488" s="69" t="s">
        <v>439</v>
      </c>
      <c r="E2488" s="85" t="s">
        <v>427</v>
      </c>
      <c r="F2488" s="85"/>
      <c r="G2488" s="13" t="s">
        <v>428</v>
      </c>
      <c r="H2488" s="14">
        <v>0.4</v>
      </c>
      <c r="I2488" s="15">
        <v>21.46</v>
      </c>
      <c r="J2488" s="15">
        <v>8.58</v>
      </c>
    </row>
    <row r="2489" spans="1:10" ht="39" customHeight="1">
      <c r="A2489" s="66" t="s">
        <v>445</v>
      </c>
      <c r="B2489" s="19" t="s">
        <v>484</v>
      </c>
      <c r="C2489" s="66" t="s">
        <v>66</v>
      </c>
      <c r="D2489" s="66" t="s">
        <v>485</v>
      </c>
      <c r="E2489" s="82" t="s">
        <v>448</v>
      </c>
      <c r="F2489" s="82"/>
      <c r="G2489" s="20" t="s">
        <v>113</v>
      </c>
      <c r="H2489" s="21">
        <v>3.33</v>
      </c>
      <c r="I2489" s="22">
        <v>46.87</v>
      </c>
      <c r="J2489" s="22">
        <v>156.07</v>
      </c>
    </row>
    <row r="2490" spans="1:10" ht="39" customHeight="1">
      <c r="A2490" s="66" t="s">
        <v>445</v>
      </c>
      <c r="B2490" s="19" t="s">
        <v>486</v>
      </c>
      <c r="C2490" s="66" t="s">
        <v>66</v>
      </c>
      <c r="D2490" s="66" t="s">
        <v>487</v>
      </c>
      <c r="E2490" s="82" t="s">
        <v>448</v>
      </c>
      <c r="F2490" s="82"/>
      <c r="G2490" s="20" t="s">
        <v>113</v>
      </c>
      <c r="H2490" s="21">
        <v>1</v>
      </c>
      <c r="I2490" s="22">
        <v>165.86</v>
      </c>
      <c r="J2490" s="22">
        <v>165.86</v>
      </c>
    </row>
    <row r="2491" spans="1:10">
      <c r="A2491" s="67"/>
      <c r="B2491" s="67"/>
      <c r="C2491" s="67"/>
      <c r="D2491" s="67"/>
      <c r="E2491" s="67" t="s">
        <v>429</v>
      </c>
      <c r="F2491" s="16">
        <v>8.9700000000000006</v>
      </c>
      <c r="G2491" s="67" t="s">
        <v>430</v>
      </c>
      <c r="H2491" s="16">
        <v>0</v>
      </c>
      <c r="I2491" s="67" t="s">
        <v>431</v>
      </c>
      <c r="J2491" s="16">
        <v>8.9700000000000006</v>
      </c>
    </row>
    <row r="2492" spans="1:10">
      <c r="A2492" s="67"/>
      <c r="B2492" s="67"/>
      <c r="C2492" s="67"/>
      <c r="D2492" s="67"/>
      <c r="E2492" s="67" t="s">
        <v>432</v>
      </c>
      <c r="F2492" s="16">
        <v>89.81</v>
      </c>
      <c r="G2492" s="67"/>
      <c r="H2492" s="83" t="s">
        <v>433</v>
      </c>
      <c r="I2492" s="83"/>
      <c r="J2492" s="16">
        <v>423.95</v>
      </c>
    </row>
    <row r="2493" spans="1:10" ht="50.1" customHeight="1" thickBot="1">
      <c r="A2493" s="58"/>
      <c r="B2493" s="58"/>
      <c r="C2493" s="58"/>
      <c r="D2493" s="58"/>
      <c r="E2493" s="58"/>
      <c r="F2493" s="58"/>
      <c r="G2493" s="58" t="s">
        <v>434</v>
      </c>
      <c r="H2493" s="17" t="s">
        <v>488</v>
      </c>
      <c r="I2493" s="58" t="s">
        <v>436</v>
      </c>
      <c r="J2493" s="60">
        <v>8190.71</v>
      </c>
    </row>
    <row r="2494" spans="1:10" ht="0.95" customHeight="1" thickTop="1">
      <c r="A2494" s="18"/>
      <c r="B2494" s="18"/>
      <c r="C2494" s="18"/>
      <c r="D2494" s="18"/>
      <c r="E2494" s="18"/>
      <c r="F2494" s="18"/>
      <c r="G2494" s="18"/>
      <c r="H2494" s="18"/>
      <c r="I2494" s="18"/>
      <c r="J2494" s="18"/>
    </row>
    <row r="2495" spans="1:10" ht="24" customHeight="1">
      <c r="A2495" s="68" t="s">
        <v>405</v>
      </c>
      <c r="B2495" s="68"/>
      <c r="C2495" s="68"/>
      <c r="D2495" s="68" t="s">
        <v>131</v>
      </c>
      <c r="E2495" s="68"/>
      <c r="F2495" s="84"/>
      <c r="G2495" s="84"/>
      <c r="H2495" s="2"/>
      <c r="I2495" s="68"/>
      <c r="J2495" s="3">
        <v>69278.179999999993</v>
      </c>
    </row>
    <row r="2496" spans="1:10" ht="18" customHeight="1">
      <c r="A2496" s="64" t="s">
        <v>406</v>
      </c>
      <c r="B2496" s="71" t="s">
        <v>52</v>
      </c>
      <c r="C2496" s="64" t="s">
        <v>53</v>
      </c>
      <c r="D2496" s="64" t="s">
        <v>10</v>
      </c>
      <c r="E2496" s="80" t="s">
        <v>421</v>
      </c>
      <c r="F2496" s="80"/>
      <c r="G2496" s="70" t="s">
        <v>54</v>
      </c>
      <c r="H2496" s="71" t="s">
        <v>11</v>
      </c>
      <c r="I2496" s="71" t="s">
        <v>55</v>
      </c>
      <c r="J2496" s="71" t="s">
        <v>12</v>
      </c>
    </row>
    <row r="2497" spans="1:10" ht="39" customHeight="1">
      <c r="A2497" s="65" t="s">
        <v>422</v>
      </c>
      <c r="B2497" s="6" t="s">
        <v>89</v>
      </c>
      <c r="C2497" s="65" t="s">
        <v>61</v>
      </c>
      <c r="D2497" s="65" t="s">
        <v>90</v>
      </c>
      <c r="E2497" s="81" t="s">
        <v>423</v>
      </c>
      <c r="F2497" s="81"/>
      <c r="G2497" s="5" t="s">
        <v>82</v>
      </c>
      <c r="H2497" s="11">
        <v>1</v>
      </c>
      <c r="I2497" s="7">
        <v>694.28</v>
      </c>
      <c r="J2497" s="7">
        <v>694.28</v>
      </c>
    </row>
    <row r="2498" spans="1:10" ht="24" customHeight="1">
      <c r="A2498" s="69" t="s">
        <v>424</v>
      </c>
      <c r="B2498" s="12" t="s">
        <v>438</v>
      </c>
      <c r="C2498" s="69" t="s">
        <v>66</v>
      </c>
      <c r="D2498" s="69" t="s">
        <v>439</v>
      </c>
      <c r="E2498" s="85" t="s">
        <v>427</v>
      </c>
      <c r="F2498" s="85"/>
      <c r="G2498" s="13" t="s">
        <v>428</v>
      </c>
      <c r="H2498" s="14">
        <v>0.8</v>
      </c>
      <c r="I2498" s="15">
        <v>21.46</v>
      </c>
      <c r="J2498" s="15">
        <v>17.16</v>
      </c>
    </row>
    <row r="2499" spans="1:10" ht="24" customHeight="1">
      <c r="A2499" s="69" t="s">
        <v>424</v>
      </c>
      <c r="B2499" s="12" t="s">
        <v>482</v>
      </c>
      <c r="C2499" s="69" t="s">
        <v>66</v>
      </c>
      <c r="D2499" s="69" t="s">
        <v>483</v>
      </c>
      <c r="E2499" s="85" t="s">
        <v>427</v>
      </c>
      <c r="F2499" s="85"/>
      <c r="G2499" s="13" t="s">
        <v>428</v>
      </c>
      <c r="H2499" s="14">
        <v>0.1</v>
      </c>
      <c r="I2499" s="15">
        <v>33.020000000000003</v>
      </c>
      <c r="J2499" s="15">
        <v>3.3</v>
      </c>
    </row>
    <row r="2500" spans="1:10" ht="24" customHeight="1">
      <c r="A2500" s="69" t="s">
        <v>424</v>
      </c>
      <c r="B2500" s="12" t="s">
        <v>443</v>
      </c>
      <c r="C2500" s="69" t="s">
        <v>66</v>
      </c>
      <c r="D2500" s="69" t="s">
        <v>444</v>
      </c>
      <c r="E2500" s="85" t="s">
        <v>427</v>
      </c>
      <c r="F2500" s="85"/>
      <c r="G2500" s="13" t="s">
        <v>428</v>
      </c>
      <c r="H2500" s="14">
        <v>0.3</v>
      </c>
      <c r="I2500" s="15">
        <v>26.4</v>
      </c>
      <c r="J2500" s="15">
        <v>7.92</v>
      </c>
    </row>
    <row r="2501" spans="1:10" ht="51.95" customHeight="1">
      <c r="A2501" s="66" t="s">
        <v>445</v>
      </c>
      <c r="B2501" s="19" t="s">
        <v>717</v>
      </c>
      <c r="C2501" s="66" t="s">
        <v>61</v>
      </c>
      <c r="D2501" s="66" t="s">
        <v>718</v>
      </c>
      <c r="E2501" s="82" t="s">
        <v>448</v>
      </c>
      <c r="F2501" s="82"/>
      <c r="G2501" s="20" t="s">
        <v>74</v>
      </c>
      <c r="H2501" s="21">
        <v>0.12</v>
      </c>
      <c r="I2501" s="22">
        <v>5500</v>
      </c>
      <c r="J2501" s="22">
        <v>660</v>
      </c>
    </row>
    <row r="2502" spans="1:10" ht="24" customHeight="1">
      <c r="A2502" s="66" t="s">
        <v>445</v>
      </c>
      <c r="B2502" s="19" t="s">
        <v>478</v>
      </c>
      <c r="C2502" s="66" t="s">
        <v>66</v>
      </c>
      <c r="D2502" s="66" t="s">
        <v>479</v>
      </c>
      <c r="E2502" s="82" t="s">
        <v>448</v>
      </c>
      <c r="F2502" s="82"/>
      <c r="G2502" s="20" t="s">
        <v>480</v>
      </c>
      <c r="H2502" s="21">
        <v>0.22</v>
      </c>
      <c r="I2502" s="22">
        <v>26.86</v>
      </c>
      <c r="J2502" s="22">
        <v>5.9</v>
      </c>
    </row>
    <row r="2503" spans="1:10">
      <c r="A2503" s="67"/>
      <c r="B2503" s="67"/>
      <c r="C2503" s="67"/>
      <c r="D2503" s="67"/>
      <c r="E2503" s="67" t="s">
        <v>429</v>
      </c>
      <c r="F2503" s="16">
        <v>21.11</v>
      </c>
      <c r="G2503" s="67" t="s">
        <v>430</v>
      </c>
      <c r="H2503" s="16">
        <v>0</v>
      </c>
      <c r="I2503" s="67" t="s">
        <v>431</v>
      </c>
      <c r="J2503" s="16">
        <v>21.11</v>
      </c>
    </row>
    <row r="2504" spans="1:10">
      <c r="A2504" s="67"/>
      <c r="B2504" s="67"/>
      <c r="C2504" s="67"/>
      <c r="D2504" s="67"/>
      <c r="E2504" s="67" t="s">
        <v>432</v>
      </c>
      <c r="F2504" s="16">
        <v>186.62</v>
      </c>
      <c r="G2504" s="67"/>
      <c r="H2504" s="83" t="s">
        <v>433</v>
      </c>
      <c r="I2504" s="83"/>
      <c r="J2504" s="16">
        <v>880.9</v>
      </c>
    </row>
    <row r="2505" spans="1:10" ht="50.1" customHeight="1" thickBot="1">
      <c r="A2505" s="58"/>
      <c r="B2505" s="58"/>
      <c r="C2505" s="58"/>
      <c r="D2505" s="58"/>
      <c r="E2505" s="58"/>
      <c r="F2505" s="58"/>
      <c r="G2505" s="58" t="s">
        <v>434</v>
      </c>
      <c r="H2505" s="17" t="s">
        <v>489</v>
      </c>
      <c r="I2505" s="58" t="s">
        <v>436</v>
      </c>
      <c r="J2505" s="60">
        <v>49612.28</v>
      </c>
    </row>
    <row r="2506" spans="1:10" ht="0.95" customHeight="1" thickTop="1">
      <c r="A2506" s="18"/>
      <c r="B2506" s="18"/>
      <c r="C2506" s="18"/>
      <c r="D2506" s="18"/>
      <c r="E2506" s="18"/>
      <c r="F2506" s="18"/>
      <c r="G2506" s="18"/>
      <c r="H2506" s="18"/>
      <c r="I2506" s="18"/>
      <c r="J2506" s="18"/>
    </row>
    <row r="2507" spans="1:10" ht="18" customHeight="1">
      <c r="A2507" s="64" t="s">
        <v>407</v>
      </c>
      <c r="B2507" s="71" t="s">
        <v>52</v>
      </c>
      <c r="C2507" s="64" t="s">
        <v>53</v>
      </c>
      <c r="D2507" s="64" t="s">
        <v>10</v>
      </c>
      <c r="E2507" s="80" t="s">
        <v>421</v>
      </c>
      <c r="F2507" s="80"/>
      <c r="G2507" s="70" t="s">
        <v>54</v>
      </c>
      <c r="H2507" s="71" t="s">
        <v>11</v>
      </c>
      <c r="I2507" s="71" t="s">
        <v>55</v>
      </c>
      <c r="J2507" s="71" t="s">
        <v>12</v>
      </c>
    </row>
    <row r="2508" spans="1:10" ht="24" customHeight="1">
      <c r="A2508" s="65" t="s">
        <v>422</v>
      </c>
      <c r="B2508" s="6" t="s">
        <v>92</v>
      </c>
      <c r="C2508" s="65" t="s">
        <v>61</v>
      </c>
      <c r="D2508" s="65" t="s">
        <v>706</v>
      </c>
      <c r="E2508" s="81" t="s">
        <v>423</v>
      </c>
      <c r="F2508" s="81"/>
      <c r="G2508" s="5" t="s">
        <v>82</v>
      </c>
      <c r="H2508" s="11">
        <v>1</v>
      </c>
      <c r="I2508" s="7">
        <v>516.66</v>
      </c>
      <c r="J2508" s="7">
        <v>516.66</v>
      </c>
    </row>
    <row r="2509" spans="1:10" ht="39" customHeight="1">
      <c r="A2509" s="69" t="s">
        <v>424</v>
      </c>
      <c r="B2509" s="12" t="s">
        <v>490</v>
      </c>
      <c r="C2509" s="69" t="s">
        <v>66</v>
      </c>
      <c r="D2509" s="69" t="s">
        <v>491</v>
      </c>
      <c r="E2509" s="85" t="s">
        <v>460</v>
      </c>
      <c r="F2509" s="85"/>
      <c r="G2509" s="13" t="s">
        <v>464</v>
      </c>
      <c r="H2509" s="14">
        <v>0.25</v>
      </c>
      <c r="I2509" s="15">
        <v>217.47</v>
      </c>
      <c r="J2509" s="15">
        <v>54.36</v>
      </c>
    </row>
    <row r="2510" spans="1:10" ht="24" customHeight="1">
      <c r="A2510" s="69" t="s">
        <v>424</v>
      </c>
      <c r="B2510" s="12" t="s">
        <v>438</v>
      </c>
      <c r="C2510" s="69" t="s">
        <v>66</v>
      </c>
      <c r="D2510" s="69" t="s">
        <v>439</v>
      </c>
      <c r="E2510" s="85" t="s">
        <v>427</v>
      </c>
      <c r="F2510" s="85"/>
      <c r="G2510" s="13" t="s">
        <v>428</v>
      </c>
      <c r="H2510" s="14">
        <v>1</v>
      </c>
      <c r="I2510" s="15">
        <v>21.46</v>
      </c>
      <c r="J2510" s="15">
        <v>21.46</v>
      </c>
    </row>
    <row r="2511" spans="1:10" ht="24" customHeight="1">
      <c r="A2511" s="69" t="s">
        <v>424</v>
      </c>
      <c r="B2511" s="12" t="s">
        <v>443</v>
      </c>
      <c r="C2511" s="69" t="s">
        <v>66</v>
      </c>
      <c r="D2511" s="69" t="s">
        <v>444</v>
      </c>
      <c r="E2511" s="85" t="s">
        <v>427</v>
      </c>
      <c r="F2511" s="85"/>
      <c r="G2511" s="13" t="s">
        <v>428</v>
      </c>
      <c r="H2511" s="14">
        <v>0.6</v>
      </c>
      <c r="I2511" s="15">
        <v>26.4</v>
      </c>
      <c r="J2511" s="15">
        <v>15.84</v>
      </c>
    </row>
    <row r="2512" spans="1:10" ht="24" customHeight="1">
      <c r="A2512" s="69" t="s">
        <v>424</v>
      </c>
      <c r="B2512" s="12" t="s">
        <v>482</v>
      </c>
      <c r="C2512" s="69" t="s">
        <v>66</v>
      </c>
      <c r="D2512" s="69" t="s">
        <v>483</v>
      </c>
      <c r="E2512" s="85" t="s">
        <v>427</v>
      </c>
      <c r="F2512" s="85"/>
      <c r="G2512" s="13" t="s">
        <v>428</v>
      </c>
      <c r="H2512" s="14">
        <v>0.2</v>
      </c>
      <c r="I2512" s="15">
        <v>33.020000000000003</v>
      </c>
      <c r="J2512" s="15">
        <v>6.6</v>
      </c>
    </row>
    <row r="2513" spans="1:10" ht="24" customHeight="1">
      <c r="A2513" s="66" t="s">
        <v>445</v>
      </c>
      <c r="B2513" s="19" t="s">
        <v>478</v>
      </c>
      <c r="C2513" s="66" t="s">
        <v>66</v>
      </c>
      <c r="D2513" s="66" t="s">
        <v>479</v>
      </c>
      <c r="E2513" s="82" t="s">
        <v>448</v>
      </c>
      <c r="F2513" s="82"/>
      <c r="G2513" s="20" t="s">
        <v>480</v>
      </c>
      <c r="H2513" s="21">
        <v>0.22</v>
      </c>
      <c r="I2513" s="22">
        <v>26.86</v>
      </c>
      <c r="J2513" s="22">
        <v>5.9</v>
      </c>
    </row>
    <row r="2514" spans="1:10" ht="51.95" customHeight="1">
      <c r="A2514" s="66" t="s">
        <v>445</v>
      </c>
      <c r="B2514" s="19" t="s">
        <v>717</v>
      </c>
      <c r="C2514" s="66" t="s">
        <v>61</v>
      </c>
      <c r="D2514" s="66" t="s">
        <v>718</v>
      </c>
      <c r="E2514" s="82" t="s">
        <v>448</v>
      </c>
      <c r="F2514" s="82"/>
      <c r="G2514" s="20" t="s">
        <v>74</v>
      </c>
      <c r="H2514" s="21">
        <v>7.4999999999999997E-2</v>
      </c>
      <c r="I2514" s="22">
        <v>5500</v>
      </c>
      <c r="J2514" s="22">
        <v>412.5</v>
      </c>
    </row>
    <row r="2515" spans="1:10">
      <c r="A2515" s="67"/>
      <c r="B2515" s="67"/>
      <c r="C2515" s="67"/>
      <c r="D2515" s="67"/>
      <c r="E2515" s="67" t="s">
        <v>429</v>
      </c>
      <c r="F2515" s="16">
        <v>38.36</v>
      </c>
      <c r="G2515" s="67" t="s">
        <v>430</v>
      </c>
      <c r="H2515" s="16">
        <v>0</v>
      </c>
      <c r="I2515" s="67" t="s">
        <v>431</v>
      </c>
      <c r="J2515" s="16">
        <v>38.36</v>
      </c>
    </row>
    <row r="2516" spans="1:10">
      <c r="A2516" s="67"/>
      <c r="B2516" s="67"/>
      <c r="C2516" s="67"/>
      <c r="D2516" s="67"/>
      <c r="E2516" s="67" t="s">
        <v>432</v>
      </c>
      <c r="F2516" s="16">
        <v>138.87</v>
      </c>
      <c r="G2516" s="67"/>
      <c r="H2516" s="83" t="s">
        <v>433</v>
      </c>
      <c r="I2516" s="83"/>
      <c r="J2516" s="16">
        <v>655.53</v>
      </c>
    </row>
    <row r="2517" spans="1:10" ht="50.1" customHeight="1" thickBot="1">
      <c r="A2517" s="58"/>
      <c r="B2517" s="58"/>
      <c r="C2517" s="58"/>
      <c r="D2517" s="58"/>
      <c r="E2517" s="58"/>
      <c r="F2517" s="58"/>
      <c r="G2517" s="58" t="s">
        <v>434</v>
      </c>
      <c r="H2517" s="17" t="s">
        <v>492</v>
      </c>
      <c r="I2517" s="58" t="s">
        <v>436</v>
      </c>
      <c r="J2517" s="60">
        <v>19665.900000000001</v>
      </c>
    </row>
    <row r="2518" spans="1:10" ht="0.95" customHeight="1" thickTop="1">
      <c r="A2518" s="18"/>
      <c r="B2518" s="18"/>
      <c r="C2518" s="18"/>
      <c r="D2518" s="18"/>
      <c r="E2518" s="18"/>
      <c r="F2518" s="18"/>
      <c r="G2518" s="18"/>
      <c r="H2518" s="18"/>
      <c r="I2518" s="18"/>
      <c r="J2518" s="18"/>
    </row>
    <row r="2519" spans="1:10" ht="24" customHeight="1">
      <c r="A2519" s="68" t="s">
        <v>408</v>
      </c>
      <c r="B2519" s="68"/>
      <c r="C2519" s="68"/>
      <c r="D2519" s="68" t="s">
        <v>94</v>
      </c>
      <c r="E2519" s="68"/>
      <c r="F2519" s="84"/>
      <c r="G2519" s="84"/>
      <c r="H2519" s="2"/>
      <c r="I2519" s="68"/>
      <c r="J2519" s="3">
        <v>133180.94</v>
      </c>
    </row>
    <row r="2520" spans="1:10" ht="18" customHeight="1">
      <c r="A2520" s="64" t="s">
        <v>409</v>
      </c>
      <c r="B2520" s="71" t="s">
        <v>52</v>
      </c>
      <c r="C2520" s="64" t="s">
        <v>53</v>
      </c>
      <c r="D2520" s="64" t="s">
        <v>10</v>
      </c>
      <c r="E2520" s="80" t="s">
        <v>421</v>
      </c>
      <c r="F2520" s="80"/>
      <c r="G2520" s="70" t="s">
        <v>54</v>
      </c>
      <c r="H2520" s="71" t="s">
        <v>11</v>
      </c>
      <c r="I2520" s="71" t="s">
        <v>55</v>
      </c>
      <c r="J2520" s="71" t="s">
        <v>12</v>
      </c>
    </row>
    <row r="2521" spans="1:10" ht="24" customHeight="1">
      <c r="A2521" s="65" t="s">
        <v>422</v>
      </c>
      <c r="B2521" s="6" t="s">
        <v>96</v>
      </c>
      <c r="C2521" s="65" t="s">
        <v>61</v>
      </c>
      <c r="D2521" s="65" t="s">
        <v>707</v>
      </c>
      <c r="E2521" s="81" t="s">
        <v>423</v>
      </c>
      <c r="F2521" s="81"/>
      <c r="G2521" s="5" t="s">
        <v>82</v>
      </c>
      <c r="H2521" s="11">
        <v>1</v>
      </c>
      <c r="I2521" s="7">
        <v>505.79</v>
      </c>
      <c r="J2521" s="7">
        <v>505.79</v>
      </c>
    </row>
    <row r="2522" spans="1:10" ht="39" customHeight="1">
      <c r="A2522" s="69" t="s">
        <v>424</v>
      </c>
      <c r="B2522" s="12" t="s">
        <v>490</v>
      </c>
      <c r="C2522" s="69" t="s">
        <v>66</v>
      </c>
      <c r="D2522" s="69" t="s">
        <v>491</v>
      </c>
      <c r="E2522" s="85" t="s">
        <v>460</v>
      </c>
      <c r="F2522" s="85"/>
      <c r="G2522" s="13" t="s">
        <v>464</v>
      </c>
      <c r="H2522" s="14">
        <v>0.2</v>
      </c>
      <c r="I2522" s="15">
        <v>217.47</v>
      </c>
      <c r="J2522" s="15">
        <v>43.49</v>
      </c>
    </row>
    <row r="2523" spans="1:10" ht="24" customHeight="1">
      <c r="A2523" s="69" t="s">
        <v>424</v>
      </c>
      <c r="B2523" s="12" t="s">
        <v>438</v>
      </c>
      <c r="C2523" s="69" t="s">
        <v>66</v>
      </c>
      <c r="D2523" s="69" t="s">
        <v>439</v>
      </c>
      <c r="E2523" s="85" t="s">
        <v>427</v>
      </c>
      <c r="F2523" s="85"/>
      <c r="G2523" s="13" t="s">
        <v>428</v>
      </c>
      <c r="H2523" s="14">
        <v>1</v>
      </c>
      <c r="I2523" s="15">
        <v>21.46</v>
      </c>
      <c r="J2523" s="15">
        <v>21.46</v>
      </c>
    </row>
    <row r="2524" spans="1:10" ht="24" customHeight="1">
      <c r="A2524" s="69" t="s">
        <v>424</v>
      </c>
      <c r="B2524" s="12" t="s">
        <v>482</v>
      </c>
      <c r="C2524" s="69" t="s">
        <v>66</v>
      </c>
      <c r="D2524" s="69" t="s">
        <v>483</v>
      </c>
      <c r="E2524" s="85" t="s">
        <v>427</v>
      </c>
      <c r="F2524" s="85"/>
      <c r="G2524" s="13" t="s">
        <v>428</v>
      </c>
      <c r="H2524" s="14">
        <v>0.2</v>
      </c>
      <c r="I2524" s="15">
        <v>33.020000000000003</v>
      </c>
      <c r="J2524" s="15">
        <v>6.6</v>
      </c>
    </row>
    <row r="2525" spans="1:10" ht="24" customHeight="1">
      <c r="A2525" s="69" t="s">
        <v>424</v>
      </c>
      <c r="B2525" s="12" t="s">
        <v>443</v>
      </c>
      <c r="C2525" s="69" t="s">
        <v>66</v>
      </c>
      <c r="D2525" s="69" t="s">
        <v>444</v>
      </c>
      <c r="E2525" s="85" t="s">
        <v>427</v>
      </c>
      <c r="F2525" s="85"/>
      <c r="G2525" s="13" t="s">
        <v>428</v>
      </c>
      <c r="H2525" s="14">
        <v>0.6</v>
      </c>
      <c r="I2525" s="15">
        <v>26.4</v>
      </c>
      <c r="J2525" s="15">
        <v>15.84</v>
      </c>
    </row>
    <row r="2526" spans="1:10" ht="24" customHeight="1">
      <c r="A2526" s="66" t="s">
        <v>445</v>
      </c>
      <c r="B2526" s="19" t="s">
        <v>478</v>
      </c>
      <c r="C2526" s="66" t="s">
        <v>66</v>
      </c>
      <c r="D2526" s="66" t="s">
        <v>479</v>
      </c>
      <c r="E2526" s="82" t="s">
        <v>448</v>
      </c>
      <c r="F2526" s="82"/>
      <c r="G2526" s="20" t="s">
        <v>480</v>
      </c>
      <c r="H2526" s="21">
        <v>0.22</v>
      </c>
      <c r="I2526" s="22">
        <v>26.86</v>
      </c>
      <c r="J2526" s="22">
        <v>5.9</v>
      </c>
    </row>
    <row r="2527" spans="1:10" ht="51.95" customHeight="1">
      <c r="A2527" s="66" t="s">
        <v>445</v>
      </c>
      <c r="B2527" s="19" t="s">
        <v>717</v>
      </c>
      <c r="C2527" s="66" t="s">
        <v>61</v>
      </c>
      <c r="D2527" s="66" t="s">
        <v>718</v>
      </c>
      <c r="E2527" s="82" t="s">
        <v>448</v>
      </c>
      <c r="F2527" s="82"/>
      <c r="G2527" s="20" t="s">
        <v>74</v>
      </c>
      <c r="H2527" s="21">
        <v>7.4999999999999997E-2</v>
      </c>
      <c r="I2527" s="22">
        <v>5500</v>
      </c>
      <c r="J2527" s="22">
        <v>412.5</v>
      </c>
    </row>
    <row r="2528" spans="1:10">
      <c r="A2528" s="67"/>
      <c r="B2528" s="67"/>
      <c r="C2528" s="67"/>
      <c r="D2528" s="67"/>
      <c r="E2528" s="67" t="s">
        <v>429</v>
      </c>
      <c r="F2528" s="16">
        <v>37.29</v>
      </c>
      <c r="G2528" s="67" t="s">
        <v>430</v>
      </c>
      <c r="H2528" s="16">
        <v>0</v>
      </c>
      <c r="I2528" s="67" t="s">
        <v>431</v>
      </c>
      <c r="J2528" s="16">
        <v>37.29</v>
      </c>
    </row>
    <row r="2529" spans="1:10">
      <c r="A2529" s="67"/>
      <c r="B2529" s="67"/>
      <c r="C2529" s="67"/>
      <c r="D2529" s="67"/>
      <c r="E2529" s="67" t="s">
        <v>432</v>
      </c>
      <c r="F2529" s="16">
        <v>135.94999999999999</v>
      </c>
      <c r="G2529" s="67"/>
      <c r="H2529" s="83" t="s">
        <v>433</v>
      </c>
      <c r="I2529" s="83"/>
      <c r="J2529" s="16">
        <v>641.74</v>
      </c>
    </row>
    <row r="2530" spans="1:10" ht="50.1" customHeight="1" thickBot="1">
      <c r="A2530" s="58"/>
      <c r="B2530" s="58"/>
      <c r="C2530" s="58"/>
      <c r="D2530" s="58"/>
      <c r="E2530" s="58"/>
      <c r="F2530" s="58"/>
      <c r="G2530" s="58" t="s">
        <v>434</v>
      </c>
      <c r="H2530" s="17" t="s">
        <v>493</v>
      </c>
      <c r="I2530" s="58" t="s">
        <v>436</v>
      </c>
      <c r="J2530" s="60">
        <v>11551.32</v>
      </c>
    </row>
    <row r="2531" spans="1:10" ht="0.95" customHeight="1" thickTop="1">
      <c r="A2531" s="18"/>
      <c r="B2531" s="18"/>
      <c r="C2531" s="18"/>
      <c r="D2531" s="18"/>
      <c r="E2531" s="18"/>
      <c r="F2531" s="18"/>
      <c r="G2531" s="18"/>
      <c r="H2531" s="18"/>
      <c r="I2531" s="18"/>
      <c r="J2531" s="18"/>
    </row>
    <row r="2532" spans="1:10" ht="18" customHeight="1">
      <c r="A2532" s="64" t="s">
        <v>410</v>
      </c>
      <c r="B2532" s="71" t="s">
        <v>52</v>
      </c>
      <c r="C2532" s="64" t="s">
        <v>53</v>
      </c>
      <c r="D2532" s="64" t="s">
        <v>10</v>
      </c>
      <c r="E2532" s="80" t="s">
        <v>421</v>
      </c>
      <c r="F2532" s="80"/>
      <c r="G2532" s="70" t="s">
        <v>54</v>
      </c>
      <c r="H2532" s="71" t="s">
        <v>11</v>
      </c>
      <c r="I2532" s="71" t="s">
        <v>55</v>
      </c>
      <c r="J2532" s="71" t="s">
        <v>12</v>
      </c>
    </row>
    <row r="2533" spans="1:10" ht="24" customHeight="1">
      <c r="A2533" s="65" t="s">
        <v>422</v>
      </c>
      <c r="B2533" s="6" t="s">
        <v>98</v>
      </c>
      <c r="C2533" s="65" t="s">
        <v>61</v>
      </c>
      <c r="D2533" s="65" t="s">
        <v>708</v>
      </c>
      <c r="E2533" s="81" t="s">
        <v>423</v>
      </c>
      <c r="F2533" s="81"/>
      <c r="G2533" s="5" t="s">
        <v>82</v>
      </c>
      <c r="H2533" s="11">
        <v>1</v>
      </c>
      <c r="I2533" s="7">
        <v>516.66</v>
      </c>
      <c r="J2533" s="7">
        <v>516.66</v>
      </c>
    </row>
    <row r="2534" spans="1:10" ht="39" customHeight="1">
      <c r="A2534" s="69" t="s">
        <v>424</v>
      </c>
      <c r="B2534" s="12" t="s">
        <v>490</v>
      </c>
      <c r="C2534" s="69" t="s">
        <v>66</v>
      </c>
      <c r="D2534" s="69" t="s">
        <v>491</v>
      </c>
      <c r="E2534" s="85" t="s">
        <v>460</v>
      </c>
      <c r="F2534" s="85"/>
      <c r="G2534" s="13" t="s">
        <v>464</v>
      </c>
      <c r="H2534" s="14">
        <v>0.25</v>
      </c>
      <c r="I2534" s="15">
        <v>217.47</v>
      </c>
      <c r="J2534" s="15">
        <v>54.36</v>
      </c>
    </row>
    <row r="2535" spans="1:10" ht="24" customHeight="1">
      <c r="A2535" s="69" t="s">
        <v>424</v>
      </c>
      <c r="B2535" s="12" t="s">
        <v>438</v>
      </c>
      <c r="C2535" s="69" t="s">
        <v>66</v>
      </c>
      <c r="D2535" s="69" t="s">
        <v>439</v>
      </c>
      <c r="E2535" s="85" t="s">
        <v>427</v>
      </c>
      <c r="F2535" s="85"/>
      <c r="G2535" s="13" t="s">
        <v>428</v>
      </c>
      <c r="H2535" s="14">
        <v>1</v>
      </c>
      <c r="I2535" s="15">
        <v>21.46</v>
      </c>
      <c r="J2535" s="15">
        <v>21.46</v>
      </c>
    </row>
    <row r="2536" spans="1:10" ht="24" customHeight="1">
      <c r="A2536" s="69" t="s">
        <v>424</v>
      </c>
      <c r="B2536" s="12" t="s">
        <v>443</v>
      </c>
      <c r="C2536" s="69" t="s">
        <v>66</v>
      </c>
      <c r="D2536" s="69" t="s">
        <v>444</v>
      </c>
      <c r="E2536" s="85" t="s">
        <v>427</v>
      </c>
      <c r="F2536" s="85"/>
      <c r="G2536" s="13" t="s">
        <v>428</v>
      </c>
      <c r="H2536" s="14">
        <v>0.6</v>
      </c>
      <c r="I2536" s="15">
        <v>26.4</v>
      </c>
      <c r="J2536" s="15">
        <v>15.84</v>
      </c>
    </row>
    <row r="2537" spans="1:10" ht="24" customHeight="1">
      <c r="A2537" s="69" t="s">
        <v>424</v>
      </c>
      <c r="B2537" s="12" t="s">
        <v>482</v>
      </c>
      <c r="C2537" s="69" t="s">
        <v>66</v>
      </c>
      <c r="D2537" s="69" t="s">
        <v>483</v>
      </c>
      <c r="E2537" s="85" t="s">
        <v>427</v>
      </c>
      <c r="F2537" s="85"/>
      <c r="G2537" s="13" t="s">
        <v>428</v>
      </c>
      <c r="H2537" s="14">
        <v>0.2</v>
      </c>
      <c r="I2537" s="15">
        <v>33.020000000000003</v>
      </c>
      <c r="J2537" s="15">
        <v>6.6</v>
      </c>
    </row>
    <row r="2538" spans="1:10" ht="51.95" customHeight="1">
      <c r="A2538" s="66" t="s">
        <v>445</v>
      </c>
      <c r="B2538" s="19" t="s">
        <v>717</v>
      </c>
      <c r="C2538" s="66" t="s">
        <v>61</v>
      </c>
      <c r="D2538" s="66" t="s">
        <v>718</v>
      </c>
      <c r="E2538" s="82" t="s">
        <v>448</v>
      </c>
      <c r="F2538" s="82"/>
      <c r="G2538" s="20" t="s">
        <v>74</v>
      </c>
      <c r="H2538" s="21">
        <v>7.4999999999999997E-2</v>
      </c>
      <c r="I2538" s="22">
        <v>5500</v>
      </c>
      <c r="J2538" s="22">
        <v>412.5</v>
      </c>
    </row>
    <row r="2539" spans="1:10" ht="24" customHeight="1">
      <c r="A2539" s="66" t="s">
        <v>445</v>
      </c>
      <c r="B2539" s="19" t="s">
        <v>478</v>
      </c>
      <c r="C2539" s="66" t="s">
        <v>66</v>
      </c>
      <c r="D2539" s="66" t="s">
        <v>479</v>
      </c>
      <c r="E2539" s="82" t="s">
        <v>448</v>
      </c>
      <c r="F2539" s="82"/>
      <c r="G2539" s="20" t="s">
        <v>480</v>
      </c>
      <c r="H2539" s="21">
        <v>0.22</v>
      </c>
      <c r="I2539" s="22">
        <v>26.86</v>
      </c>
      <c r="J2539" s="22">
        <v>5.9</v>
      </c>
    </row>
    <row r="2540" spans="1:10">
      <c r="A2540" s="67"/>
      <c r="B2540" s="67"/>
      <c r="C2540" s="67"/>
      <c r="D2540" s="67"/>
      <c r="E2540" s="67" t="s">
        <v>429</v>
      </c>
      <c r="F2540" s="16">
        <v>38.36</v>
      </c>
      <c r="G2540" s="67" t="s">
        <v>430</v>
      </c>
      <c r="H2540" s="16">
        <v>0</v>
      </c>
      <c r="I2540" s="67" t="s">
        <v>431</v>
      </c>
      <c r="J2540" s="16">
        <v>38.36</v>
      </c>
    </row>
    <row r="2541" spans="1:10">
      <c r="A2541" s="67"/>
      <c r="B2541" s="67"/>
      <c r="C2541" s="67"/>
      <c r="D2541" s="67"/>
      <c r="E2541" s="67" t="s">
        <v>432</v>
      </c>
      <c r="F2541" s="16">
        <v>138.87</v>
      </c>
      <c r="G2541" s="67"/>
      <c r="H2541" s="83" t="s">
        <v>433</v>
      </c>
      <c r="I2541" s="83"/>
      <c r="J2541" s="16">
        <v>655.53</v>
      </c>
    </row>
    <row r="2542" spans="1:10" ht="50.1" customHeight="1" thickBot="1">
      <c r="A2542" s="58"/>
      <c r="B2542" s="58"/>
      <c r="C2542" s="58"/>
      <c r="D2542" s="58"/>
      <c r="E2542" s="58"/>
      <c r="F2542" s="58"/>
      <c r="G2542" s="58" t="s">
        <v>434</v>
      </c>
      <c r="H2542" s="17" t="s">
        <v>481</v>
      </c>
      <c r="I2542" s="58" t="s">
        <v>436</v>
      </c>
      <c r="J2542" s="60">
        <v>45887.1</v>
      </c>
    </row>
    <row r="2543" spans="1:10" ht="0.95" customHeight="1" thickTop="1">
      <c r="A2543" s="18"/>
      <c r="B2543" s="18"/>
      <c r="C2543" s="18"/>
      <c r="D2543" s="18"/>
      <c r="E2543" s="18"/>
      <c r="F2543" s="18"/>
      <c r="G2543" s="18"/>
      <c r="H2543" s="18"/>
      <c r="I2543" s="18"/>
      <c r="J2543" s="18"/>
    </row>
    <row r="2544" spans="1:10" ht="18" customHeight="1">
      <c r="A2544" s="64" t="s">
        <v>411</v>
      </c>
      <c r="B2544" s="71" t="s">
        <v>52</v>
      </c>
      <c r="C2544" s="64" t="s">
        <v>53</v>
      </c>
      <c r="D2544" s="64" t="s">
        <v>10</v>
      </c>
      <c r="E2544" s="80" t="s">
        <v>421</v>
      </c>
      <c r="F2544" s="80"/>
      <c r="G2544" s="70" t="s">
        <v>54</v>
      </c>
      <c r="H2544" s="71" t="s">
        <v>11</v>
      </c>
      <c r="I2544" s="71" t="s">
        <v>55</v>
      </c>
      <c r="J2544" s="71" t="s">
        <v>12</v>
      </c>
    </row>
    <row r="2545" spans="1:10" ht="26.1" customHeight="1">
      <c r="A2545" s="65" t="s">
        <v>422</v>
      </c>
      <c r="B2545" s="6" t="s">
        <v>100</v>
      </c>
      <c r="C2545" s="65" t="s">
        <v>61</v>
      </c>
      <c r="D2545" s="65" t="s">
        <v>709</v>
      </c>
      <c r="E2545" s="81" t="s">
        <v>423</v>
      </c>
      <c r="F2545" s="81"/>
      <c r="G2545" s="5" t="s">
        <v>63</v>
      </c>
      <c r="H2545" s="11">
        <v>1</v>
      </c>
      <c r="I2545" s="7">
        <v>513.36</v>
      </c>
      <c r="J2545" s="7">
        <v>513.36</v>
      </c>
    </row>
    <row r="2546" spans="1:10" ht="24" customHeight="1">
      <c r="A2546" s="69" t="s">
        <v>424</v>
      </c>
      <c r="B2546" s="12" t="s">
        <v>482</v>
      </c>
      <c r="C2546" s="69" t="s">
        <v>66</v>
      </c>
      <c r="D2546" s="69" t="s">
        <v>483</v>
      </c>
      <c r="E2546" s="85" t="s">
        <v>427</v>
      </c>
      <c r="F2546" s="85"/>
      <c r="G2546" s="13" t="s">
        <v>428</v>
      </c>
      <c r="H2546" s="14">
        <v>0.1</v>
      </c>
      <c r="I2546" s="15">
        <v>33.020000000000003</v>
      </c>
      <c r="J2546" s="15">
        <v>3.3</v>
      </c>
    </row>
    <row r="2547" spans="1:10" ht="39" customHeight="1">
      <c r="A2547" s="69" t="s">
        <v>424</v>
      </c>
      <c r="B2547" s="12" t="s">
        <v>490</v>
      </c>
      <c r="C2547" s="69" t="s">
        <v>66</v>
      </c>
      <c r="D2547" s="69" t="s">
        <v>491</v>
      </c>
      <c r="E2547" s="85" t="s">
        <v>460</v>
      </c>
      <c r="F2547" s="85"/>
      <c r="G2547" s="13" t="s">
        <v>464</v>
      </c>
      <c r="H2547" s="14">
        <v>0.25</v>
      </c>
      <c r="I2547" s="15">
        <v>217.47</v>
      </c>
      <c r="J2547" s="15">
        <v>54.36</v>
      </c>
    </row>
    <row r="2548" spans="1:10" ht="24" customHeight="1">
      <c r="A2548" s="69" t="s">
        <v>424</v>
      </c>
      <c r="B2548" s="12" t="s">
        <v>438</v>
      </c>
      <c r="C2548" s="69" t="s">
        <v>66</v>
      </c>
      <c r="D2548" s="69" t="s">
        <v>439</v>
      </c>
      <c r="E2548" s="85" t="s">
        <v>427</v>
      </c>
      <c r="F2548" s="85"/>
      <c r="G2548" s="13" t="s">
        <v>428</v>
      </c>
      <c r="H2548" s="14">
        <v>1</v>
      </c>
      <c r="I2548" s="15">
        <v>21.46</v>
      </c>
      <c r="J2548" s="15">
        <v>21.46</v>
      </c>
    </row>
    <row r="2549" spans="1:10" ht="24" customHeight="1">
      <c r="A2549" s="69" t="s">
        <v>424</v>
      </c>
      <c r="B2549" s="12" t="s">
        <v>443</v>
      </c>
      <c r="C2549" s="69" t="s">
        <v>66</v>
      </c>
      <c r="D2549" s="69" t="s">
        <v>444</v>
      </c>
      <c r="E2549" s="85" t="s">
        <v>427</v>
      </c>
      <c r="F2549" s="85"/>
      <c r="G2549" s="13" t="s">
        <v>428</v>
      </c>
      <c r="H2549" s="14">
        <v>0.6</v>
      </c>
      <c r="I2549" s="15">
        <v>26.4</v>
      </c>
      <c r="J2549" s="15">
        <v>15.84</v>
      </c>
    </row>
    <row r="2550" spans="1:10" ht="24" customHeight="1">
      <c r="A2550" s="66" t="s">
        <v>445</v>
      </c>
      <c r="B2550" s="19" t="s">
        <v>478</v>
      </c>
      <c r="C2550" s="66" t="s">
        <v>66</v>
      </c>
      <c r="D2550" s="66" t="s">
        <v>479</v>
      </c>
      <c r="E2550" s="82" t="s">
        <v>448</v>
      </c>
      <c r="F2550" s="82"/>
      <c r="G2550" s="20" t="s">
        <v>480</v>
      </c>
      <c r="H2550" s="21">
        <v>0.22</v>
      </c>
      <c r="I2550" s="22">
        <v>26.86</v>
      </c>
      <c r="J2550" s="22">
        <v>5.9</v>
      </c>
    </row>
    <row r="2551" spans="1:10" ht="51.95" customHeight="1">
      <c r="A2551" s="66" t="s">
        <v>445</v>
      </c>
      <c r="B2551" s="19" t="s">
        <v>717</v>
      </c>
      <c r="C2551" s="66" t="s">
        <v>61</v>
      </c>
      <c r="D2551" s="66" t="s">
        <v>718</v>
      </c>
      <c r="E2551" s="82" t="s">
        <v>448</v>
      </c>
      <c r="F2551" s="82"/>
      <c r="G2551" s="20" t="s">
        <v>74</v>
      </c>
      <c r="H2551" s="21">
        <v>7.4999999999999997E-2</v>
      </c>
      <c r="I2551" s="22">
        <v>5500</v>
      </c>
      <c r="J2551" s="22">
        <v>412.5</v>
      </c>
    </row>
    <row r="2552" spans="1:10">
      <c r="A2552" s="67"/>
      <c r="B2552" s="67"/>
      <c r="C2552" s="67"/>
      <c r="D2552" s="67"/>
      <c r="E2552" s="67" t="s">
        <v>429</v>
      </c>
      <c r="F2552" s="16">
        <v>35.61</v>
      </c>
      <c r="G2552" s="67" t="s">
        <v>430</v>
      </c>
      <c r="H2552" s="16">
        <v>0</v>
      </c>
      <c r="I2552" s="67" t="s">
        <v>431</v>
      </c>
      <c r="J2552" s="16">
        <v>35.61</v>
      </c>
    </row>
    <row r="2553" spans="1:10">
      <c r="A2553" s="67"/>
      <c r="B2553" s="67"/>
      <c r="C2553" s="67"/>
      <c r="D2553" s="67"/>
      <c r="E2553" s="67" t="s">
        <v>432</v>
      </c>
      <c r="F2553" s="16">
        <v>137.99</v>
      </c>
      <c r="G2553" s="67"/>
      <c r="H2553" s="83" t="s">
        <v>433</v>
      </c>
      <c r="I2553" s="83"/>
      <c r="J2553" s="16">
        <v>651.35</v>
      </c>
    </row>
    <row r="2554" spans="1:10" ht="50.1" customHeight="1" thickBot="1">
      <c r="A2554" s="58"/>
      <c r="B2554" s="58"/>
      <c r="C2554" s="58"/>
      <c r="D2554" s="58"/>
      <c r="E2554" s="58"/>
      <c r="F2554" s="58"/>
      <c r="G2554" s="58" t="s">
        <v>434</v>
      </c>
      <c r="H2554" s="17" t="s">
        <v>494</v>
      </c>
      <c r="I2554" s="58" t="s">
        <v>436</v>
      </c>
      <c r="J2554" s="60">
        <v>13027</v>
      </c>
    </row>
    <row r="2555" spans="1:10" ht="0.95" customHeight="1" thickTop="1">
      <c r="A2555" s="18"/>
      <c r="B2555" s="18"/>
      <c r="C2555" s="18"/>
      <c r="D2555" s="18"/>
      <c r="E2555" s="18"/>
      <c r="F2555" s="18"/>
      <c r="G2555" s="18"/>
      <c r="H2555" s="18"/>
      <c r="I2555" s="18"/>
      <c r="J2555" s="18"/>
    </row>
    <row r="2556" spans="1:10" ht="18" customHeight="1">
      <c r="A2556" s="64" t="s">
        <v>412</v>
      </c>
      <c r="B2556" s="71" t="s">
        <v>52</v>
      </c>
      <c r="C2556" s="64" t="s">
        <v>53</v>
      </c>
      <c r="D2556" s="64" t="s">
        <v>10</v>
      </c>
      <c r="E2556" s="80" t="s">
        <v>421</v>
      </c>
      <c r="F2556" s="80"/>
      <c r="G2556" s="70" t="s">
        <v>54</v>
      </c>
      <c r="H2556" s="71" t="s">
        <v>11</v>
      </c>
      <c r="I2556" s="71" t="s">
        <v>55</v>
      </c>
      <c r="J2556" s="71" t="s">
        <v>12</v>
      </c>
    </row>
    <row r="2557" spans="1:10" ht="26.1" customHeight="1">
      <c r="A2557" s="65" t="s">
        <v>422</v>
      </c>
      <c r="B2557" s="6" t="s">
        <v>102</v>
      </c>
      <c r="C2557" s="65" t="s">
        <v>61</v>
      </c>
      <c r="D2557" s="65" t="s">
        <v>103</v>
      </c>
      <c r="E2557" s="81" t="s">
        <v>423</v>
      </c>
      <c r="F2557" s="81"/>
      <c r="G2557" s="5" t="s">
        <v>82</v>
      </c>
      <c r="H2557" s="11">
        <v>1</v>
      </c>
      <c r="I2557" s="7">
        <v>68.040000000000006</v>
      </c>
      <c r="J2557" s="7">
        <v>68.040000000000006</v>
      </c>
    </row>
    <row r="2558" spans="1:10" ht="24" customHeight="1">
      <c r="A2558" s="69" t="s">
        <v>424</v>
      </c>
      <c r="B2558" s="12" t="s">
        <v>482</v>
      </c>
      <c r="C2558" s="69" t="s">
        <v>66</v>
      </c>
      <c r="D2558" s="69" t="s">
        <v>483</v>
      </c>
      <c r="E2558" s="85" t="s">
        <v>427</v>
      </c>
      <c r="F2558" s="85"/>
      <c r="G2558" s="13" t="s">
        <v>428</v>
      </c>
      <c r="H2558" s="14">
        <v>0.1</v>
      </c>
      <c r="I2558" s="15">
        <v>33.020000000000003</v>
      </c>
      <c r="J2558" s="15">
        <v>3.3</v>
      </c>
    </row>
    <row r="2559" spans="1:10" ht="24" customHeight="1">
      <c r="A2559" s="69" t="s">
        <v>424</v>
      </c>
      <c r="B2559" s="12" t="s">
        <v>438</v>
      </c>
      <c r="C2559" s="69" t="s">
        <v>66</v>
      </c>
      <c r="D2559" s="69" t="s">
        <v>439</v>
      </c>
      <c r="E2559" s="85" t="s">
        <v>427</v>
      </c>
      <c r="F2559" s="85"/>
      <c r="G2559" s="13" t="s">
        <v>428</v>
      </c>
      <c r="H2559" s="14">
        <v>0.8</v>
      </c>
      <c r="I2559" s="15">
        <v>21.46</v>
      </c>
      <c r="J2559" s="15">
        <v>17.16</v>
      </c>
    </row>
    <row r="2560" spans="1:10" ht="24" customHeight="1">
      <c r="A2560" s="69" t="s">
        <v>424</v>
      </c>
      <c r="B2560" s="12" t="s">
        <v>443</v>
      </c>
      <c r="C2560" s="69" t="s">
        <v>66</v>
      </c>
      <c r="D2560" s="69" t="s">
        <v>444</v>
      </c>
      <c r="E2560" s="85" t="s">
        <v>427</v>
      </c>
      <c r="F2560" s="85"/>
      <c r="G2560" s="13" t="s">
        <v>428</v>
      </c>
      <c r="H2560" s="14">
        <v>0.2</v>
      </c>
      <c r="I2560" s="15">
        <v>26.4</v>
      </c>
      <c r="J2560" s="15">
        <v>5.28</v>
      </c>
    </row>
    <row r="2561" spans="1:10" ht="24" customHeight="1">
      <c r="A2561" s="66" t="s">
        <v>445</v>
      </c>
      <c r="B2561" s="19" t="s">
        <v>478</v>
      </c>
      <c r="C2561" s="66" t="s">
        <v>66</v>
      </c>
      <c r="D2561" s="66" t="s">
        <v>479</v>
      </c>
      <c r="E2561" s="82" t="s">
        <v>448</v>
      </c>
      <c r="F2561" s="82"/>
      <c r="G2561" s="20" t="s">
        <v>480</v>
      </c>
      <c r="H2561" s="21">
        <v>0.12</v>
      </c>
      <c r="I2561" s="22">
        <v>26.86</v>
      </c>
      <c r="J2561" s="22">
        <v>3.22</v>
      </c>
    </row>
    <row r="2562" spans="1:10" ht="39" customHeight="1">
      <c r="A2562" s="66" t="s">
        <v>445</v>
      </c>
      <c r="B2562" s="19" t="s">
        <v>495</v>
      </c>
      <c r="C2562" s="66" t="s">
        <v>66</v>
      </c>
      <c r="D2562" s="66" t="s">
        <v>496</v>
      </c>
      <c r="E2562" s="82" t="s">
        <v>448</v>
      </c>
      <c r="F2562" s="82"/>
      <c r="G2562" s="20" t="s">
        <v>113</v>
      </c>
      <c r="H2562" s="21">
        <v>1</v>
      </c>
      <c r="I2562" s="22">
        <v>39.08</v>
      </c>
      <c r="J2562" s="22">
        <v>39.08</v>
      </c>
    </row>
    <row r="2563" spans="1:10">
      <c r="A2563" s="67"/>
      <c r="B2563" s="67"/>
      <c r="C2563" s="67"/>
      <c r="D2563" s="67"/>
      <c r="E2563" s="67" t="s">
        <v>429</v>
      </c>
      <c r="F2563" s="16">
        <v>19.07</v>
      </c>
      <c r="G2563" s="67" t="s">
        <v>430</v>
      </c>
      <c r="H2563" s="16">
        <v>0</v>
      </c>
      <c r="I2563" s="67" t="s">
        <v>431</v>
      </c>
      <c r="J2563" s="16">
        <v>19.07</v>
      </c>
    </row>
    <row r="2564" spans="1:10">
      <c r="A2564" s="67"/>
      <c r="B2564" s="67"/>
      <c r="C2564" s="67"/>
      <c r="D2564" s="67"/>
      <c r="E2564" s="67" t="s">
        <v>432</v>
      </c>
      <c r="F2564" s="16">
        <v>18.28</v>
      </c>
      <c r="G2564" s="67"/>
      <c r="H2564" s="83" t="s">
        <v>433</v>
      </c>
      <c r="I2564" s="83"/>
      <c r="J2564" s="16">
        <v>86.32</v>
      </c>
    </row>
    <row r="2565" spans="1:10" ht="50.1" customHeight="1" thickBot="1">
      <c r="A2565" s="58"/>
      <c r="B2565" s="58"/>
      <c r="C2565" s="58"/>
      <c r="D2565" s="58"/>
      <c r="E2565" s="58"/>
      <c r="F2565" s="58"/>
      <c r="G2565" s="58" t="s">
        <v>434</v>
      </c>
      <c r="H2565" s="17" t="s">
        <v>497</v>
      </c>
      <c r="I2565" s="58" t="s">
        <v>436</v>
      </c>
      <c r="J2565" s="60">
        <v>25378.080000000002</v>
      </c>
    </row>
    <row r="2566" spans="1:10" ht="0.95" customHeight="1" thickTop="1">
      <c r="A2566" s="18"/>
      <c r="B2566" s="18"/>
      <c r="C2566" s="18"/>
      <c r="D2566" s="18"/>
      <c r="E2566" s="18"/>
      <c r="F2566" s="18"/>
      <c r="G2566" s="18"/>
      <c r="H2566" s="18"/>
      <c r="I2566" s="18"/>
      <c r="J2566" s="18"/>
    </row>
    <row r="2567" spans="1:10" ht="18" customHeight="1">
      <c r="A2567" s="64" t="s">
        <v>413</v>
      </c>
      <c r="B2567" s="71" t="s">
        <v>52</v>
      </c>
      <c r="C2567" s="64" t="s">
        <v>53</v>
      </c>
      <c r="D2567" s="64" t="s">
        <v>10</v>
      </c>
      <c r="E2567" s="80" t="s">
        <v>421</v>
      </c>
      <c r="F2567" s="80"/>
      <c r="G2567" s="70" t="s">
        <v>54</v>
      </c>
      <c r="H2567" s="71" t="s">
        <v>11</v>
      </c>
      <c r="I2567" s="71" t="s">
        <v>55</v>
      </c>
      <c r="J2567" s="71" t="s">
        <v>12</v>
      </c>
    </row>
    <row r="2568" spans="1:10" ht="26.1" customHeight="1">
      <c r="A2568" s="65" t="s">
        <v>422</v>
      </c>
      <c r="B2568" s="6" t="s">
        <v>105</v>
      </c>
      <c r="C2568" s="65" t="s">
        <v>61</v>
      </c>
      <c r="D2568" s="65" t="s">
        <v>106</v>
      </c>
      <c r="E2568" s="81" t="s">
        <v>423</v>
      </c>
      <c r="F2568" s="81"/>
      <c r="G2568" s="5" t="s">
        <v>82</v>
      </c>
      <c r="H2568" s="11">
        <v>1</v>
      </c>
      <c r="I2568" s="7">
        <v>68.040000000000006</v>
      </c>
      <c r="J2568" s="7">
        <v>68.040000000000006</v>
      </c>
    </row>
    <row r="2569" spans="1:10" ht="24" customHeight="1">
      <c r="A2569" s="69" t="s">
        <v>424</v>
      </c>
      <c r="B2569" s="12" t="s">
        <v>438</v>
      </c>
      <c r="C2569" s="69" t="s">
        <v>66</v>
      </c>
      <c r="D2569" s="69" t="s">
        <v>439</v>
      </c>
      <c r="E2569" s="85" t="s">
        <v>427</v>
      </c>
      <c r="F2569" s="85"/>
      <c r="G2569" s="13" t="s">
        <v>428</v>
      </c>
      <c r="H2569" s="14">
        <v>0.8</v>
      </c>
      <c r="I2569" s="15">
        <v>21.46</v>
      </c>
      <c r="J2569" s="15">
        <v>17.16</v>
      </c>
    </row>
    <row r="2570" spans="1:10" ht="24" customHeight="1">
      <c r="A2570" s="69" t="s">
        <v>424</v>
      </c>
      <c r="B2570" s="12" t="s">
        <v>443</v>
      </c>
      <c r="C2570" s="69" t="s">
        <v>66</v>
      </c>
      <c r="D2570" s="69" t="s">
        <v>444</v>
      </c>
      <c r="E2570" s="85" t="s">
        <v>427</v>
      </c>
      <c r="F2570" s="85"/>
      <c r="G2570" s="13" t="s">
        <v>428</v>
      </c>
      <c r="H2570" s="14">
        <v>0.2</v>
      </c>
      <c r="I2570" s="15">
        <v>26.4</v>
      </c>
      <c r="J2570" s="15">
        <v>5.28</v>
      </c>
    </row>
    <row r="2571" spans="1:10" ht="24" customHeight="1">
      <c r="A2571" s="69" t="s">
        <v>424</v>
      </c>
      <c r="B2571" s="12" t="s">
        <v>482</v>
      </c>
      <c r="C2571" s="69" t="s">
        <v>66</v>
      </c>
      <c r="D2571" s="69" t="s">
        <v>483</v>
      </c>
      <c r="E2571" s="85" t="s">
        <v>427</v>
      </c>
      <c r="F2571" s="85"/>
      <c r="G2571" s="13" t="s">
        <v>428</v>
      </c>
      <c r="H2571" s="14">
        <v>0.1</v>
      </c>
      <c r="I2571" s="15">
        <v>33.020000000000003</v>
      </c>
      <c r="J2571" s="15">
        <v>3.3</v>
      </c>
    </row>
    <row r="2572" spans="1:10" ht="39" customHeight="1">
      <c r="A2572" s="66" t="s">
        <v>445</v>
      </c>
      <c r="B2572" s="19" t="s">
        <v>495</v>
      </c>
      <c r="C2572" s="66" t="s">
        <v>66</v>
      </c>
      <c r="D2572" s="66" t="s">
        <v>496</v>
      </c>
      <c r="E2572" s="82" t="s">
        <v>448</v>
      </c>
      <c r="F2572" s="82"/>
      <c r="G2572" s="20" t="s">
        <v>113</v>
      </c>
      <c r="H2572" s="21">
        <v>1</v>
      </c>
      <c r="I2572" s="22">
        <v>39.08</v>
      </c>
      <c r="J2572" s="22">
        <v>39.08</v>
      </c>
    </row>
    <row r="2573" spans="1:10" ht="24" customHeight="1">
      <c r="A2573" s="66" t="s">
        <v>445</v>
      </c>
      <c r="B2573" s="19" t="s">
        <v>478</v>
      </c>
      <c r="C2573" s="66" t="s">
        <v>66</v>
      </c>
      <c r="D2573" s="66" t="s">
        <v>479</v>
      </c>
      <c r="E2573" s="82" t="s">
        <v>448</v>
      </c>
      <c r="F2573" s="82"/>
      <c r="G2573" s="20" t="s">
        <v>480</v>
      </c>
      <c r="H2573" s="21">
        <v>0.12</v>
      </c>
      <c r="I2573" s="22">
        <v>26.86</v>
      </c>
      <c r="J2573" s="22">
        <v>3.22</v>
      </c>
    </row>
    <row r="2574" spans="1:10">
      <c r="A2574" s="67"/>
      <c r="B2574" s="67"/>
      <c r="C2574" s="67"/>
      <c r="D2574" s="67"/>
      <c r="E2574" s="67" t="s">
        <v>429</v>
      </c>
      <c r="F2574" s="16">
        <v>19.07</v>
      </c>
      <c r="G2574" s="67" t="s">
        <v>430</v>
      </c>
      <c r="H2574" s="16">
        <v>0</v>
      </c>
      <c r="I2574" s="67" t="s">
        <v>431</v>
      </c>
      <c r="J2574" s="16">
        <v>19.07</v>
      </c>
    </row>
    <row r="2575" spans="1:10">
      <c r="A2575" s="67"/>
      <c r="B2575" s="67"/>
      <c r="C2575" s="67"/>
      <c r="D2575" s="67"/>
      <c r="E2575" s="67" t="s">
        <v>432</v>
      </c>
      <c r="F2575" s="16">
        <v>18.28</v>
      </c>
      <c r="G2575" s="67"/>
      <c r="H2575" s="83" t="s">
        <v>433</v>
      </c>
      <c r="I2575" s="83"/>
      <c r="J2575" s="16">
        <v>86.32</v>
      </c>
    </row>
    <row r="2576" spans="1:10" ht="50.1" customHeight="1" thickBot="1">
      <c r="A2576" s="58"/>
      <c r="B2576" s="58"/>
      <c r="C2576" s="58"/>
      <c r="D2576" s="58"/>
      <c r="E2576" s="58"/>
      <c r="F2576" s="58"/>
      <c r="G2576" s="58" t="s">
        <v>434</v>
      </c>
      <c r="H2576" s="17" t="s">
        <v>498</v>
      </c>
      <c r="I2576" s="58" t="s">
        <v>436</v>
      </c>
      <c r="J2576" s="60">
        <v>12084.8</v>
      </c>
    </row>
    <row r="2577" spans="1:10" ht="0.95" customHeight="1" thickTop="1">
      <c r="A2577" s="18"/>
      <c r="B2577" s="18"/>
      <c r="C2577" s="18"/>
      <c r="D2577" s="18"/>
      <c r="E2577" s="18"/>
      <c r="F2577" s="18"/>
      <c r="G2577" s="18"/>
      <c r="H2577" s="18"/>
      <c r="I2577" s="18"/>
      <c r="J2577" s="18"/>
    </row>
    <row r="2578" spans="1:10" ht="18" customHeight="1">
      <c r="A2578" s="64" t="s">
        <v>414</v>
      </c>
      <c r="B2578" s="71" t="s">
        <v>52</v>
      </c>
      <c r="C2578" s="64" t="s">
        <v>53</v>
      </c>
      <c r="D2578" s="64" t="s">
        <v>10</v>
      </c>
      <c r="E2578" s="80" t="s">
        <v>421</v>
      </c>
      <c r="F2578" s="80"/>
      <c r="G2578" s="70" t="s">
        <v>54</v>
      </c>
      <c r="H2578" s="71" t="s">
        <v>11</v>
      </c>
      <c r="I2578" s="71" t="s">
        <v>55</v>
      </c>
      <c r="J2578" s="71" t="s">
        <v>12</v>
      </c>
    </row>
    <row r="2579" spans="1:10" ht="26.1" customHeight="1">
      <c r="A2579" s="65" t="s">
        <v>422</v>
      </c>
      <c r="B2579" s="6" t="s">
        <v>108</v>
      </c>
      <c r="C2579" s="65" t="s">
        <v>61</v>
      </c>
      <c r="D2579" s="65" t="s">
        <v>109</v>
      </c>
      <c r="E2579" s="81" t="s">
        <v>423</v>
      </c>
      <c r="F2579" s="81"/>
      <c r="G2579" s="5" t="s">
        <v>82</v>
      </c>
      <c r="H2579" s="11">
        <v>1</v>
      </c>
      <c r="I2579" s="7">
        <v>444.1</v>
      </c>
      <c r="J2579" s="7">
        <v>444.1</v>
      </c>
    </row>
    <row r="2580" spans="1:10" ht="24" customHeight="1">
      <c r="A2580" s="69" t="s">
        <v>424</v>
      </c>
      <c r="B2580" s="12" t="s">
        <v>443</v>
      </c>
      <c r="C2580" s="69" t="s">
        <v>66</v>
      </c>
      <c r="D2580" s="69" t="s">
        <v>444</v>
      </c>
      <c r="E2580" s="85" t="s">
        <v>427</v>
      </c>
      <c r="F2580" s="85"/>
      <c r="G2580" s="13" t="s">
        <v>428</v>
      </c>
      <c r="H2580" s="14">
        <v>0.3</v>
      </c>
      <c r="I2580" s="15">
        <v>26.4</v>
      </c>
      <c r="J2580" s="15">
        <v>7.92</v>
      </c>
    </row>
    <row r="2581" spans="1:10" ht="24" customHeight="1">
      <c r="A2581" s="69" t="s">
        <v>424</v>
      </c>
      <c r="B2581" s="12" t="s">
        <v>438</v>
      </c>
      <c r="C2581" s="69" t="s">
        <v>66</v>
      </c>
      <c r="D2581" s="69" t="s">
        <v>439</v>
      </c>
      <c r="E2581" s="85" t="s">
        <v>427</v>
      </c>
      <c r="F2581" s="85"/>
      <c r="G2581" s="13" t="s">
        <v>428</v>
      </c>
      <c r="H2581" s="14">
        <v>0.8</v>
      </c>
      <c r="I2581" s="15">
        <v>21.46</v>
      </c>
      <c r="J2581" s="15">
        <v>17.16</v>
      </c>
    </row>
    <row r="2582" spans="1:10" ht="24" customHeight="1">
      <c r="A2582" s="69" t="s">
        <v>424</v>
      </c>
      <c r="B2582" s="12" t="s">
        <v>482</v>
      </c>
      <c r="C2582" s="69" t="s">
        <v>66</v>
      </c>
      <c r="D2582" s="69" t="s">
        <v>483</v>
      </c>
      <c r="E2582" s="85" t="s">
        <v>427</v>
      </c>
      <c r="F2582" s="85"/>
      <c r="G2582" s="13" t="s">
        <v>428</v>
      </c>
      <c r="H2582" s="14">
        <v>0.1</v>
      </c>
      <c r="I2582" s="15">
        <v>33.020000000000003</v>
      </c>
      <c r="J2582" s="15">
        <v>3.3</v>
      </c>
    </row>
    <row r="2583" spans="1:10" ht="51.95" customHeight="1">
      <c r="A2583" s="66" t="s">
        <v>445</v>
      </c>
      <c r="B2583" s="19" t="s">
        <v>717</v>
      </c>
      <c r="C2583" s="66" t="s">
        <v>61</v>
      </c>
      <c r="D2583" s="66" t="s">
        <v>718</v>
      </c>
      <c r="E2583" s="82" t="s">
        <v>448</v>
      </c>
      <c r="F2583" s="82"/>
      <c r="G2583" s="20" t="s">
        <v>74</v>
      </c>
      <c r="H2583" s="21">
        <v>7.4999999999999997E-2</v>
      </c>
      <c r="I2583" s="22">
        <v>5500</v>
      </c>
      <c r="J2583" s="22">
        <v>412.5</v>
      </c>
    </row>
    <row r="2584" spans="1:10" ht="24" customHeight="1">
      <c r="A2584" s="66" t="s">
        <v>445</v>
      </c>
      <c r="B2584" s="19" t="s">
        <v>478</v>
      </c>
      <c r="C2584" s="66" t="s">
        <v>66</v>
      </c>
      <c r="D2584" s="66" t="s">
        <v>479</v>
      </c>
      <c r="E2584" s="82" t="s">
        <v>448</v>
      </c>
      <c r="F2584" s="82"/>
      <c r="G2584" s="20" t="s">
        <v>480</v>
      </c>
      <c r="H2584" s="21">
        <v>0.12</v>
      </c>
      <c r="I2584" s="22">
        <v>26.86</v>
      </c>
      <c r="J2584" s="22">
        <v>3.22</v>
      </c>
    </row>
    <row r="2585" spans="1:10">
      <c r="A2585" s="67"/>
      <c r="B2585" s="67"/>
      <c r="C2585" s="67"/>
      <c r="D2585" s="67"/>
      <c r="E2585" s="67" t="s">
        <v>429</v>
      </c>
      <c r="F2585" s="16">
        <v>21.11</v>
      </c>
      <c r="G2585" s="67" t="s">
        <v>430</v>
      </c>
      <c r="H2585" s="16">
        <v>0</v>
      </c>
      <c r="I2585" s="67" t="s">
        <v>431</v>
      </c>
      <c r="J2585" s="16">
        <v>21.11</v>
      </c>
    </row>
    <row r="2586" spans="1:10">
      <c r="A2586" s="67"/>
      <c r="B2586" s="67"/>
      <c r="C2586" s="67"/>
      <c r="D2586" s="67"/>
      <c r="E2586" s="67" t="s">
        <v>432</v>
      </c>
      <c r="F2586" s="16">
        <v>119.37</v>
      </c>
      <c r="G2586" s="67"/>
      <c r="H2586" s="83" t="s">
        <v>433</v>
      </c>
      <c r="I2586" s="83"/>
      <c r="J2586" s="16">
        <v>563.47</v>
      </c>
    </row>
    <row r="2587" spans="1:10" ht="50.1" customHeight="1" thickBot="1">
      <c r="A2587" s="58"/>
      <c r="B2587" s="58"/>
      <c r="C2587" s="58"/>
      <c r="D2587" s="58"/>
      <c r="E2587" s="58"/>
      <c r="F2587" s="58"/>
      <c r="G2587" s="58" t="s">
        <v>434</v>
      </c>
      <c r="H2587" s="17" t="s">
        <v>499</v>
      </c>
      <c r="I2587" s="58" t="s">
        <v>436</v>
      </c>
      <c r="J2587" s="60">
        <v>15777.16</v>
      </c>
    </row>
    <row r="2588" spans="1:10" ht="0.95" customHeight="1" thickTop="1">
      <c r="A2588" s="18"/>
      <c r="B2588" s="18"/>
      <c r="C2588" s="18"/>
      <c r="D2588" s="18"/>
      <c r="E2588" s="18"/>
      <c r="F2588" s="18"/>
      <c r="G2588" s="18"/>
      <c r="H2588" s="18"/>
      <c r="I2588" s="18"/>
      <c r="J2588" s="18"/>
    </row>
    <row r="2589" spans="1:10" ht="18" customHeight="1">
      <c r="A2589" s="64" t="s">
        <v>415</v>
      </c>
      <c r="B2589" s="71" t="s">
        <v>52</v>
      </c>
      <c r="C2589" s="64" t="s">
        <v>53</v>
      </c>
      <c r="D2589" s="64" t="s">
        <v>10</v>
      </c>
      <c r="E2589" s="80" t="s">
        <v>421</v>
      </c>
      <c r="F2589" s="80"/>
      <c r="G2589" s="70" t="s">
        <v>54</v>
      </c>
      <c r="H2589" s="71" t="s">
        <v>11</v>
      </c>
      <c r="I2589" s="71" t="s">
        <v>55</v>
      </c>
      <c r="J2589" s="71" t="s">
        <v>12</v>
      </c>
    </row>
    <row r="2590" spans="1:10" ht="26.1" customHeight="1">
      <c r="A2590" s="65" t="s">
        <v>422</v>
      </c>
      <c r="B2590" s="6" t="s">
        <v>111</v>
      </c>
      <c r="C2590" s="65" t="s">
        <v>61</v>
      </c>
      <c r="D2590" s="65" t="s">
        <v>112</v>
      </c>
      <c r="E2590" s="81" t="s">
        <v>423</v>
      </c>
      <c r="F2590" s="81"/>
      <c r="G2590" s="5" t="s">
        <v>113</v>
      </c>
      <c r="H2590" s="11">
        <v>1</v>
      </c>
      <c r="I2590" s="7">
        <v>266.72000000000003</v>
      </c>
      <c r="J2590" s="7">
        <v>266.72000000000003</v>
      </c>
    </row>
    <row r="2591" spans="1:10" ht="24" customHeight="1">
      <c r="A2591" s="69" t="s">
        <v>424</v>
      </c>
      <c r="B2591" s="12" t="s">
        <v>443</v>
      </c>
      <c r="C2591" s="69" t="s">
        <v>66</v>
      </c>
      <c r="D2591" s="69" t="s">
        <v>444</v>
      </c>
      <c r="E2591" s="85" t="s">
        <v>427</v>
      </c>
      <c r="F2591" s="85"/>
      <c r="G2591" s="13" t="s">
        <v>428</v>
      </c>
      <c r="H2591" s="14">
        <v>0.3</v>
      </c>
      <c r="I2591" s="15">
        <v>26.4</v>
      </c>
      <c r="J2591" s="15">
        <v>7.92</v>
      </c>
    </row>
    <row r="2592" spans="1:10" ht="24" customHeight="1">
      <c r="A2592" s="69" t="s">
        <v>424</v>
      </c>
      <c r="B2592" s="12" t="s">
        <v>438</v>
      </c>
      <c r="C2592" s="69" t="s">
        <v>66</v>
      </c>
      <c r="D2592" s="69" t="s">
        <v>439</v>
      </c>
      <c r="E2592" s="85" t="s">
        <v>427</v>
      </c>
      <c r="F2592" s="85"/>
      <c r="G2592" s="13" t="s">
        <v>428</v>
      </c>
      <c r="H2592" s="14">
        <v>0.8</v>
      </c>
      <c r="I2592" s="15">
        <v>21.46</v>
      </c>
      <c r="J2592" s="15">
        <v>17.16</v>
      </c>
    </row>
    <row r="2593" spans="1:10" ht="24" customHeight="1">
      <c r="A2593" s="69" t="s">
        <v>424</v>
      </c>
      <c r="B2593" s="12" t="s">
        <v>482</v>
      </c>
      <c r="C2593" s="69" t="s">
        <v>66</v>
      </c>
      <c r="D2593" s="69" t="s">
        <v>483</v>
      </c>
      <c r="E2593" s="85" t="s">
        <v>427</v>
      </c>
      <c r="F2593" s="85"/>
      <c r="G2593" s="13" t="s">
        <v>428</v>
      </c>
      <c r="H2593" s="14">
        <v>0.1</v>
      </c>
      <c r="I2593" s="15">
        <v>33.020000000000003</v>
      </c>
      <c r="J2593" s="15">
        <v>3.3</v>
      </c>
    </row>
    <row r="2594" spans="1:10" ht="51.95" customHeight="1">
      <c r="A2594" s="66" t="s">
        <v>445</v>
      </c>
      <c r="B2594" s="19" t="s">
        <v>717</v>
      </c>
      <c r="C2594" s="66" t="s">
        <v>61</v>
      </c>
      <c r="D2594" s="66" t="s">
        <v>718</v>
      </c>
      <c r="E2594" s="82" t="s">
        <v>448</v>
      </c>
      <c r="F2594" s="82"/>
      <c r="G2594" s="20" t="s">
        <v>74</v>
      </c>
      <c r="H2594" s="21">
        <v>4.2750000000000003E-2</v>
      </c>
      <c r="I2594" s="22">
        <v>5500</v>
      </c>
      <c r="J2594" s="22">
        <v>235.12</v>
      </c>
    </row>
    <row r="2595" spans="1:10" ht="24" customHeight="1">
      <c r="A2595" s="66" t="s">
        <v>445</v>
      </c>
      <c r="B2595" s="19" t="s">
        <v>478</v>
      </c>
      <c r="C2595" s="66" t="s">
        <v>66</v>
      </c>
      <c r="D2595" s="66" t="s">
        <v>479</v>
      </c>
      <c r="E2595" s="82" t="s">
        <v>448</v>
      </c>
      <c r="F2595" s="82"/>
      <c r="G2595" s="20" t="s">
        <v>480</v>
      </c>
      <c r="H2595" s="21">
        <v>0.12</v>
      </c>
      <c r="I2595" s="22">
        <v>26.86</v>
      </c>
      <c r="J2595" s="22">
        <v>3.22</v>
      </c>
    </row>
    <row r="2596" spans="1:10">
      <c r="A2596" s="67"/>
      <c r="B2596" s="67"/>
      <c r="C2596" s="67"/>
      <c r="D2596" s="67"/>
      <c r="E2596" s="67" t="s">
        <v>429</v>
      </c>
      <c r="F2596" s="16">
        <v>21.11</v>
      </c>
      <c r="G2596" s="67" t="s">
        <v>430</v>
      </c>
      <c r="H2596" s="16">
        <v>0</v>
      </c>
      <c r="I2596" s="67" t="s">
        <v>431</v>
      </c>
      <c r="J2596" s="16">
        <v>21.11</v>
      </c>
    </row>
    <row r="2597" spans="1:10">
      <c r="A2597" s="67"/>
      <c r="B2597" s="67"/>
      <c r="C2597" s="67"/>
      <c r="D2597" s="67"/>
      <c r="E2597" s="67" t="s">
        <v>432</v>
      </c>
      <c r="F2597" s="16">
        <v>71.69</v>
      </c>
      <c r="G2597" s="67"/>
      <c r="H2597" s="83" t="s">
        <v>433</v>
      </c>
      <c r="I2597" s="83"/>
      <c r="J2597" s="16">
        <v>338.41</v>
      </c>
    </row>
    <row r="2598" spans="1:10" ht="50.1" customHeight="1" thickBot="1">
      <c r="A2598" s="58"/>
      <c r="B2598" s="58"/>
      <c r="C2598" s="58"/>
      <c r="D2598" s="58"/>
      <c r="E2598" s="58"/>
      <c r="F2598" s="58"/>
      <c r="G2598" s="58" t="s">
        <v>434</v>
      </c>
      <c r="H2598" s="17" t="s">
        <v>499</v>
      </c>
      <c r="I2598" s="58" t="s">
        <v>436</v>
      </c>
      <c r="J2598" s="60">
        <v>9475.48</v>
      </c>
    </row>
    <row r="2599" spans="1:10" ht="0.95" customHeight="1" thickTop="1">
      <c r="A2599" s="18"/>
      <c r="B2599" s="18"/>
      <c r="C2599" s="18"/>
      <c r="D2599" s="18"/>
      <c r="E2599" s="18"/>
      <c r="F2599" s="18"/>
      <c r="G2599" s="18"/>
      <c r="H2599" s="18"/>
      <c r="I2599" s="18"/>
      <c r="J2599" s="18"/>
    </row>
    <row r="2600" spans="1:10" ht="24" customHeight="1">
      <c r="A2600" s="68" t="s">
        <v>416</v>
      </c>
      <c r="B2600" s="68"/>
      <c r="C2600" s="68"/>
      <c r="D2600" s="68" t="s">
        <v>143</v>
      </c>
      <c r="E2600" s="68"/>
      <c r="F2600" s="84"/>
      <c r="G2600" s="84"/>
      <c r="H2600" s="2"/>
      <c r="I2600" s="68"/>
      <c r="J2600" s="3">
        <v>3545.85</v>
      </c>
    </row>
    <row r="2601" spans="1:10" ht="18" customHeight="1">
      <c r="A2601" s="64" t="s">
        <v>417</v>
      </c>
      <c r="B2601" s="71" t="s">
        <v>52</v>
      </c>
      <c r="C2601" s="64" t="s">
        <v>53</v>
      </c>
      <c r="D2601" s="64" t="s">
        <v>10</v>
      </c>
      <c r="E2601" s="80" t="s">
        <v>421</v>
      </c>
      <c r="F2601" s="80"/>
      <c r="G2601" s="70" t="s">
        <v>54</v>
      </c>
      <c r="H2601" s="71" t="s">
        <v>11</v>
      </c>
      <c r="I2601" s="71" t="s">
        <v>55</v>
      </c>
      <c r="J2601" s="71" t="s">
        <v>12</v>
      </c>
    </row>
    <row r="2602" spans="1:10" ht="26.1" customHeight="1">
      <c r="A2602" s="65" t="s">
        <v>422</v>
      </c>
      <c r="B2602" s="6" t="s">
        <v>117</v>
      </c>
      <c r="C2602" s="65" t="s">
        <v>61</v>
      </c>
      <c r="D2602" s="65" t="s">
        <v>118</v>
      </c>
      <c r="E2602" s="81" t="s">
        <v>423</v>
      </c>
      <c r="F2602" s="81"/>
      <c r="G2602" s="5" t="s">
        <v>68</v>
      </c>
      <c r="H2602" s="11">
        <v>1</v>
      </c>
      <c r="I2602" s="7">
        <v>26.62</v>
      </c>
      <c r="J2602" s="7">
        <v>26.62</v>
      </c>
    </row>
    <row r="2603" spans="1:10" ht="24" customHeight="1">
      <c r="A2603" s="69" t="s">
        <v>424</v>
      </c>
      <c r="B2603" s="12" t="s">
        <v>500</v>
      </c>
      <c r="C2603" s="69" t="s">
        <v>66</v>
      </c>
      <c r="D2603" s="69" t="s">
        <v>501</v>
      </c>
      <c r="E2603" s="85" t="s">
        <v>427</v>
      </c>
      <c r="F2603" s="85"/>
      <c r="G2603" s="13" t="s">
        <v>428</v>
      </c>
      <c r="H2603" s="14">
        <v>0.28060000000000002</v>
      </c>
      <c r="I2603" s="15">
        <v>28.49</v>
      </c>
      <c r="J2603" s="15">
        <v>7.99</v>
      </c>
    </row>
    <row r="2604" spans="1:10" ht="24" customHeight="1">
      <c r="A2604" s="66" t="s">
        <v>445</v>
      </c>
      <c r="B2604" s="19" t="s">
        <v>502</v>
      </c>
      <c r="C2604" s="66" t="s">
        <v>66</v>
      </c>
      <c r="D2604" s="66" t="s">
        <v>503</v>
      </c>
      <c r="E2604" s="82" t="s">
        <v>448</v>
      </c>
      <c r="F2604" s="82"/>
      <c r="G2604" s="20" t="s">
        <v>480</v>
      </c>
      <c r="H2604" s="21">
        <v>2.76E-2</v>
      </c>
      <c r="I2604" s="22">
        <v>21.39</v>
      </c>
      <c r="J2604" s="22">
        <v>0.59</v>
      </c>
    </row>
    <row r="2605" spans="1:10" ht="26.1" customHeight="1">
      <c r="A2605" s="66" t="s">
        <v>445</v>
      </c>
      <c r="B2605" s="19" t="s">
        <v>504</v>
      </c>
      <c r="C2605" s="66" t="s">
        <v>66</v>
      </c>
      <c r="D2605" s="66" t="s">
        <v>505</v>
      </c>
      <c r="E2605" s="82" t="s">
        <v>448</v>
      </c>
      <c r="F2605" s="82"/>
      <c r="G2605" s="20" t="s">
        <v>506</v>
      </c>
      <c r="H2605" s="21">
        <v>0.4</v>
      </c>
      <c r="I2605" s="22">
        <v>1.21</v>
      </c>
      <c r="J2605" s="22">
        <v>0.48</v>
      </c>
    </row>
    <row r="2606" spans="1:10" ht="26.1" customHeight="1">
      <c r="A2606" s="66" t="s">
        <v>445</v>
      </c>
      <c r="B2606" s="19" t="s">
        <v>507</v>
      </c>
      <c r="C2606" s="66" t="s">
        <v>66</v>
      </c>
      <c r="D2606" s="66" t="s">
        <v>508</v>
      </c>
      <c r="E2606" s="82" t="s">
        <v>448</v>
      </c>
      <c r="F2606" s="82"/>
      <c r="G2606" s="20" t="s">
        <v>480</v>
      </c>
      <c r="H2606" s="21">
        <v>0.49608000000000002</v>
      </c>
      <c r="I2606" s="22">
        <v>35.409999999999997</v>
      </c>
      <c r="J2606" s="22">
        <v>17.559999999999999</v>
      </c>
    </row>
    <row r="2607" spans="1:10">
      <c r="A2607" s="67"/>
      <c r="B2607" s="67"/>
      <c r="C2607" s="67"/>
      <c r="D2607" s="67"/>
      <c r="E2607" s="67" t="s">
        <v>429</v>
      </c>
      <c r="F2607" s="16">
        <v>5.73</v>
      </c>
      <c r="G2607" s="67" t="s">
        <v>430</v>
      </c>
      <c r="H2607" s="16">
        <v>0</v>
      </c>
      <c r="I2607" s="67" t="s">
        <v>431</v>
      </c>
      <c r="J2607" s="16">
        <v>5.73</v>
      </c>
    </row>
    <row r="2608" spans="1:10">
      <c r="A2608" s="67"/>
      <c r="B2608" s="67"/>
      <c r="C2608" s="67"/>
      <c r="D2608" s="67"/>
      <c r="E2608" s="67" t="s">
        <v>432</v>
      </c>
      <c r="F2608" s="16">
        <v>7.15</v>
      </c>
      <c r="G2608" s="67"/>
      <c r="H2608" s="83" t="s">
        <v>433</v>
      </c>
      <c r="I2608" s="83"/>
      <c r="J2608" s="16">
        <v>33.770000000000003</v>
      </c>
    </row>
    <row r="2609" spans="1:10" ht="50.1" customHeight="1" thickBot="1">
      <c r="A2609" s="58"/>
      <c r="B2609" s="58"/>
      <c r="C2609" s="58"/>
      <c r="D2609" s="58"/>
      <c r="E2609" s="58"/>
      <c r="F2609" s="58"/>
      <c r="G2609" s="58" t="s">
        <v>434</v>
      </c>
      <c r="H2609" s="17" t="s">
        <v>509</v>
      </c>
      <c r="I2609" s="58" t="s">
        <v>436</v>
      </c>
      <c r="J2609" s="60">
        <v>3545.85</v>
      </c>
    </row>
    <row r="2610" spans="1:10" ht="0.95" customHeight="1" thickTop="1">
      <c r="A2610" s="18"/>
      <c r="B2610" s="18"/>
      <c r="C2610" s="18"/>
      <c r="D2610" s="18"/>
      <c r="E2610" s="18"/>
      <c r="F2610" s="18"/>
      <c r="G2610" s="18"/>
      <c r="H2610" s="18"/>
      <c r="I2610" s="18"/>
      <c r="J2610" s="18"/>
    </row>
    <row r="2611" spans="1:10" ht="24" customHeight="1">
      <c r="A2611" s="68" t="s">
        <v>418</v>
      </c>
      <c r="B2611" s="68"/>
      <c r="C2611" s="68"/>
      <c r="D2611" s="68" t="s">
        <v>120</v>
      </c>
      <c r="E2611" s="68"/>
      <c r="F2611" s="84"/>
      <c r="G2611" s="84"/>
      <c r="H2611" s="2"/>
      <c r="I2611" s="68"/>
      <c r="J2611" s="3">
        <v>7454.16</v>
      </c>
    </row>
    <row r="2612" spans="1:10" ht="18" customHeight="1">
      <c r="A2612" s="64" t="s">
        <v>419</v>
      </c>
      <c r="B2612" s="71" t="s">
        <v>52</v>
      </c>
      <c r="C2612" s="64" t="s">
        <v>53</v>
      </c>
      <c r="D2612" s="64" t="s">
        <v>10</v>
      </c>
      <c r="E2612" s="80" t="s">
        <v>421</v>
      </c>
      <c r="F2612" s="80"/>
      <c r="G2612" s="70" t="s">
        <v>54</v>
      </c>
      <c r="H2612" s="71" t="s">
        <v>11</v>
      </c>
      <c r="I2612" s="71" t="s">
        <v>55</v>
      </c>
      <c r="J2612" s="71" t="s">
        <v>12</v>
      </c>
    </row>
    <row r="2613" spans="1:10" ht="26.1" customHeight="1">
      <c r="A2613" s="65" t="s">
        <v>422</v>
      </c>
      <c r="B2613" s="6" t="s">
        <v>122</v>
      </c>
      <c r="C2613" s="65" t="s">
        <v>61</v>
      </c>
      <c r="D2613" s="65" t="s">
        <v>123</v>
      </c>
      <c r="E2613" s="81" t="s">
        <v>423</v>
      </c>
      <c r="F2613" s="81"/>
      <c r="G2613" s="5" t="s">
        <v>68</v>
      </c>
      <c r="H2613" s="11">
        <v>1</v>
      </c>
      <c r="I2613" s="7">
        <v>93.26</v>
      </c>
      <c r="J2613" s="7">
        <v>93.26</v>
      </c>
    </row>
    <row r="2614" spans="1:10" ht="24" customHeight="1">
      <c r="A2614" s="66" t="s">
        <v>445</v>
      </c>
      <c r="B2614" s="19" t="s">
        <v>510</v>
      </c>
      <c r="C2614" s="66" t="s">
        <v>66</v>
      </c>
      <c r="D2614" s="66" t="s">
        <v>511</v>
      </c>
      <c r="E2614" s="82" t="s">
        <v>448</v>
      </c>
      <c r="F2614" s="82"/>
      <c r="G2614" s="20" t="s">
        <v>451</v>
      </c>
      <c r="H2614" s="21">
        <v>5</v>
      </c>
      <c r="I2614" s="22">
        <v>8.2200000000000006</v>
      </c>
      <c r="J2614" s="22">
        <v>41.1</v>
      </c>
    </row>
    <row r="2615" spans="1:10" ht="26.1" customHeight="1">
      <c r="A2615" s="66" t="s">
        <v>445</v>
      </c>
      <c r="B2615" s="19" t="s">
        <v>512</v>
      </c>
      <c r="C2615" s="66" t="s">
        <v>66</v>
      </c>
      <c r="D2615" s="66" t="s">
        <v>513</v>
      </c>
      <c r="E2615" s="82" t="s">
        <v>448</v>
      </c>
      <c r="F2615" s="82"/>
      <c r="G2615" s="20" t="s">
        <v>451</v>
      </c>
      <c r="H2615" s="21">
        <v>2</v>
      </c>
      <c r="I2615" s="22">
        <v>20.48</v>
      </c>
      <c r="J2615" s="22">
        <v>40.96</v>
      </c>
    </row>
    <row r="2616" spans="1:10" ht="26.1" customHeight="1">
      <c r="A2616" s="66" t="s">
        <v>445</v>
      </c>
      <c r="B2616" s="19" t="s">
        <v>514</v>
      </c>
      <c r="C2616" s="66" t="s">
        <v>66</v>
      </c>
      <c r="D2616" s="66" t="s">
        <v>515</v>
      </c>
      <c r="E2616" s="82" t="s">
        <v>448</v>
      </c>
      <c r="F2616" s="82"/>
      <c r="G2616" s="20" t="s">
        <v>506</v>
      </c>
      <c r="H2616" s="21">
        <v>2</v>
      </c>
      <c r="I2616" s="22">
        <v>5.6</v>
      </c>
      <c r="J2616" s="22">
        <v>11.2</v>
      </c>
    </row>
    <row r="2617" spans="1:10">
      <c r="A2617" s="67"/>
      <c r="B2617" s="67"/>
      <c r="C2617" s="67"/>
      <c r="D2617" s="67"/>
      <c r="E2617" s="67" t="s">
        <v>429</v>
      </c>
      <c r="F2617" s="16">
        <v>0</v>
      </c>
      <c r="G2617" s="67" t="s">
        <v>430</v>
      </c>
      <c r="H2617" s="16">
        <v>0</v>
      </c>
      <c r="I2617" s="67" t="s">
        <v>431</v>
      </c>
      <c r="J2617" s="16">
        <v>0</v>
      </c>
    </row>
    <row r="2618" spans="1:10">
      <c r="A2618" s="67"/>
      <c r="B2618" s="67"/>
      <c r="C2618" s="67"/>
      <c r="D2618" s="67"/>
      <c r="E2618" s="67" t="s">
        <v>432</v>
      </c>
      <c r="F2618" s="16">
        <v>25.06</v>
      </c>
      <c r="G2618" s="67"/>
      <c r="H2618" s="83" t="s">
        <v>433</v>
      </c>
      <c r="I2618" s="83"/>
      <c r="J2618" s="16">
        <v>118.32</v>
      </c>
    </row>
    <row r="2619" spans="1:10" ht="50.1" customHeight="1" thickBot="1">
      <c r="A2619" s="58"/>
      <c r="B2619" s="58"/>
      <c r="C2619" s="58"/>
      <c r="D2619" s="58"/>
      <c r="E2619" s="58"/>
      <c r="F2619" s="58"/>
      <c r="G2619" s="58" t="s">
        <v>434</v>
      </c>
      <c r="H2619" s="17" t="s">
        <v>516</v>
      </c>
      <c r="I2619" s="58" t="s">
        <v>436</v>
      </c>
      <c r="J2619" s="60">
        <v>7454.16</v>
      </c>
    </row>
    <row r="2620" spans="1:10" ht="0.95" customHeight="1" thickTop="1">
      <c r="A2620" s="18"/>
      <c r="B2620" s="18"/>
      <c r="C2620" s="18"/>
      <c r="D2620" s="18"/>
      <c r="E2620" s="18"/>
      <c r="F2620" s="18"/>
      <c r="G2620" s="18"/>
      <c r="H2620" s="18"/>
      <c r="I2620" s="18"/>
      <c r="J2620" s="18"/>
    </row>
    <row r="2621" spans="1:10">
      <c r="A2621" s="61"/>
      <c r="B2621" s="61"/>
      <c r="C2621" s="61"/>
      <c r="D2621" s="61"/>
      <c r="E2621" s="61"/>
      <c r="F2621" s="61"/>
      <c r="G2621" s="61"/>
      <c r="H2621" s="61"/>
      <c r="I2621" s="61"/>
      <c r="J2621" s="61"/>
    </row>
    <row r="2622" spans="1:10">
      <c r="A2622" s="73"/>
      <c r="B2622" s="73"/>
      <c r="C2622" s="73"/>
      <c r="D2622" s="9"/>
      <c r="E2622" s="58"/>
      <c r="F2622" s="74" t="s">
        <v>47</v>
      </c>
      <c r="G2622" s="73"/>
      <c r="H2622" s="75">
        <v>5100981.9000000004</v>
      </c>
      <c r="I2622" s="73"/>
      <c r="J2622" s="73"/>
    </row>
    <row r="2623" spans="1:10">
      <c r="A2623" s="73"/>
      <c r="B2623" s="73"/>
      <c r="C2623" s="73"/>
      <c r="D2623" s="9"/>
      <c r="E2623" s="58"/>
      <c r="F2623" s="74" t="s">
        <v>48</v>
      </c>
      <c r="G2623" s="73"/>
      <c r="H2623" s="75">
        <v>1370989.53</v>
      </c>
      <c r="I2623" s="73"/>
      <c r="J2623" s="73"/>
    </row>
    <row r="2624" spans="1:10">
      <c r="A2624" s="73"/>
      <c r="B2624" s="73"/>
      <c r="C2624" s="73"/>
      <c r="D2624" s="9"/>
      <c r="E2624" s="58"/>
      <c r="F2624" s="74" t="s">
        <v>49</v>
      </c>
      <c r="G2624" s="73"/>
      <c r="H2624" s="75">
        <v>6471971.4299999997</v>
      </c>
      <c r="I2624" s="73"/>
      <c r="J2624" s="73"/>
    </row>
    <row r="2625" spans="1:10" ht="60" customHeight="1">
      <c r="A2625" s="10"/>
      <c r="B2625" s="10"/>
      <c r="C2625" s="10"/>
      <c r="D2625" s="10"/>
      <c r="E2625" s="10"/>
      <c r="F2625" s="10"/>
      <c r="G2625" s="10"/>
      <c r="H2625" s="10"/>
      <c r="I2625" s="10"/>
      <c r="J2625" s="10"/>
    </row>
    <row r="2626" spans="1:10" ht="69.95" customHeight="1">
      <c r="A2626" s="76" t="s">
        <v>50</v>
      </c>
      <c r="B2626" s="77"/>
      <c r="C2626" s="77"/>
      <c r="D2626" s="77"/>
      <c r="E2626" s="77"/>
      <c r="F2626" s="77"/>
      <c r="G2626" s="77"/>
      <c r="H2626" s="77"/>
      <c r="I2626" s="77"/>
      <c r="J2626" s="77"/>
    </row>
  </sheetData>
  <mergeCells count="1953">
    <mergeCell ref="E1:F1"/>
    <mergeCell ref="G1:H1"/>
    <mergeCell ref="I1:J1"/>
    <mergeCell ref="E2:F2"/>
    <mergeCell ref="G2:H2"/>
    <mergeCell ref="I2:J2"/>
    <mergeCell ref="E18:F18"/>
    <mergeCell ref="E19:F19"/>
    <mergeCell ref="E20:F20"/>
    <mergeCell ref="E21:F21"/>
    <mergeCell ref="H23:I23"/>
    <mergeCell ref="F26:G26"/>
    <mergeCell ref="F12:G12"/>
    <mergeCell ref="E13:F13"/>
    <mergeCell ref="E14:F14"/>
    <mergeCell ref="E15:F15"/>
    <mergeCell ref="E16:F16"/>
    <mergeCell ref="E17:F17"/>
    <mergeCell ref="A3:J3"/>
    <mergeCell ref="F4:G4"/>
    <mergeCell ref="E5:F5"/>
    <mergeCell ref="E6:F6"/>
    <mergeCell ref="E7:F7"/>
    <mergeCell ref="H9:I9"/>
    <mergeCell ref="E42:F42"/>
    <mergeCell ref="E43:F43"/>
    <mergeCell ref="E44:F44"/>
    <mergeCell ref="H46:I46"/>
    <mergeCell ref="F49:G49"/>
    <mergeCell ref="E50:F50"/>
    <mergeCell ref="H34:I34"/>
    <mergeCell ref="E37:F37"/>
    <mergeCell ref="E38:F38"/>
    <mergeCell ref="E39:F39"/>
    <mergeCell ref="E40:F40"/>
    <mergeCell ref="E41:F41"/>
    <mergeCell ref="F27:G27"/>
    <mergeCell ref="E28:F28"/>
    <mergeCell ref="E29:F29"/>
    <mergeCell ref="E30:F30"/>
    <mergeCell ref="E31:F31"/>
    <mergeCell ref="E32:F32"/>
    <mergeCell ref="E66:F66"/>
    <mergeCell ref="E67:F67"/>
    <mergeCell ref="E68:F68"/>
    <mergeCell ref="H70:I70"/>
    <mergeCell ref="F73:G73"/>
    <mergeCell ref="E74:F74"/>
    <mergeCell ref="E57:F57"/>
    <mergeCell ref="H59:I59"/>
    <mergeCell ref="E62:F62"/>
    <mergeCell ref="E63:F63"/>
    <mergeCell ref="E64:F64"/>
    <mergeCell ref="E65:F65"/>
    <mergeCell ref="E51:F51"/>
    <mergeCell ref="E52:F52"/>
    <mergeCell ref="E53:F53"/>
    <mergeCell ref="E54:F54"/>
    <mergeCell ref="E55:F55"/>
    <mergeCell ref="E56:F56"/>
    <mergeCell ref="E90:F90"/>
    <mergeCell ref="E91:F91"/>
    <mergeCell ref="E92:F92"/>
    <mergeCell ref="H94:I94"/>
    <mergeCell ref="F97:G97"/>
    <mergeCell ref="E98:F98"/>
    <mergeCell ref="H82:I82"/>
    <mergeCell ref="E85:F85"/>
    <mergeCell ref="E86:F86"/>
    <mergeCell ref="E87:F87"/>
    <mergeCell ref="E88:F88"/>
    <mergeCell ref="E89:F89"/>
    <mergeCell ref="E75:F75"/>
    <mergeCell ref="E76:F76"/>
    <mergeCell ref="E77:F77"/>
    <mergeCell ref="E78:F78"/>
    <mergeCell ref="E79:F79"/>
    <mergeCell ref="E80:F80"/>
    <mergeCell ref="E114:F114"/>
    <mergeCell ref="E115:F115"/>
    <mergeCell ref="E116:F116"/>
    <mergeCell ref="E117:F117"/>
    <mergeCell ref="H119:I119"/>
    <mergeCell ref="E122:F122"/>
    <mergeCell ref="E105:F105"/>
    <mergeCell ref="H107:I107"/>
    <mergeCell ref="E110:F110"/>
    <mergeCell ref="E111:F111"/>
    <mergeCell ref="E112:F112"/>
    <mergeCell ref="E113:F113"/>
    <mergeCell ref="E99:F99"/>
    <mergeCell ref="E100:F100"/>
    <mergeCell ref="E101:F101"/>
    <mergeCell ref="E102:F102"/>
    <mergeCell ref="E103:F103"/>
    <mergeCell ref="E104:F104"/>
    <mergeCell ref="E138:F138"/>
    <mergeCell ref="E139:F139"/>
    <mergeCell ref="E140:F140"/>
    <mergeCell ref="H142:I142"/>
    <mergeCell ref="E145:F145"/>
    <mergeCell ref="E146:F146"/>
    <mergeCell ref="E129:F129"/>
    <mergeCell ref="H131:I131"/>
    <mergeCell ref="E134:F134"/>
    <mergeCell ref="E135:F135"/>
    <mergeCell ref="E136:F136"/>
    <mergeCell ref="E137:F137"/>
    <mergeCell ref="E123:F123"/>
    <mergeCell ref="E124:F124"/>
    <mergeCell ref="E125:F125"/>
    <mergeCell ref="E126:F126"/>
    <mergeCell ref="E127:F127"/>
    <mergeCell ref="E128:F128"/>
    <mergeCell ref="E162:F162"/>
    <mergeCell ref="H164:I164"/>
    <mergeCell ref="E167:F167"/>
    <mergeCell ref="E168:F168"/>
    <mergeCell ref="E169:F169"/>
    <mergeCell ref="E170:F170"/>
    <mergeCell ref="E156:F156"/>
    <mergeCell ref="E157:F157"/>
    <mergeCell ref="E158:F158"/>
    <mergeCell ref="E159:F159"/>
    <mergeCell ref="E160:F160"/>
    <mergeCell ref="E161:F161"/>
    <mergeCell ref="E147:F147"/>
    <mergeCell ref="E148:F148"/>
    <mergeCell ref="E149:F149"/>
    <mergeCell ref="E150:F150"/>
    <mergeCell ref="E151:F151"/>
    <mergeCell ref="H153:I153"/>
    <mergeCell ref="F189:G189"/>
    <mergeCell ref="E190:F190"/>
    <mergeCell ref="E191:F191"/>
    <mergeCell ref="E192:F192"/>
    <mergeCell ref="E193:F193"/>
    <mergeCell ref="E194:F194"/>
    <mergeCell ref="E180:F180"/>
    <mergeCell ref="E181:F181"/>
    <mergeCell ref="E182:F182"/>
    <mergeCell ref="E183:F183"/>
    <mergeCell ref="E184:F184"/>
    <mergeCell ref="H186:I186"/>
    <mergeCell ref="E171:F171"/>
    <mergeCell ref="E172:F172"/>
    <mergeCell ref="E173:F173"/>
    <mergeCell ref="H175:I175"/>
    <mergeCell ref="F178:G178"/>
    <mergeCell ref="E179:F179"/>
    <mergeCell ref="E213:F213"/>
    <mergeCell ref="E214:F214"/>
    <mergeCell ref="E215:F215"/>
    <mergeCell ref="E216:F216"/>
    <mergeCell ref="E217:F217"/>
    <mergeCell ref="H219:I219"/>
    <mergeCell ref="E204:F204"/>
    <mergeCell ref="E205:F205"/>
    <mergeCell ref="H207:I207"/>
    <mergeCell ref="E210:F210"/>
    <mergeCell ref="E211:F211"/>
    <mergeCell ref="E212:F212"/>
    <mergeCell ref="H196:I196"/>
    <mergeCell ref="F199:G199"/>
    <mergeCell ref="F200:G200"/>
    <mergeCell ref="E201:F201"/>
    <mergeCell ref="E202:F202"/>
    <mergeCell ref="E203:F203"/>
    <mergeCell ref="E237:F237"/>
    <mergeCell ref="E238:F238"/>
    <mergeCell ref="E239:F239"/>
    <mergeCell ref="E240:F240"/>
    <mergeCell ref="E241:F241"/>
    <mergeCell ref="H243:I243"/>
    <mergeCell ref="E228:F228"/>
    <mergeCell ref="E229:F229"/>
    <mergeCell ref="E230:F230"/>
    <mergeCell ref="H232:I232"/>
    <mergeCell ref="E235:F235"/>
    <mergeCell ref="E236:F236"/>
    <mergeCell ref="F222:G222"/>
    <mergeCell ref="E223:F223"/>
    <mergeCell ref="E224:F224"/>
    <mergeCell ref="E225:F225"/>
    <mergeCell ref="E226:F226"/>
    <mergeCell ref="E227:F227"/>
    <mergeCell ref="E261:F261"/>
    <mergeCell ref="E262:F262"/>
    <mergeCell ref="E263:F263"/>
    <mergeCell ref="E264:F264"/>
    <mergeCell ref="E265:F265"/>
    <mergeCell ref="H267:I267"/>
    <mergeCell ref="E252:F252"/>
    <mergeCell ref="E253:F253"/>
    <mergeCell ref="H255:I255"/>
    <mergeCell ref="E258:F258"/>
    <mergeCell ref="E259:F259"/>
    <mergeCell ref="E260:F260"/>
    <mergeCell ref="F246:G246"/>
    <mergeCell ref="E247:F247"/>
    <mergeCell ref="E248:F248"/>
    <mergeCell ref="E249:F249"/>
    <mergeCell ref="E250:F250"/>
    <mergeCell ref="E251:F251"/>
    <mergeCell ref="E285:F285"/>
    <mergeCell ref="E286:F286"/>
    <mergeCell ref="E287:F287"/>
    <mergeCell ref="E288:F288"/>
    <mergeCell ref="E289:F289"/>
    <mergeCell ref="E290:F290"/>
    <mergeCell ref="E276:F276"/>
    <mergeCell ref="E277:F277"/>
    <mergeCell ref="E278:F278"/>
    <mergeCell ref="H280:I280"/>
    <mergeCell ref="E283:F283"/>
    <mergeCell ref="E284:F284"/>
    <mergeCell ref="F270:G270"/>
    <mergeCell ref="E271:F271"/>
    <mergeCell ref="E272:F272"/>
    <mergeCell ref="E273:F273"/>
    <mergeCell ref="E274:F274"/>
    <mergeCell ref="E275:F275"/>
    <mergeCell ref="E309:F309"/>
    <mergeCell ref="E310:F310"/>
    <mergeCell ref="E311:F311"/>
    <mergeCell ref="E312:F312"/>
    <mergeCell ref="E313:F313"/>
    <mergeCell ref="H315:I315"/>
    <mergeCell ref="E300:F300"/>
    <mergeCell ref="E301:F301"/>
    <mergeCell ref="E302:F302"/>
    <mergeCell ref="H304:I304"/>
    <mergeCell ref="E307:F307"/>
    <mergeCell ref="E308:F308"/>
    <mergeCell ref="H292:I292"/>
    <mergeCell ref="E295:F295"/>
    <mergeCell ref="E296:F296"/>
    <mergeCell ref="E297:F297"/>
    <mergeCell ref="E298:F298"/>
    <mergeCell ref="E299:F299"/>
    <mergeCell ref="E333:F333"/>
    <mergeCell ref="E334:F334"/>
    <mergeCell ref="E335:F335"/>
    <mergeCell ref="H337:I337"/>
    <mergeCell ref="E340:F340"/>
    <mergeCell ref="E341:F341"/>
    <mergeCell ref="E324:F324"/>
    <mergeCell ref="H326:I326"/>
    <mergeCell ref="E329:F329"/>
    <mergeCell ref="E330:F330"/>
    <mergeCell ref="E331:F331"/>
    <mergeCell ref="E332:F332"/>
    <mergeCell ref="E318:F318"/>
    <mergeCell ref="E319:F319"/>
    <mergeCell ref="E320:F320"/>
    <mergeCell ref="E321:F321"/>
    <mergeCell ref="E322:F322"/>
    <mergeCell ref="E323:F323"/>
    <mergeCell ref="E357:F357"/>
    <mergeCell ref="H359:I359"/>
    <mergeCell ref="F362:G362"/>
    <mergeCell ref="E363:F363"/>
    <mergeCell ref="E364:F364"/>
    <mergeCell ref="E365:F365"/>
    <mergeCell ref="F351:G351"/>
    <mergeCell ref="E352:F352"/>
    <mergeCell ref="E353:F353"/>
    <mergeCell ref="E354:F354"/>
    <mergeCell ref="E355:F355"/>
    <mergeCell ref="E356:F356"/>
    <mergeCell ref="E342:F342"/>
    <mergeCell ref="E343:F343"/>
    <mergeCell ref="E344:F344"/>
    <mergeCell ref="E345:F345"/>
    <mergeCell ref="E346:F346"/>
    <mergeCell ref="H348:I348"/>
    <mergeCell ref="E384:F384"/>
    <mergeCell ref="E385:F385"/>
    <mergeCell ref="E386:F386"/>
    <mergeCell ref="E387:F387"/>
    <mergeCell ref="E388:F388"/>
    <mergeCell ref="E389:F389"/>
    <mergeCell ref="E375:F375"/>
    <mergeCell ref="E376:F376"/>
    <mergeCell ref="E377:F377"/>
    <mergeCell ref="E378:F378"/>
    <mergeCell ref="H380:I380"/>
    <mergeCell ref="E383:F383"/>
    <mergeCell ref="E366:F366"/>
    <mergeCell ref="E367:F367"/>
    <mergeCell ref="H369:I369"/>
    <mergeCell ref="F372:G372"/>
    <mergeCell ref="F373:G373"/>
    <mergeCell ref="E374:F374"/>
    <mergeCell ref="E408:F408"/>
    <mergeCell ref="E409:F409"/>
    <mergeCell ref="E410:F410"/>
    <mergeCell ref="E411:F411"/>
    <mergeCell ref="E412:F412"/>
    <mergeCell ref="E413:F413"/>
    <mergeCell ref="E399:F399"/>
    <mergeCell ref="E400:F400"/>
    <mergeCell ref="E401:F401"/>
    <mergeCell ref="E402:F402"/>
    <mergeCell ref="E403:F403"/>
    <mergeCell ref="H405:I405"/>
    <mergeCell ref="E390:F390"/>
    <mergeCell ref="H392:I392"/>
    <mergeCell ref="F395:G395"/>
    <mergeCell ref="E396:F396"/>
    <mergeCell ref="E397:F397"/>
    <mergeCell ref="E398:F398"/>
    <mergeCell ref="E432:F432"/>
    <mergeCell ref="E433:F433"/>
    <mergeCell ref="E434:F434"/>
    <mergeCell ref="E435:F435"/>
    <mergeCell ref="E436:F436"/>
    <mergeCell ref="E437:F437"/>
    <mergeCell ref="E423:F423"/>
    <mergeCell ref="E424:F424"/>
    <mergeCell ref="E425:F425"/>
    <mergeCell ref="E426:F426"/>
    <mergeCell ref="H428:I428"/>
    <mergeCell ref="E431:F431"/>
    <mergeCell ref="E414:F414"/>
    <mergeCell ref="H416:I416"/>
    <mergeCell ref="F419:G419"/>
    <mergeCell ref="E420:F420"/>
    <mergeCell ref="E421:F421"/>
    <mergeCell ref="E422:F422"/>
    <mergeCell ref="E456:F456"/>
    <mergeCell ref="E457:F457"/>
    <mergeCell ref="E458:F458"/>
    <mergeCell ref="E459:F459"/>
    <mergeCell ref="E460:F460"/>
    <mergeCell ref="E461:F461"/>
    <mergeCell ref="E447:F447"/>
    <mergeCell ref="E448:F448"/>
    <mergeCell ref="E449:F449"/>
    <mergeCell ref="E450:F450"/>
    <mergeCell ref="E451:F451"/>
    <mergeCell ref="H453:I453"/>
    <mergeCell ref="E438:F438"/>
    <mergeCell ref="H440:I440"/>
    <mergeCell ref="F443:G443"/>
    <mergeCell ref="E444:F444"/>
    <mergeCell ref="E445:F445"/>
    <mergeCell ref="E446:F446"/>
    <mergeCell ref="E480:F480"/>
    <mergeCell ref="E481:F481"/>
    <mergeCell ref="E482:F482"/>
    <mergeCell ref="E483:F483"/>
    <mergeCell ref="E484:F484"/>
    <mergeCell ref="E485:F485"/>
    <mergeCell ref="E471:F471"/>
    <mergeCell ref="E472:F472"/>
    <mergeCell ref="E473:F473"/>
    <mergeCell ref="E474:F474"/>
    <mergeCell ref="E475:F475"/>
    <mergeCell ref="H477:I477"/>
    <mergeCell ref="E462:F462"/>
    <mergeCell ref="E463:F463"/>
    <mergeCell ref="H465:I465"/>
    <mergeCell ref="E468:F468"/>
    <mergeCell ref="E469:F469"/>
    <mergeCell ref="E470:F470"/>
    <mergeCell ref="E504:F504"/>
    <mergeCell ref="E505:F505"/>
    <mergeCell ref="E506:F506"/>
    <mergeCell ref="E507:F507"/>
    <mergeCell ref="E508:F508"/>
    <mergeCell ref="H510:I510"/>
    <mergeCell ref="E495:F495"/>
    <mergeCell ref="E496:F496"/>
    <mergeCell ref="E497:F497"/>
    <mergeCell ref="H499:I499"/>
    <mergeCell ref="E502:F502"/>
    <mergeCell ref="E503:F503"/>
    <mergeCell ref="E486:F486"/>
    <mergeCell ref="H488:I488"/>
    <mergeCell ref="E491:F491"/>
    <mergeCell ref="E492:F492"/>
    <mergeCell ref="E493:F493"/>
    <mergeCell ref="E494:F494"/>
    <mergeCell ref="E528:F528"/>
    <mergeCell ref="E529:F529"/>
    <mergeCell ref="E530:F530"/>
    <mergeCell ref="H532:I532"/>
    <mergeCell ref="F535:G535"/>
    <mergeCell ref="E536:F536"/>
    <mergeCell ref="E519:F519"/>
    <mergeCell ref="H521:I521"/>
    <mergeCell ref="F524:G524"/>
    <mergeCell ref="E525:F525"/>
    <mergeCell ref="E526:F526"/>
    <mergeCell ref="E527:F527"/>
    <mergeCell ref="E513:F513"/>
    <mergeCell ref="E514:F514"/>
    <mergeCell ref="E515:F515"/>
    <mergeCell ref="E516:F516"/>
    <mergeCell ref="E517:F517"/>
    <mergeCell ref="E518:F518"/>
    <mergeCell ref="H553:I553"/>
    <mergeCell ref="E556:F556"/>
    <mergeCell ref="E557:F557"/>
    <mergeCell ref="E558:F558"/>
    <mergeCell ref="E559:F559"/>
    <mergeCell ref="E560:F560"/>
    <mergeCell ref="F546:G546"/>
    <mergeCell ref="E547:F547"/>
    <mergeCell ref="E548:F548"/>
    <mergeCell ref="E549:F549"/>
    <mergeCell ref="E550:F550"/>
    <mergeCell ref="E551:F551"/>
    <mergeCell ref="E537:F537"/>
    <mergeCell ref="E538:F538"/>
    <mergeCell ref="E539:F539"/>
    <mergeCell ref="E540:F540"/>
    <mergeCell ref="H542:I542"/>
    <mergeCell ref="F545:G545"/>
    <mergeCell ref="E576:F576"/>
    <mergeCell ref="H578:I578"/>
    <mergeCell ref="E581:F581"/>
    <mergeCell ref="E582:F582"/>
    <mergeCell ref="E583:F583"/>
    <mergeCell ref="E584:F584"/>
    <mergeCell ref="E570:F570"/>
    <mergeCell ref="E571:F571"/>
    <mergeCell ref="E572:F572"/>
    <mergeCell ref="E573:F573"/>
    <mergeCell ref="E574:F574"/>
    <mergeCell ref="E575:F575"/>
    <mergeCell ref="E561:F561"/>
    <mergeCell ref="E562:F562"/>
    <mergeCell ref="E563:F563"/>
    <mergeCell ref="H565:I565"/>
    <mergeCell ref="F568:G568"/>
    <mergeCell ref="E569:F569"/>
    <mergeCell ref="H601:I601"/>
    <mergeCell ref="E604:F604"/>
    <mergeCell ref="E605:F605"/>
    <mergeCell ref="E606:F606"/>
    <mergeCell ref="E607:F607"/>
    <mergeCell ref="E608:F608"/>
    <mergeCell ref="E594:F594"/>
    <mergeCell ref="E595:F595"/>
    <mergeCell ref="E596:F596"/>
    <mergeCell ref="E597:F597"/>
    <mergeCell ref="E598:F598"/>
    <mergeCell ref="E599:F599"/>
    <mergeCell ref="E585:F585"/>
    <mergeCell ref="E586:F586"/>
    <mergeCell ref="E587:F587"/>
    <mergeCell ref="H589:I589"/>
    <mergeCell ref="F592:G592"/>
    <mergeCell ref="E593:F593"/>
    <mergeCell ref="E624:F624"/>
    <mergeCell ref="H626:I626"/>
    <mergeCell ref="E629:F629"/>
    <mergeCell ref="E630:F630"/>
    <mergeCell ref="E631:F631"/>
    <mergeCell ref="E632:F632"/>
    <mergeCell ref="E618:F618"/>
    <mergeCell ref="E619:F619"/>
    <mergeCell ref="E620:F620"/>
    <mergeCell ref="E621:F621"/>
    <mergeCell ref="E622:F622"/>
    <mergeCell ref="E623:F623"/>
    <mergeCell ref="E609:F609"/>
    <mergeCell ref="E610:F610"/>
    <mergeCell ref="E611:F611"/>
    <mergeCell ref="H613:I613"/>
    <mergeCell ref="F616:G616"/>
    <mergeCell ref="E617:F617"/>
    <mergeCell ref="E648:F648"/>
    <mergeCell ref="H650:I650"/>
    <mergeCell ref="E653:F653"/>
    <mergeCell ref="E654:F654"/>
    <mergeCell ref="E655:F655"/>
    <mergeCell ref="E656:F656"/>
    <mergeCell ref="E642:F642"/>
    <mergeCell ref="E643:F643"/>
    <mergeCell ref="E644:F644"/>
    <mergeCell ref="E645:F645"/>
    <mergeCell ref="E646:F646"/>
    <mergeCell ref="E647:F647"/>
    <mergeCell ref="E633:F633"/>
    <mergeCell ref="E634:F634"/>
    <mergeCell ref="E635:F635"/>
    <mergeCell ref="E636:F636"/>
    <mergeCell ref="H638:I638"/>
    <mergeCell ref="E641:F641"/>
    <mergeCell ref="E675:F675"/>
    <mergeCell ref="E676:F676"/>
    <mergeCell ref="E677:F677"/>
    <mergeCell ref="E678:F678"/>
    <mergeCell ref="E679:F679"/>
    <mergeCell ref="E680:F680"/>
    <mergeCell ref="E666:F666"/>
    <mergeCell ref="E667:F667"/>
    <mergeCell ref="E668:F668"/>
    <mergeCell ref="E669:F669"/>
    <mergeCell ref="E670:F670"/>
    <mergeCell ref="H672:I672"/>
    <mergeCell ref="E657:F657"/>
    <mergeCell ref="E658:F658"/>
    <mergeCell ref="E659:F659"/>
    <mergeCell ref="H661:I661"/>
    <mergeCell ref="E664:F664"/>
    <mergeCell ref="E665:F665"/>
    <mergeCell ref="E699:F699"/>
    <mergeCell ref="E700:F700"/>
    <mergeCell ref="E701:F701"/>
    <mergeCell ref="E702:F702"/>
    <mergeCell ref="E703:F703"/>
    <mergeCell ref="H705:I705"/>
    <mergeCell ref="E690:F690"/>
    <mergeCell ref="E691:F691"/>
    <mergeCell ref="E692:F692"/>
    <mergeCell ref="H694:I694"/>
    <mergeCell ref="F697:G697"/>
    <mergeCell ref="E698:F698"/>
    <mergeCell ref="E681:F681"/>
    <mergeCell ref="H683:I683"/>
    <mergeCell ref="E686:F686"/>
    <mergeCell ref="E687:F687"/>
    <mergeCell ref="E688:F688"/>
    <mergeCell ref="E689:F689"/>
    <mergeCell ref="E723:F723"/>
    <mergeCell ref="E724:F724"/>
    <mergeCell ref="H726:I726"/>
    <mergeCell ref="E729:F729"/>
    <mergeCell ref="E730:F730"/>
    <mergeCell ref="E731:F731"/>
    <mergeCell ref="H715:I715"/>
    <mergeCell ref="F718:G718"/>
    <mergeCell ref="F719:G719"/>
    <mergeCell ref="E720:F720"/>
    <mergeCell ref="E721:F721"/>
    <mergeCell ref="E722:F722"/>
    <mergeCell ref="F708:G708"/>
    <mergeCell ref="E709:F709"/>
    <mergeCell ref="E710:F710"/>
    <mergeCell ref="E711:F711"/>
    <mergeCell ref="E712:F712"/>
    <mergeCell ref="E713:F713"/>
    <mergeCell ref="E747:F747"/>
    <mergeCell ref="E748:F748"/>
    <mergeCell ref="E749:F749"/>
    <mergeCell ref="H751:I751"/>
    <mergeCell ref="E754:F754"/>
    <mergeCell ref="E755:F755"/>
    <mergeCell ref="F741:G741"/>
    <mergeCell ref="E742:F742"/>
    <mergeCell ref="E743:F743"/>
    <mergeCell ref="E744:F744"/>
    <mergeCell ref="E745:F745"/>
    <mergeCell ref="E746:F746"/>
    <mergeCell ref="E732:F732"/>
    <mergeCell ref="E733:F733"/>
    <mergeCell ref="E734:F734"/>
    <mergeCell ref="E735:F735"/>
    <mergeCell ref="E736:F736"/>
    <mergeCell ref="H738:I738"/>
    <mergeCell ref="E771:F771"/>
    <mergeCell ref="E772:F772"/>
    <mergeCell ref="H774:I774"/>
    <mergeCell ref="E777:F777"/>
    <mergeCell ref="E778:F778"/>
    <mergeCell ref="E779:F779"/>
    <mergeCell ref="F765:G765"/>
    <mergeCell ref="E766:F766"/>
    <mergeCell ref="E767:F767"/>
    <mergeCell ref="E768:F768"/>
    <mergeCell ref="E769:F769"/>
    <mergeCell ref="E770:F770"/>
    <mergeCell ref="E756:F756"/>
    <mergeCell ref="E757:F757"/>
    <mergeCell ref="E758:F758"/>
    <mergeCell ref="E759:F759"/>
    <mergeCell ref="E760:F760"/>
    <mergeCell ref="H762:I762"/>
    <mergeCell ref="E795:F795"/>
    <mergeCell ref="E796:F796"/>
    <mergeCell ref="E797:F797"/>
    <mergeCell ref="H799:I799"/>
    <mergeCell ref="E802:F802"/>
    <mergeCell ref="E803:F803"/>
    <mergeCell ref="F789:G789"/>
    <mergeCell ref="E790:F790"/>
    <mergeCell ref="E791:F791"/>
    <mergeCell ref="E792:F792"/>
    <mergeCell ref="E793:F793"/>
    <mergeCell ref="E794:F794"/>
    <mergeCell ref="E780:F780"/>
    <mergeCell ref="E781:F781"/>
    <mergeCell ref="E782:F782"/>
    <mergeCell ref="E783:F783"/>
    <mergeCell ref="E784:F784"/>
    <mergeCell ref="H786:I786"/>
    <mergeCell ref="E819:F819"/>
    <mergeCell ref="E820:F820"/>
    <mergeCell ref="E821:F821"/>
    <mergeCell ref="H823:I823"/>
    <mergeCell ref="E826:F826"/>
    <mergeCell ref="E827:F827"/>
    <mergeCell ref="H811:I811"/>
    <mergeCell ref="E814:F814"/>
    <mergeCell ref="E815:F815"/>
    <mergeCell ref="E816:F816"/>
    <mergeCell ref="E817:F817"/>
    <mergeCell ref="E818:F818"/>
    <mergeCell ref="E804:F804"/>
    <mergeCell ref="E805:F805"/>
    <mergeCell ref="E806:F806"/>
    <mergeCell ref="E807:F807"/>
    <mergeCell ref="E808:F808"/>
    <mergeCell ref="E809:F809"/>
    <mergeCell ref="E843:F843"/>
    <mergeCell ref="H845:I845"/>
    <mergeCell ref="E848:F848"/>
    <mergeCell ref="E849:F849"/>
    <mergeCell ref="E850:F850"/>
    <mergeCell ref="E851:F851"/>
    <mergeCell ref="E837:F837"/>
    <mergeCell ref="E838:F838"/>
    <mergeCell ref="E839:F839"/>
    <mergeCell ref="E840:F840"/>
    <mergeCell ref="E841:F841"/>
    <mergeCell ref="E842:F842"/>
    <mergeCell ref="E828:F828"/>
    <mergeCell ref="E829:F829"/>
    <mergeCell ref="E830:F830"/>
    <mergeCell ref="E831:F831"/>
    <mergeCell ref="E832:F832"/>
    <mergeCell ref="H834:I834"/>
    <mergeCell ref="F870:G870"/>
    <mergeCell ref="E871:F871"/>
    <mergeCell ref="E872:F872"/>
    <mergeCell ref="E873:F873"/>
    <mergeCell ref="E874:F874"/>
    <mergeCell ref="E875:F875"/>
    <mergeCell ref="E861:F861"/>
    <mergeCell ref="E862:F862"/>
    <mergeCell ref="E863:F863"/>
    <mergeCell ref="E864:F864"/>
    <mergeCell ref="E865:F865"/>
    <mergeCell ref="H867:I867"/>
    <mergeCell ref="E852:F852"/>
    <mergeCell ref="E853:F853"/>
    <mergeCell ref="E854:F854"/>
    <mergeCell ref="H856:I856"/>
    <mergeCell ref="E859:F859"/>
    <mergeCell ref="E860:F860"/>
    <mergeCell ref="E894:F894"/>
    <mergeCell ref="E895:F895"/>
    <mergeCell ref="E896:F896"/>
    <mergeCell ref="E897:F897"/>
    <mergeCell ref="H899:I899"/>
    <mergeCell ref="E902:F902"/>
    <mergeCell ref="E885:F885"/>
    <mergeCell ref="E886:F886"/>
    <mergeCell ref="H888:I888"/>
    <mergeCell ref="F891:G891"/>
    <mergeCell ref="F892:G892"/>
    <mergeCell ref="E893:F893"/>
    <mergeCell ref="E876:F876"/>
    <mergeCell ref="H878:I878"/>
    <mergeCell ref="F881:G881"/>
    <mergeCell ref="E882:F882"/>
    <mergeCell ref="E883:F883"/>
    <mergeCell ref="E884:F884"/>
    <mergeCell ref="E918:F918"/>
    <mergeCell ref="E919:F919"/>
    <mergeCell ref="E920:F920"/>
    <mergeCell ref="E921:F921"/>
    <mergeCell ref="E922:F922"/>
    <mergeCell ref="H924:I924"/>
    <mergeCell ref="E909:F909"/>
    <mergeCell ref="H911:I911"/>
    <mergeCell ref="F914:G914"/>
    <mergeCell ref="E915:F915"/>
    <mergeCell ref="E916:F916"/>
    <mergeCell ref="E917:F917"/>
    <mergeCell ref="E903:F903"/>
    <mergeCell ref="E904:F904"/>
    <mergeCell ref="E905:F905"/>
    <mergeCell ref="E906:F906"/>
    <mergeCell ref="E907:F907"/>
    <mergeCell ref="E908:F908"/>
    <mergeCell ref="E942:F942"/>
    <mergeCell ref="E943:F943"/>
    <mergeCell ref="E944:F944"/>
    <mergeCell ref="E945:F945"/>
    <mergeCell ref="H947:I947"/>
    <mergeCell ref="E950:F950"/>
    <mergeCell ref="E933:F933"/>
    <mergeCell ref="H935:I935"/>
    <mergeCell ref="F938:G938"/>
    <mergeCell ref="E939:F939"/>
    <mergeCell ref="E940:F940"/>
    <mergeCell ref="E941:F941"/>
    <mergeCell ref="E927:F927"/>
    <mergeCell ref="E928:F928"/>
    <mergeCell ref="E929:F929"/>
    <mergeCell ref="E930:F930"/>
    <mergeCell ref="E931:F931"/>
    <mergeCell ref="E932:F932"/>
    <mergeCell ref="E966:F966"/>
    <mergeCell ref="E967:F967"/>
    <mergeCell ref="E968:F968"/>
    <mergeCell ref="E969:F969"/>
    <mergeCell ref="E970:F970"/>
    <mergeCell ref="H972:I972"/>
    <mergeCell ref="E957:F957"/>
    <mergeCell ref="H959:I959"/>
    <mergeCell ref="F962:G962"/>
    <mergeCell ref="E963:F963"/>
    <mergeCell ref="E964:F964"/>
    <mergeCell ref="E965:F965"/>
    <mergeCell ref="E951:F951"/>
    <mergeCell ref="E952:F952"/>
    <mergeCell ref="E953:F953"/>
    <mergeCell ref="E954:F954"/>
    <mergeCell ref="E955:F955"/>
    <mergeCell ref="E956:F956"/>
    <mergeCell ref="E990:F990"/>
    <mergeCell ref="E991:F991"/>
    <mergeCell ref="E992:F992"/>
    <mergeCell ref="E993:F993"/>
    <mergeCell ref="E994:F994"/>
    <mergeCell ref="H996:I996"/>
    <mergeCell ref="E981:F981"/>
    <mergeCell ref="E982:F982"/>
    <mergeCell ref="H984:I984"/>
    <mergeCell ref="E987:F987"/>
    <mergeCell ref="E988:F988"/>
    <mergeCell ref="E989:F989"/>
    <mergeCell ref="E975:F975"/>
    <mergeCell ref="E976:F976"/>
    <mergeCell ref="E977:F977"/>
    <mergeCell ref="E978:F978"/>
    <mergeCell ref="E979:F979"/>
    <mergeCell ref="E980:F980"/>
    <mergeCell ref="E1014:F1014"/>
    <mergeCell ref="E1015:F1015"/>
    <mergeCell ref="E1016:F1016"/>
    <mergeCell ref="H1018:I1018"/>
    <mergeCell ref="E1021:F1021"/>
    <mergeCell ref="E1022:F1022"/>
    <mergeCell ref="E1005:F1005"/>
    <mergeCell ref="H1007:I1007"/>
    <mergeCell ref="E1010:F1010"/>
    <mergeCell ref="E1011:F1011"/>
    <mergeCell ref="E1012:F1012"/>
    <mergeCell ref="E1013:F1013"/>
    <mergeCell ref="E999:F999"/>
    <mergeCell ref="E1000:F1000"/>
    <mergeCell ref="E1001:F1001"/>
    <mergeCell ref="E1002:F1002"/>
    <mergeCell ref="E1003:F1003"/>
    <mergeCell ref="E1004:F1004"/>
    <mergeCell ref="E1038:F1038"/>
    <mergeCell ref="H1040:I1040"/>
    <mergeCell ref="F1043:G1043"/>
    <mergeCell ref="E1044:F1044"/>
    <mergeCell ref="E1045:F1045"/>
    <mergeCell ref="E1046:F1046"/>
    <mergeCell ref="E1032:F1032"/>
    <mergeCell ref="E1033:F1033"/>
    <mergeCell ref="E1034:F1034"/>
    <mergeCell ref="E1035:F1035"/>
    <mergeCell ref="E1036:F1036"/>
    <mergeCell ref="E1037:F1037"/>
    <mergeCell ref="E1023:F1023"/>
    <mergeCell ref="E1024:F1024"/>
    <mergeCell ref="E1025:F1025"/>
    <mergeCell ref="E1026:F1026"/>
    <mergeCell ref="E1027:F1027"/>
    <mergeCell ref="H1029:I1029"/>
    <mergeCell ref="F1065:G1065"/>
    <mergeCell ref="E1066:F1066"/>
    <mergeCell ref="E1067:F1067"/>
    <mergeCell ref="E1068:F1068"/>
    <mergeCell ref="E1069:F1069"/>
    <mergeCell ref="E1070:F1070"/>
    <mergeCell ref="E1056:F1056"/>
    <mergeCell ref="E1057:F1057"/>
    <mergeCell ref="E1058:F1058"/>
    <mergeCell ref="E1059:F1059"/>
    <mergeCell ref="H1061:I1061"/>
    <mergeCell ref="F1064:G1064"/>
    <mergeCell ref="E1047:F1047"/>
    <mergeCell ref="E1048:F1048"/>
    <mergeCell ref="E1049:F1049"/>
    <mergeCell ref="H1051:I1051"/>
    <mergeCell ref="F1054:G1054"/>
    <mergeCell ref="E1055:F1055"/>
    <mergeCell ref="E1089:F1089"/>
    <mergeCell ref="E1090:F1090"/>
    <mergeCell ref="E1091:F1091"/>
    <mergeCell ref="E1092:F1092"/>
    <mergeCell ref="E1093:F1093"/>
    <mergeCell ref="E1094:F1094"/>
    <mergeCell ref="E1080:F1080"/>
    <mergeCell ref="E1081:F1081"/>
    <mergeCell ref="E1082:F1082"/>
    <mergeCell ref="H1084:I1084"/>
    <mergeCell ref="F1087:G1087"/>
    <mergeCell ref="E1088:F1088"/>
    <mergeCell ref="H1072:I1072"/>
    <mergeCell ref="E1075:F1075"/>
    <mergeCell ref="E1076:F1076"/>
    <mergeCell ref="E1077:F1077"/>
    <mergeCell ref="E1078:F1078"/>
    <mergeCell ref="E1079:F1079"/>
    <mergeCell ref="E1113:F1113"/>
    <mergeCell ref="E1114:F1114"/>
    <mergeCell ref="E1115:F1115"/>
    <mergeCell ref="E1116:F1116"/>
    <mergeCell ref="E1117:F1117"/>
    <mergeCell ref="E1118:F1118"/>
    <mergeCell ref="E1104:F1104"/>
    <mergeCell ref="E1105:F1105"/>
    <mergeCell ref="E1106:F1106"/>
    <mergeCell ref="H1108:I1108"/>
    <mergeCell ref="F1111:G1111"/>
    <mergeCell ref="E1112:F1112"/>
    <mergeCell ref="E1095:F1095"/>
    <mergeCell ref="H1097:I1097"/>
    <mergeCell ref="E1100:F1100"/>
    <mergeCell ref="E1101:F1101"/>
    <mergeCell ref="E1102:F1102"/>
    <mergeCell ref="E1103:F1103"/>
    <mergeCell ref="E1137:F1137"/>
    <mergeCell ref="E1138:F1138"/>
    <mergeCell ref="E1139:F1139"/>
    <mergeCell ref="E1140:F1140"/>
    <mergeCell ref="E1141:F1141"/>
    <mergeCell ref="E1142:F1142"/>
    <mergeCell ref="E1128:F1128"/>
    <mergeCell ref="E1129:F1129"/>
    <mergeCell ref="E1130:F1130"/>
    <mergeCell ref="H1132:I1132"/>
    <mergeCell ref="F1135:G1135"/>
    <mergeCell ref="E1136:F1136"/>
    <mergeCell ref="H1120:I1120"/>
    <mergeCell ref="E1123:F1123"/>
    <mergeCell ref="E1124:F1124"/>
    <mergeCell ref="E1125:F1125"/>
    <mergeCell ref="E1126:F1126"/>
    <mergeCell ref="E1127:F1127"/>
    <mergeCell ref="E1161:F1161"/>
    <mergeCell ref="E1162:F1162"/>
    <mergeCell ref="E1163:F1163"/>
    <mergeCell ref="E1164:F1164"/>
    <mergeCell ref="E1165:F1165"/>
    <mergeCell ref="E1166:F1166"/>
    <mergeCell ref="E1152:F1152"/>
    <mergeCell ref="E1153:F1153"/>
    <mergeCell ref="E1154:F1154"/>
    <mergeCell ref="E1155:F1155"/>
    <mergeCell ref="H1157:I1157"/>
    <mergeCell ref="E1160:F1160"/>
    <mergeCell ref="E1143:F1143"/>
    <mergeCell ref="H1145:I1145"/>
    <mergeCell ref="E1148:F1148"/>
    <mergeCell ref="E1149:F1149"/>
    <mergeCell ref="E1150:F1150"/>
    <mergeCell ref="E1151:F1151"/>
    <mergeCell ref="E1185:F1185"/>
    <mergeCell ref="E1186:F1186"/>
    <mergeCell ref="E1187:F1187"/>
    <mergeCell ref="E1188:F1188"/>
    <mergeCell ref="E1189:F1189"/>
    <mergeCell ref="H1191:I1191"/>
    <mergeCell ref="E1176:F1176"/>
    <mergeCell ref="E1177:F1177"/>
    <mergeCell ref="E1178:F1178"/>
    <mergeCell ref="H1180:I1180"/>
    <mergeCell ref="E1183:F1183"/>
    <mergeCell ref="E1184:F1184"/>
    <mergeCell ref="E1167:F1167"/>
    <mergeCell ref="H1169:I1169"/>
    <mergeCell ref="E1172:F1172"/>
    <mergeCell ref="E1173:F1173"/>
    <mergeCell ref="E1174:F1174"/>
    <mergeCell ref="E1175:F1175"/>
    <mergeCell ref="E1209:F1209"/>
    <mergeCell ref="E1210:F1210"/>
    <mergeCell ref="E1211:F1211"/>
    <mergeCell ref="H1213:I1213"/>
    <mergeCell ref="F1216:G1216"/>
    <mergeCell ref="E1217:F1217"/>
    <mergeCell ref="E1200:F1200"/>
    <mergeCell ref="H1202:I1202"/>
    <mergeCell ref="E1205:F1205"/>
    <mergeCell ref="E1206:F1206"/>
    <mergeCell ref="E1207:F1207"/>
    <mergeCell ref="E1208:F1208"/>
    <mergeCell ref="E1194:F1194"/>
    <mergeCell ref="E1195:F1195"/>
    <mergeCell ref="E1196:F1196"/>
    <mergeCell ref="E1197:F1197"/>
    <mergeCell ref="E1198:F1198"/>
    <mergeCell ref="E1199:F1199"/>
    <mergeCell ref="H1234:I1234"/>
    <mergeCell ref="F1237:G1237"/>
    <mergeCell ref="F1238:G1238"/>
    <mergeCell ref="E1239:F1239"/>
    <mergeCell ref="E1240:F1240"/>
    <mergeCell ref="E1241:F1241"/>
    <mergeCell ref="F1227:G1227"/>
    <mergeCell ref="E1228:F1228"/>
    <mergeCell ref="E1229:F1229"/>
    <mergeCell ref="E1230:F1230"/>
    <mergeCell ref="E1231:F1231"/>
    <mergeCell ref="E1232:F1232"/>
    <mergeCell ref="E1218:F1218"/>
    <mergeCell ref="E1219:F1219"/>
    <mergeCell ref="E1220:F1220"/>
    <mergeCell ref="E1221:F1221"/>
    <mergeCell ref="E1222:F1222"/>
    <mergeCell ref="H1224:I1224"/>
    <mergeCell ref="F1260:G1260"/>
    <mergeCell ref="E1261:F1261"/>
    <mergeCell ref="E1262:F1262"/>
    <mergeCell ref="E1263:F1263"/>
    <mergeCell ref="E1264:F1264"/>
    <mergeCell ref="E1265:F1265"/>
    <mergeCell ref="E1251:F1251"/>
    <mergeCell ref="E1252:F1252"/>
    <mergeCell ref="E1253:F1253"/>
    <mergeCell ref="E1254:F1254"/>
    <mergeCell ref="E1255:F1255"/>
    <mergeCell ref="H1257:I1257"/>
    <mergeCell ref="E1242:F1242"/>
    <mergeCell ref="E1243:F1243"/>
    <mergeCell ref="H1245:I1245"/>
    <mergeCell ref="E1248:F1248"/>
    <mergeCell ref="E1249:F1249"/>
    <mergeCell ref="E1250:F1250"/>
    <mergeCell ref="F1284:G1284"/>
    <mergeCell ref="E1285:F1285"/>
    <mergeCell ref="E1286:F1286"/>
    <mergeCell ref="E1287:F1287"/>
    <mergeCell ref="E1288:F1288"/>
    <mergeCell ref="E1289:F1289"/>
    <mergeCell ref="E1275:F1275"/>
    <mergeCell ref="E1276:F1276"/>
    <mergeCell ref="E1277:F1277"/>
    <mergeCell ref="E1278:F1278"/>
    <mergeCell ref="E1279:F1279"/>
    <mergeCell ref="H1281:I1281"/>
    <mergeCell ref="E1266:F1266"/>
    <mergeCell ref="E1267:F1267"/>
    <mergeCell ref="E1268:F1268"/>
    <mergeCell ref="H1270:I1270"/>
    <mergeCell ref="E1273:F1273"/>
    <mergeCell ref="E1274:F1274"/>
    <mergeCell ref="F1308:G1308"/>
    <mergeCell ref="E1309:F1309"/>
    <mergeCell ref="E1310:F1310"/>
    <mergeCell ref="E1311:F1311"/>
    <mergeCell ref="E1312:F1312"/>
    <mergeCell ref="E1313:F1313"/>
    <mergeCell ref="E1299:F1299"/>
    <mergeCell ref="E1300:F1300"/>
    <mergeCell ref="E1301:F1301"/>
    <mergeCell ref="E1302:F1302"/>
    <mergeCell ref="E1303:F1303"/>
    <mergeCell ref="H1305:I1305"/>
    <mergeCell ref="E1290:F1290"/>
    <mergeCell ref="E1291:F1291"/>
    <mergeCell ref="H1293:I1293"/>
    <mergeCell ref="E1296:F1296"/>
    <mergeCell ref="E1297:F1297"/>
    <mergeCell ref="E1298:F1298"/>
    <mergeCell ref="H1330:I1330"/>
    <mergeCell ref="E1333:F1333"/>
    <mergeCell ref="E1334:F1334"/>
    <mergeCell ref="E1335:F1335"/>
    <mergeCell ref="E1336:F1336"/>
    <mergeCell ref="E1337:F1337"/>
    <mergeCell ref="E1323:F1323"/>
    <mergeCell ref="E1324:F1324"/>
    <mergeCell ref="E1325:F1325"/>
    <mergeCell ref="E1326:F1326"/>
    <mergeCell ref="E1327:F1327"/>
    <mergeCell ref="E1328:F1328"/>
    <mergeCell ref="E1314:F1314"/>
    <mergeCell ref="E1315:F1315"/>
    <mergeCell ref="E1316:F1316"/>
    <mergeCell ref="H1318:I1318"/>
    <mergeCell ref="E1321:F1321"/>
    <mergeCell ref="E1322:F1322"/>
    <mergeCell ref="E1356:F1356"/>
    <mergeCell ref="E1357:F1357"/>
    <mergeCell ref="E1358:F1358"/>
    <mergeCell ref="E1359:F1359"/>
    <mergeCell ref="E1360:F1360"/>
    <mergeCell ref="E1361:F1361"/>
    <mergeCell ref="E1347:F1347"/>
    <mergeCell ref="E1348:F1348"/>
    <mergeCell ref="E1349:F1349"/>
    <mergeCell ref="E1350:F1350"/>
    <mergeCell ref="E1351:F1351"/>
    <mergeCell ref="H1353:I1353"/>
    <mergeCell ref="E1338:F1338"/>
    <mergeCell ref="E1339:F1339"/>
    <mergeCell ref="E1340:F1340"/>
    <mergeCell ref="H1342:I1342"/>
    <mergeCell ref="E1345:F1345"/>
    <mergeCell ref="E1346:F1346"/>
    <mergeCell ref="E1380:F1380"/>
    <mergeCell ref="E1381:F1381"/>
    <mergeCell ref="E1382:F1382"/>
    <mergeCell ref="E1383:F1383"/>
    <mergeCell ref="E1384:F1384"/>
    <mergeCell ref="H1386:I1386"/>
    <mergeCell ref="E1371:F1371"/>
    <mergeCell ref="E1372:F1372"/>
    <mergeCell ref="E1373:F1373"/>
    <mergeCell ref="H1375:I1375"/>
    <mergeCell ref="E1378:F1378"/>
    <mergeCell ref="E1379:F1379"/>
    <mergeCell ref="E1362:F1362"/>
    <mergeCell ref="H1364:I1364"/>
    <mergeCell ref="E1367:F1367"/>
    <mergeCell ref="E1368:F1368"/>
    <mergeCell ref="E1369:F1369"/>
    <mergeCell ref="E1370:F1370"/>
    <mergeCell ref="E1404:F1404"/>
    <mergeCell ref="E1405:F1405"/>
    <mergeCell ref="H1407:I1407"/>
    <mergeCell ref="F1410:G1410"/>
    <mergeCell ref="F1411:G1411"/>
    <mergeCell ref="E1412:F1412"/>
    <mergeCell ref="E1395:F1395"/>
    <mergeCell ref="H1397:I1397"/>
    <mergeCell ref="F1400:G1400"/>
    <mergeCell ref="E1401:F1401"/>
    <mergeCell ref="E1402:F1402"/>
    <mergeCell ref="E1403:F1403"/>
    <mergeCell ref="F1389:G1389"/>
    <mergeCell ref="E1390:F1390"/>
    <mergeCell ref="E1391:F1391"/>
    <mergeCell ref="E1392:F1392"/>
    <mergeCell ref="E1393:F1393"/>
    <mergeCell ref="E1394:F1394"/>
    <mergeCell ref="E1428:F1428"/>
    <mergeCell ref="H1430:I1430"/>
    <mergeCell ref="F1433:G1433"/>
    <mergeCell ref="E1434:F1434"/>
    <mergeCell ref="E1435:F1435"/>
    <mergeCell ref="E1436:F1436"/>
    <mergeCell ref="E1422:F1422"/>
    <mergeCell ref="E1423:F1423"/>
    <mergeCell ref="E1424:F1424"/>
    <mergeCell ref="E1425:F1425"/>
    <mergeCell ref="E1426:F1426"/>
    <mergeCell ref="E1427:F1427"/>
    <mergeCell ref="E1413:F1413"/>
    <mergeCell ref="E1414:F1414"/>
    <mergeCell ref="E1415:F1415"/>
    <mergeCell ref="E1416:F1416"/>
    <mergeCell ref="H1418:I1418"/>
    <mergeCell ref="E1421:F1421"/>
    <mergeCell ref="E1452:F1452"/>
    <mergeCell ref="H1454:I1454"/>
    <mergeCell ref="F1457:G1457"/>
    <mergeCell ref="E1458:F1458"/>
    <mergeCell ref="E1459:F1459"/>
    <mergeCell ref="E1460:F1460"/>
    <mergeCell ref="E1446:F1446"/>
    <mergeCell ref="E1447:F1447"/>
    <mergeCell ref="E1448:F1448"/>
    <mergeCell ref="E1449:F1449"/>
    <mergeCell ref="E1450:F1450"/>
    <mergeCell ref="E1451:F1451"/>
    <mergeCell ref="E1437:F1437"/>
    <mergeCell ref="E1438:F1438"/>
    <mergeCell ref="E1439:F1439"/>
    <mergeCell ref="E1440:F1440"/>
    <mergeCell ref="E1441:F1441"/>
    <mergeCell ref="H1443:I1443"/>
    <mergeCell ref="E1476:F1476"/>
    <mergeCell ref="H1478:I1478"/>
    <mergeCell ref="F1481:G1481"/>
    <mergeCell ref="E1482:F1482"/>
    <mergeCell ref="E1483:F1483"/>
    <mergeCell ref="E1484:F1484"/>
    <mergeCell ref="E1470:F1470"/>
    <mergeCell ref="E1471:F1471"/>
    <mergeCell ref="E1472:F1472"/>
    <mergeCell ref="E1473:F1473"/>
    <mergeCell ref="E1474:F1474"/>
    <mergeCell ref="E1475:F1475"/>
    <mergeCell ref="E1461:F1461"/>
    <mergeCell ref="E1462:F1462"/>
    <mergeCell ref="E1463:F1463"/>
    <mergeCell ref="E1464:F1464"/>
    <mergeCell ref="H1466:I1466"/>
    <mergeCell ref="E1469:F1469"/>
    <mergeCell ref="E1500:F1500"/>
    <mergeCell ref="E1501:F1501"/>
    <mergeCell ref="H1503:I1503"/>
    <mergeCell ref="E1506:F1506"/>
    <mergeCell ref="E1507:F1507"/>
    <mergeCell ref="E1508:F1508"/>
    <mergeCell ref="E1494:F1494"/>
    <mergeCell ref="E1495:F1495"/>
    <mergeCell ref="E1496:F1496"/>
    <mergeCell ref="E1497:F1497"/>
    <mergeCell ref="E1498:F1498"/>
    <mergeCell ref="E1499:F1499"/>
    <mergeCell ref="E1485:F1485"/>
    <mergeCell ref="E1486:F1486"/>
    <mergeCell ref="E1487:F1487"/>
    <mergeCell ref="E1488:F1488"/>
    <mergeCell ref="E1489:F1489"/>
    <mergeCell ref="H1491:I1491"/>
    <mergeCell ref="E1524:F1524"/>
    <mergeCell ref="H1526:I1526"/>
    <mergeCell ref="E1529:F1529"/>
    <mergeCell ref="E1530:F1530"/>
    <mergeCell ref="E1531:F1531"/>
    <mergeCell ref="E1532:F1532"/>
    <mergeCell ref="E1518:F1518"/>
    <mergeCell ref="E1519:F1519"/>
    <mergeCell ref="E1520:F1520"/>
    <mergeCell ref="E1521:F1521"/>
    <mergeCell ref="E1522:F1522"/>
    <mergeCell ref="E1523:F1523"/>
    <mergeCell ref="E1509:F1509"/>
    <mergeCell ref="E1510:F1510"/>
    <mergeCell ref="E1511:F1511"/>
    <mergeCell ref="E1512:F1512"/>
    <mergeCell ref="E1513:F1513"/>
    <mergeCell ref="H1515:I1515"/>
    <mergeCell ref="E1551:F1551"/>
    <mergeCell ref="E1552:F1552"/>
    <mergeCell ref="E1553:F1553"/>
    <mergeCell ref="E1554:F1554"/>
    <mergeCell ref="E1555:F1555"/>
    <mergeCell ref="E1556:F1556"/>
    <mergeCell ref="E1542:F1542"/>
    <mergeCell ref="E1543:F1543"/>
    <mergeCell ref="E1544:F1544"/>
    <mergeCell ref="E1545:F1545"/>
    <mergeCell ref="E1546:F1546"/>
    <mergeCell ref="H1548:I1548"/>
    <mergeCell ref="E1533:F1533"/>
    <mergeCell ref="E1534:F1534"/>
    <mergeCell ref="E1535:F1535"/>
    <mergeCell ref="H1537:I1537"/>
    <mergeCell ref="E1540:F1540"/>
    <mergeCell ref="E1541:F1541"/>
    <mergeCell ref="E1575:F1575"/>
    <mergeCell ref="E1576:F1576"/>
    <mergeCell ref="E1577:F1577"/>
    <mergeCell ref="E1578:F1578"/>
    <mergeCell ref="H1580:I1580"/>
    <mergeCell ref="F1583:G1583"/>
    <mergeCell ref="E1566:F1566"/>
    <mergeCell ref="E1567:F1567"/>
    <mergeCell ref="E1568:F1568"/>
    <mergeCell ref="H1570:I1570"/>
    <mergeCell ref="F1573:G1573"/>
    <mergeCell ref="E1574:F1574"/>
    <mergeCell ref="E1557:F1557"/>
    <mergeCell ref="H1559:I1559"/>
    <mergeCell ref="F1562:G1562"/>
    <mergeCell ref="E1563:F1563"/>
    <mergeCell ref="E1564:F1564"/>
    <mergeCell ref="E1565:F1565"/>
    <mergeCell ref="E1599:F1599"/>
    <mergeCell ref="E1600:F1600"/>
    <mergeCell ref="E1601:F1601"/>
    <mergeCell ref="H1603:I1603"/>
    <mergeCell ref="F1606:G1606"/>
    <mergeCell ref="E1607:F1607"/>
    <mergeCell ref="H1591:I1591"/>
    <mergeCell ref="E1594:F1594"/>
    <mergeCell ref="E1595:F1595"/>
    <mergeCell ref="E1596:F1596"/>
    <mergeCell ref="E1597:F1597"/>
    <mergeCell ref="E1598:F1598"/>
    <mergeCell ref="F1584:G1584"/>
    <mergeCell ref="E1585:F1585"/>
    <mergeCell ref="E1586:F1586"/>
    <mergeCell ref="E1587:F1587"/>
    <mergeCell ref="E1588:F1588"/>
    <mergeCell ref="E1589:F1589"/>
    <mergeCell ref="E1623:F1623"/>
    <mergeCell ref="E1624:F1624"/>
    <mergeCell ref="E1625:F1625"/>
    <mergeCell ref="H1627:I1627"/>
    <mergeCell ref="F1630:G1630"/>
    <mergeCell ref="E1631:F1631"/>
    <mergeCell ref="E1614:F1614"/>
    <mergeCell ref="H1616:I1616"/>
    <mergeCell ref="E1619:F1619"/>
    <mergeCell ref="E1620:F1620"/>
    <mergeCell ref="E1621:F1621"/>
    <mergeCell ref="E1622:F1622"/>
    <mergeCell ref="E1608:F1608"/>
    <mergeCell ref="E1609:F1609"/>
    <mergeCell ref="E1610:F1610"/>
    <mergeCell ref="E1611:F1611"/>
    <mergeCell ref="E1612:F1612"/>
    <mergeCell ref="E1613:F1613"/>
    <mergeCell ref="E1647:F1647"/>
    <mergeCell ref="E1648:F1648"/>
    <mergeCell ref="E1649:F1649"/>
    <mergeCell ref="H1651:I1651"/>
    <mergeCell ref="F1654:G1654"/>
    <mergeCell ref="E1655:F1655"/>
    <mergeCell ref="H1639:I1639"/>
    <mergeCell ref="E1642:F1642"/>
    <mergeCell ref="E1643:F1643"/>
    <mergeCell ref="E1644:F1644"/>
    <mergeCell ref="E1645:F1645"/>
    <mergeCell ref="E1646:F1646"/>
    <mergeCell ref="E1632:F1632"/>
    <mergeCell ref="E1633:F1633"/>
    <mergeCell ref="E1634:F1634"/>
    <mergeCell ref="E1635:F1635"/>
    <mergeCell ref="E1636:F1636"/>
    <mergeCell ref="E1637:F1637"/>
    <mergeCell ref="E1671:F1671"/>
    <mergeCell ref="E1672:F1672"/>
    <mergeCell ref="E1673:F1673"/>
    <mergeCell ref="E1674:F1674"/>
    <mergeCell ref="H1676:I1676"/>
    <mergeCell ref="E1679:F1679"/>
    <mergeCell ref="E1662:F1662"/>
    <mergeCell ref="H1664:I1664"/>
    <mergeCell ref="E1667:F1667"/>
    <mergeCell ref="E1668:F1668"/>
    <mergeCell ref="E1669:F1669"/>
    <mergeCell ref="E1670:F1670"/>
    <mergeCell ref="E1656:F1656"/>
    <mergeCell ref="E1657:F1657"/>
    <mergeCell ref="E1658:F1658"/>
    <mergeCell ref="E1659:F1659"/>
    <mergeCell ref="E1660:F1660"/>
    <mergeCell ref="E1661:F1661"/>
    <mergeCell ref="E1695:F1695"/>
    <mergeCell ref="E1696:F1696"/>
    <mergeCell ref="E1697:F1697"/>
    <mergeCell ref="H1699:I1699"/>
    <mergeCell ref="E1702:F1702"/>
    <mergeCell ref="E1703:F1703"/>
    <mergeCell ref="E1686:F1686"/>
    <mergeCell ref="H1688:I1688"/>
    <mergeCell ref="E1691:F1691"/>
    <mergeCell ref="E1692:F1692"/>
    <mergeCell ref="E1693:F1693"/>
    <mergeCell ref="E1694:F1694"/>
    <mergeCell ref="E1680:F1680"/>
    <mergeCell ref="E1681:F1681"/>
    <mergeCell ref="E1682:F1682"/>
    <mergeCell ref="E1683:F1683"/>
    <mergeCell ref="E1684:F1684"/>
    <mergeCell ref="E1685:F1685"/>
    <mergeCell ref="E1719:F1719"/>
    <mergeCell ref="H1721:I1721"/>
    <mergeCell ref="E1724:F1724"/>
    <mergeCell ref="E1725:F1725"/>
    <mergeCell ref="E1726:F1726"/>
    <mergeCell ref="E1727:F1727"/>
    <mergeCell ref="E1713:F1713"/>
    <mergeCell ref="E1714:F1714"/>
    <mergeCell ref="E1715:F1715"/>
    <mergeCell ref="E1716:F1716"/>
    <mergeCell ref="E1717:F1717"/>
    <mergeCell ref="E1718:F1718"/>
    <mergeCell ref="E1704:F1704"/>
    <mergeCell ref="E1705:F1705"/>
    <mergeCell ref="E1706:F1706"/>
    <mergeCell ref="E1707:F1707"/>
    <mergeCell ref="E1708:F1708"/>
    <mergeCell ref="H1710:I1710"/>
    <mergeCell ref="F1746:G1746"/>
    <mergeCell ref="E1747:F1747"/>
    <mergeCell ref="E1748:F1748"/>
    <mergeCell ref="E1749:F1749"/>
    <mergeCell ref="E1750:F1750"/>
    <mergeCell ref="E1751:F1751"/>
    <mergeCell ref="E1737:F1737"/>
    <mergeCell ref="E1738:F1738"/>
    <mergeCell ref="E1739:F1739"/>
    <mergeCell ref="E1740:F1740"/>
    <mergeCell ref="E1741:F1741"/>
    <mergeCell ref="H1743:I1743"/>
    <mergeCell ref="E1728:F1728"/>
    <mergeCell ref="E1729:F1729"/>
    <mergeCell ref="E1730:F1730"/>
    <mergeCell ref="H1732:I1732"/>
    <mergeCell ref="F1735:G1735"/>
    <mergeCell ref="E1736:F1736"/>
    <mergeCell ref="E1770:F1770"/>
    <mergeCell ref="E1771:F1771"/>
    <mergeCell ref="E1772:F1772"/>
    <mergeCell ref="E1773:F1773"/>
    <mergeCell ref="E1774:F1774"/>
    <mergeCell ref="H1776:I1776"/>
    <mergeCell ref="E1761:F1761"/>
    <mergeCell ref="E1762:F1762"/>
    <mergeCell ref="H1764:I1764"/>
    <mergeCell ref="E1767:F1767"/>
    <mergeCell ref="E1768:F1768"/>
    <mergeCell ref="E1769:F1769"/>
    <mergeCell ref="H1753:I1753"/>
    <mergeCell ref="F1756:G1756"/>
    <mergeCell ref="F1757:G1757"/>
    <mergeCell ref="E1758:F1758"/>
    <mergeCell ref="E1759:F1759"/>
    <mergeCell ref="E1760:F1760"/>
    <mergeCell ref="E1794:F1794"/>
    <mergeCell ref="E1795:F1795"/>
    <mergeCell ref="E1796:F1796"/>
    <mergeCell ref="E1797:F1797"/>
    <mergeCell ref="E1798:F1798"/>
    <mergeCell ref="H1800:I1800"/>
    <mergeCell ref="E1785:F1785"/>
    <mergeCell ref="E1786:F1786"/>
    <mergeCell ref="E1787:F1787"/>
    <mergeCell ref="H1789:I1789"/>
    <mergeCell ref="E1792:F1792"/>
    <mergeCell ref="E1793:F1793"/>
    <mergeCell ref="F1779:G1779"/>
    <mergeCell ref="E1780:F1780"/>
    <mergeCell ref="E1781:F1781"/>
    <mergeCell ref="E1782:F1782"/>
    <mergeCell ref="E1783:F1783"/>
    <mergeCell ref="E1784:F1784"/>
    <mergeCell ref="E1818:F1818"/>
    <mergeCell ref="E1819:F1819"/>
    <mergeCell ref="E1820:F1820"/>
    <mergeCell ref="E1821:F1821"/>
    <mergeCell ref="E1822:F1822"/>
    <mergeCell ref="H1824:I1824"/>
    <mergeCell ref="E1809:F1809"/>
    <mergeCell ref="E1810:F1810"/>
    <mergeCell ref="H1812:I1812"/>
    <mergeCell ref="E1815:F1815"/>
    <mergeCell ref="E1816:F1816"/>
    <mergeCell ref="E1817:F1817"/>
    <mergeCell ref="F1803:G1803"/>
    <mergeCell ref="E1804:F1804"/>
    <mergeCell ref="E1805:F1805"/>
    <mergeCell ref="E1806:F1806"/>
    <mergeCell ref="E1807:F1807"/>
    <mergeCell ref="E1808:F1808"/>
    <mergeCell ref="E1842:F1842"/>
    <mergeCell ref="E1843:F1843"/>
    <mergeCell ref="E1844:F1844"/>
    <mergeCell ref="E1845:F1845"/>
    <mergeCell ref="E1846:F1846"/>
    <mergeCell ref="E1847:F1847"/>
    <mergeCell ref="E1833:F1833"/>
    <mergeCell ref="E1834:F1834"/>
    <mergeCell ref="E1835:F1835"/>
    <mergeCell ref="H1837:I1837"/>
    <mergeCell ref="E1840:F1840"/>
    <mergeCell ref="E1841:F1841"/>
    <mergeCell ref="F1827:G1827"/>
    <mergeCell ref="E1828:F1828"/>
    <mergeCell ref="E1829:F1829"/>
    <mergeCell ref="E1830:F1830"/>
    <mergeCell ref="E1831:F1831"/>
    <mergeCell ref="E1832:F1832"/>
    <mergeCell ref="E1866:F1866"/>
    <mergeCell ref="E1867:F1867"/>
    <mergeCell ref="E1868:F1868"/>
    <mergeCell ref="E1869:F1869"/>
    <mergeCell ref="E1870:F1870"/>
    <mergeCell ref="H1872:I1872"/>
    <mergeCell ref="E1857:F1857"/>
    <mergeCell ref="E1858:F1858"/>
    <mergeCell ref="E1859:F1859"/>
    <mergeCell ref="H1861:I1861"/>
    <mergeCell ref="E1864:F1864"/>
    <mergeCell ref="E1865:F1865"/>
    <mergeCell ref="H1849:I1849"/>
    <mergeCell ref="E1852:F1852"/>
    <mergeCell ref="E1853:F1853"/>
    <mergeCell ref="E1854:F1854"/>
    <mergeCell ref="E1855:F1855"/>
    <mergeCell ref="E1856:F1856"/>
    <mergeCell ref="E1890:F1890"/>
    <mergeCell ref="E1891:F1891"/>
    <mergeCell ref="E1892:F1892"/>
    <mergeCell ref="H1894:I1894"/>
    <mergeCell ref="E1897:F1897"/>
    <mergeCell ref="E1898:F1898"/>
    <mergeCell ref="E1881:F1881"/>
    <mergeCell ref="H1883:I1883"/>
    <mergeCell ref="E1886:F1886"/>
    <mergeCell ref="E1887:F1887"/>
    <mergeCell ref="E1888:F1888"/>
    <mergeCell ref="E1889:F1889"/>
    <mergeCell ref="E1875:F1875"/>
    <mergeCell ref="E1876:F1876"/>
    <mergeCell ref="E1877:F1877"/>
    <mergeCell ref="E1878:F1878"/>
    <mergeCell ref="E1879:F1879"/>
    <mergeCell ref="E1880:F1880"/>
    <mergeCell ref="E1914:F1914"/>
    <mergeCell ref="H1916:I1916"/>
    <mergeCell ref="F1919:G1919"/>
    <mergeCell ref="E1920:F1920"/>
    <mergeCell ref="E1921:F1921"/>
    <mergeCell ref="E1922:F1922"/>
    <mergeCell ref="F1908:G1908"/>
    <mergeCell ref="E1909:F1909"/>
    <mergeCell ref="E1910:F1910"/>
    <mergeCell ref="E1911:F1911"/>
    <mergeCell ref="E1912:F1912"/>
    <mergeCell ref="E1913:F1913"/>
    <mergeCell ref="E1899:F1899"/>
    <mergeCell ref="E1900:F1900"/>
    <mergeCell ref="E1901:F1901"/>
    <mergeCell ref="E1902:F1902"/>
    <mergeCell ref="E1903:F1903"/>
    <mergeCell ref="H1905:I1905"/>
    <mergeCell ref="E1941:F1941"/>
    <mergeCell ref="E1942:F1942"/>
    <mergeCell ref="E1943:F1943"/>
    <mergeCell ref="E1944:F1944"/>
    <mergeCell ref="E1945:F1945"/>
    <mergeCell ref="E1946:F1946"/>
    <mergeCell ref="E1932:F1932"/>
    <mergeCell ref="E1933:F1933"/>
    <mergeCell ref="E1934:F1934"/>
    <mergeCell ref="E1935:F1935"/>
    <mergeCell ref="H1937:I1937"/>
    <mergeCell ref="E1940:F1940"/>
    <mergeCell ref="E1923:F1923"/>
    <mergeCell ref="E1924:F1924"/>
    <mergeCell ref="H1926:I1926"/>
    <mergeCell ref="F1929:G1929"/>
    <mergeCell ref="F1930:G1930"/>
    <mergeCell ref="E1931:F1931"/>
    <mergeCell ref="E1965:F1965"/>
    <mergeCell ref="E1966:F1966"/>
    <mergeCell ref="E1967:F1967"/>
    <mergeCell ref="E1968:F1968"/>
    <mergeCell ref="E1969:F1969"/>
    <mergeCell ref="E1970:F1970"/>
    <mergeCell ref="E1956:F1956"/>
    <mergeCell ref="E1957:F1957"/>
    <mergeCell ref="E1958:F1958"/>
    <mergeCell ref="E1959:F1959"/>
    <mergeCell ref="E1960:F1960"/>
    <mergeCell ref="H1962:I1962"/>
    <mergeCell ref="E1947:F1947"/>
    <mergeCell ref="H1949:I1949"/>
    <mergeCell ref="F1952:G1952"/>
    <mergeCell ref="E1953:F1953"/>
    <mergeCell ref="E1954:F1954"/>
    <mergeCell ref="E1955:F1955"/>
    <mergeCell ref="E1989:F1989"/>
    <mergeCell ref="E1990:F1990"/>
    <mergeCell ref="E1991:F1991"/>
    <mergeCell ref="E1992:F1992"/>
    <mergeCell ref="E1993:F1993"/>
    <mergeCell ref="E1994:F1994"/>
    <mergeCell ref="E1980:F1980"/>
    <mergeCell ref="E1981:F1981"/>
    <mergeCell ref="E1982:F1982"/>
    <mergeCell ref="E1983:F1983"/>
    <mergeCell ref="H1985:I1985"/>
    <mergeCell ref="E1988:F1988"/>
    <mergeCell ref="E1971:F1971"/>
    <mergeCell ref="H1973:I1973"/>
    <mergeCell ref="F1976:G1976"/>
    <mergeCell ref="E1977:F1977"/>
    <mergeCell ref="E1978:F1978"/>
    <mergeCell ref="E1979:F1979"/>
    <mergeCell ref="E2013:F2013"/>
    <mergeCell ref="E2014:F2014"/>
    <mergeCell ref="E2015:F2015"/>
    <mergeCell ref="E2016:F2016"/>
    <mergeCell ref="E2017:F2017"/>
    <mergeCell ref="E2018:F2018"/>
    <mergeCell ref="E2004:F2004"/>
    <mergeCell ref="E2005:F2005"/>
    <mergeCell ref="E2006:F2006"/>
    <mergeCell ref="E2007:F2007"/>
    <mergeCell ref="E2008:F2008"/>
    <mergeCell ref="H2010:I2010"/>
    <mergeCell ref="E1995:F1995"/>
    <mergeCell ref="H1997:I1997"/>
    <mergeCell ref="F2000:G2000"/>
    <mergeCell ref="E2001:F2001"/>
    <mergeCell ref="E2002:F2002"/>
    <mergeCell ref="E2003:F2003"/>
    <mergeCell ref="E2037:F2037"/>
    <mergeCell ref="E2038:F2038"/>
    <mergeCell ref="E2039:F2039"/>
    <mergeCell ref="E2040:F2040"/>
    <mergeCell ref="E2041:F2041"/>
    <mergeCell ref="E2042:F2042"/>
    <mergeCell ref="E2028:F2028"/>
    <mergeCell ref="E2029:F2029"/>
    <mergeCell ref="E2030:F2030"/>
    <mergeCell ref="E2031:F2031"/>
    <mergeCell ref="E2032:F2032"/>
    <mergeCell ref="H2034:I2034"/>
    <mergeCell ref="E2019:F2019"/>
    <mergeCell ref="E2020:F2020"/>
    <mergeCell ref="H2022:I2022"/>
    <mergeCell ref="E2025:F2025"/>
    <mergeCell ref="E2026:F2026"/>
    <mergeCell ref="E2027:F2027"/>
    <mergeCell ref="E2061:F2061"/>
    <mergeCell ref="E2062:F2062"/>
    <mergeCell ref="E2063:F2063"/>
    <mergeCell ref="E2064:F2064"/>
    <mergeCell ref="E2065:F2065"/>
    <mergeCell ref="H2067:I2067"/>
    <mergeCell ref="E2052:F2052"/>
    <mergeCell ref="E2053:F2053"/>
    <mergeCell ref="E2054:F2054"/>
    <mergeCell ref="H2056:I2056"/>
    <mergeCell ref="E2059:F2059"/>
    <mergeCell ref="E2060:F2060"/>
    <mergeCell ref="E2043:F2043"/>
    <mergeCell ref="H2045:I2045"/>
    <mergeCell ref="E2048:F2048"/>
    <mergeCell ref="E2049:F2049"/>
    <mergeCell ref="E2050:F2050"/>
    <mergeCell ref="E2051:F2051"/>
    <mergeCell ref="E2085:F2085"/>
    <mergeCell ref="E2086:F2086"/>
    <mergeCell ref="E2087:F2087"/>
    <mergeCell ref="H2089:I2089"/>
    <mergeCell ref="F2092:G2092"/>
    <mergeCell ref="E2093:F2093"/>
    <mergeCell ref="E2076:F2076"/>
    <mergeCell ref="H2078:I2078"/>
    <mergeCell ref="F2081:G2081"/>
    <mergeCell ref="E2082:F2082"/>
    <mergeCell ref="E2083:F2083"/>
    <mergeCell ref="E2084:F2084"/>
    <mergeCell ref="E2070:F2070"/>
    <mergeCell ref="E2071:F2071"/>
    <mergeCell ref="E2072:F2072"/>
    <mergeCell ref="E2073:F2073"/>
    <mergeCell ref="E2074:F2074"/>
    <mergeCell ref="E2075:F2075"/>
    <mergeCell ref="H2110:I2110"/>
    <mergeCell ref="E2113:F2113"/>
    <mergeCell ref="E2114:F2114"/>
    <mergeCell ref="E2115:F2115"/>
    <mergeCell ref="E2116:F2116"/>
    <mergeCell ref="E2117:F2117"/>
    <mergeCell ref="F2103:G2103"/>
    <mergeCell ref="E2104:F2104"/>
    <mergeCell ref="E2105:F2105"/>
    <mergeCell ref="E2106:F2106"/>
    <mergeCell ref="E2107:F2107"/>
    <mergeCell ref="E2108:F2108"/>
    <mergeCell ref="E2094:F2094"/>
    <mergeCell ref="E2095:F2095"/>
    <mergeCell ref="E2096:F2096"/>
    <mergeCell ref="E2097:F2097"/>
    <mergeCell ref="H2099:I2099"/>
    <mergeCell ref="F2102:G2102"/>
    <mergeCell ref="E2133:F2133"/>
    <mergeCell ref="H2135:I2135"/>
    <mergeCell ref="E2138:F2138"/>
    <mergeCell ref="E2139:F2139"/>
    <mergeCell ref="E2140:F2140"/>
    <mergeCell ref="E2141:F2141"/>
    <mergeCell ref="E2127:F2127"/>
    <mergeCell ref="E2128:F2128"/>
    <mergeCell ref="E2129:F2129"/>
    <mergeCell ref="E2130:F2130"/>
    <mergeCell ref="E2131:F2131"/>
    <mergeCell ref="E2132:F2132"/>
    <mergeCell ref="E2118:F2118"/>
    <mergeCell ref="E2119:F2119"/>
    <mergeCell ref="E2120:F2120"/>
    <mergeCell ref="H2122:I2122"/>
    <mergeCell ref="F2125:G2125"/>
    <mergeCell ref="E2126:F2126"/>
    <mergeCell ref="H2158:I2158"/>
    <mergeCell ref="E2161:F2161"/>
    <mergeCell ref="E2162:F2162"/>
    <mergeCell ref="E2163:F2163"/>
    <mergeCell ref="E2164:F2164"/>
    <mergeCell ref="E2165:F2165"/>
    <mergeCell ref="E2151:F2151"/>
    <mergeCell ref="E2152:F2152"/>
    <mergeCell ref="E2153:F2153"/>
    <mergeCell ref="E2154:F2154"/>
    <mergeCell ref="E2155:F2155"/>
    <mergeCell ref="E2156:F2156"/>
    <mergeCell ref="E2142:F2142"/>
    <mergeCell ref="E2143:F2143"/>
    <mergeCell ref="E2144:F2144"/>
    <mergeCell ref="H2146:I2146"/>
    <mergeCell ref="F2149:G2149"/>
    <mergeCell ref="E2150:F2150"/>
    <mergeCell ref="E2181:F2181"/>
    <mergeCell ref="H2183:I2183"/>
    <mergeCell ref="E2186:F2186"/>
    <mergeCell ref="E2187:F2187"/>
    <mergeCell ref="E2188:F2188"/>
    <mergeCell ref="E2189:F2189"/>
    <mergeCell ref="E2175:F2175"/>
    <mergeCell ref="E2176:F2176"/>
    <mergeCell ref="E2177:F2177"/>
    <mergeCell ref="E2178:F2178"/>
    <mergeCell ref="E2179:F2179"/>
    <mergeCell ref="E2180:F2180"/>
    <mergeCell ref="E2166:F2166"/>
    <mergeCell ref="E2167:F2167"/>
    <mergeCell ref="E2168:F2168"/>
    <mergeCell ref="H2170:I2170"/>
    <mergeCell ref="F2173:G2173"/>
    <mergeCell ref="E2174:F2174"/>
    <mergeCell ref="E2205:F2205"/>
    <mergeCell ref="H2207:I2207"/>
    <mergeCell ref="E2210:F2210"/>
    <mergeCell ref="E2211:F2211"/>
    <mergeCell ref="E2212:F2212"/>
    <mergeCell ref="E2213:F2213"/>
    <mergeCell ref="E2199:F2199"/>
    <mergeCell ref="E2200:F2200"/>
    <mergeCell ref="E2201:F2201"/>
    <mergeCell ref="E2202:F2202"/>
    <mergeCell ref="E2203:F2203"/>
    <mergeCell ref="E2204:F2204"/>
    <mergeCell ref="E2190:F2190"/>
    <mergeCell ref="E2191:F2191"/>
    <mergeCell ref="E2192:F2192"/>
    <mergeCell ref="E2193:F2193"/>
    <mergeCell ref="H2195:I2195"/>
    <mergeCell ref="E2198:F2198"/>
    <mergeCell ref="E2232:F2232"/>
    <mergeCell ref="E2233:F2233"/>
    <mergeCell ref="E2234:F2234"/>
    <mergeCell ref="E2235:F2235"/>
    <mergeCell ref="E2236:F2236"/>
    <mergeCell ref="E2237:F2237"/>
    <mergeCell ref="E2223:F2223"/>
    <mergeCell ref="E2224:F2224"/>
    <mergeCell ref="E2225:F2225"/>
    <mergeCell ref="E2226:F2226"/>
    <mergeCell ref="E2227:F2227"/>
    <mergeCell ref="H2229:I2229"/>
    <mergeCell ref="E2214:F2214"/>
    <mergeCell ref="E2215:F2215"/>
    <mergeCell ref="E2216:F2216"/>
    <mergeCell ref="H2218:I2218"/>
    <mergeCell ref="E2221:F2221"/>
    <mergeCell ref="E2222:F2222"/>
    <mergeCell ref="E2256:F2256"/>
    <mergeCell ref="E2257:F2257"/>
    <mergeCell ref="E2258:F2258"/>
    <mergeCell ref="E2259:F2259"/>
    <mergeCell ref="E2260:F2260"/>
    <mergeCell ref="H2262:I2262"/>
    <mergeCell ref="E2247:F2247"/>
    <mergeCell ref="E2248:F2248"/>
    <mergeCell ref="E2249:F2249"/>
    <mergeCell ref="H2251:I2251"/>
    <mergeCell ref="F2254:G2254"/>
    <mergeCell ref="E2255:F2255"/>
    <mergeCell ref="E2238:F2238"/>
    <mergeCell ref="H2240:I2240"/>
    <mergeCell ref="E2243:F2243"/>
    <mergeCell ref="E2244:F2244"/>
    <mergeCell ref="E2245:F2245"/>
    <mergeCell ref="E2246:F2246"/>
    <mergeCell ref="E2280:F2280"/>
    <mergeCell ref="H2282:I2282"/>
    <mergeCell ref="F2285:G2285"/>
    <mergeCell ref="F2286:G2286"/>
    <mergeCell ref="E2287:F2287"/>
    <mergeCell ref="E2288:F2288"/>
    <mergeCell ref="H2272:I2272"/>
    <mergeCell ref="F2275:G2275"/>
    <mergeCell ref="E2276:F2276"/>
    <mergeCell ref="E2277:F2277"/>
    <mergeCell ref="E2278:F2278"/>
    <mergeCell ref="E2279:F2279"/>
    <mergeCell ref="F2265:G2265"/>
    <mergeCell ref="E2266:F2266"/>
    <mergeCell ref="E2267:F2267"/>
    <mergeCell ref="E2268:F2268"/>
    <mergeCell ref="E2269:F2269"/>
    <mergeCell ref="E2270:F2270"/>
    <mergeCell ref="H2305:I2305"/>
    <mergeCell ref="F2308:G2308"/>
    <mergeCell ref="E2309:F2309"/>
    <mergeCell ref="E2310:F2310"/>
    <mergeCell ref="E2311:F2311"/>
    <mergeCell ref="E2312:F2312"/>
    <mergeCell ref="E2298:F2298"/>
    <mergeCell ref="E2299:F2299"/>
    <mergeCell ref="E2300:F2300"/>
    <mergeCell ref="E2301:F2301"/>
    <mergeCell ref="E2302:F2302"/>
    <mergeCell ref="E2303:F2303"/>
    <mergeCell ref="E2289:F2289"/>
    <mergeCell ref="E2290:F2290"/>
    <mergeCell ref="E2291:F2291"/>
    <mergeCell ref="H2293:I2293"/>
    <mergeCell ref="E2296:F2296"/>
    <mergeCell ref="E2297:F2297"/>
    <mergeCell ref="H2329:I2329"/>
    <mergeCell ref="F2332:G2332"/>
    <mergeCell ref="E2333:F2333"/>
    <mergeCell ref="E2334:F2334"/>
    <mergeCell ref="E2335:F2335"/>
    <mergeCell ref="E2336:F2336"/>
    <mergeCell ref="E2322:F2322"/>
    <mergeCell ref="E2323:F2323"/>
    <mergeCell ref="E2324:F2324"/>
    <mergeCell ref="E2325:F2325"/>
    <mergeCell ref="E2326:F2326"/>
    <mergeCell ref="E2327:F2327"/>
    <mergeCell ref="E2313:F2313"/>
    <mergeCell ref="E2314:F2314"/>
    <mergeCell ref="E2315:F2315"/>
    <mergeCell ref="E2316:F2316"/>
    <mergeCell ref="H2318:I2318"/>
    <mergeCell ref="E2321:F2321"/>
    <mergeCell ref="H2353:I2353"/>
    <mergeCell ref="F2356:G2356"/>
    <mergeCell ref="E2357:F2357"/>
    <mergeCell ref="E2358:F2358"/>
    <mergeCell ref="E2359:F2359"/>
    <mergeCell ref="E2360:F2360"/>
    <mergeCell ref="E2346:F2346"/>
    <mergeCell ref="E2347:F2347"/>
    <mergeCell ref="E2348:F2348"/>
    <mergeCell ref="E2349:F2349"/>
    <mergeCell ref="E2350:F2350"/>
    <mergeCell ref="E2351:F2351"/>
    <mergeCell ref="E2337:F2337"/>
    <mergeCell ref="E2338:F2338"/>
    <mergeCell ref="E2339:F2339"/>
    <mergeCell ref="H2341:I2341"/>
    <mergeCell ref="E2344:F2344"/>
    <mergeCell ref="E2345:F2345"/>
    <mergeCell ref="E2376:F2376"/>
    <mergeCell ref="H2378:I2378"/>
    <mergeCell ref="E2381:F2381"/>
    <mergeCell ref="E2382:F2382"/>
    <mergeCell ref="E2383:F2383"/>
    <mergeCell ref="E2384:F2384"/>
    <mergeCell ref="E2370:F2370"/>
    <mergeCell ref="E2371:F2371"/>
    <mergeCell ref="E2372:F2372"/>
    <mergeCell ref="E2373:F2373"/>
    <mergeCell ref="E2374:F2374"/>
    <mergeCell ref="E2375:F2375"/>
    <mergeCell ref="E2361:F2361"/>
    <mergeCell ref="E2362:F2362"/>
    <mergeCell ref="E2363:F2363"/>
    <mergeCell ref="E2364:F2364"/>
    <mergeCell ref="H2366:I2366"/>
    <mergeCell ref="E2369:F2369"/>
    <mergeCell ref="H2401:I2401"/>
    <mergeCell ref="E2404:F2404"/>
    <mergeCell ref="E2405:F2405"/>
    <mergeCell ref="E2406:F2406"/>
    <mergeCell ref="E2407:F2407"/>
    <mergeCell ref="E2408:F2408"/>
    <mergeCell ref="E2394:F2394"/>
    <mergeCell ref="E2395:F2395"/>
    <mergeCell ref="E2396:F2396"/>
    <mergeCell ref="E2397:F2397"/>
    <mergeCell ref="E2398:F2398"/>
    <mergeCell ref="E2399:F2399"/>
    <mergeCell ref="E2385:F2385"/>
    <mergeCell ref="E2386:F2386"/>
    <mergeCell ref="E2387:F2387"/>
    <mergeCell ref="E2388:F2388"/>
    <mergeCell ref="H2390:I2390"/>
    <mergeCell ref="E2393:F2393"/>
    <mergeCell ref="E2427:F2427"/>
    <mergeCell ref="E2428:F2428"/>
    <mergeCell ref="E2429:F2429"/>
    <mergeCell ref="E2430:F2430"/>
    <mergeCell ref="E2431:F2431"/>
    <mergeCell ref="E2432:F2432"/>
    <mergeCell ref="E2418:F2418"/>
    <mergeCell ref="E2419:F2419"/>
    <mergeCell ref="E2420:F2420"/>
    <mergeCell ref="E2421:F2421"/>
    <mergeCell ref="H2423:I2423"/>
    <mergeCell ref="E2426:F2426"/>
    <mergeCell ref="E2409:F2409"/>
    <mergeCell ref="E2410:F2410"/>
    <mergeCell ref="H2412:I2412"/>
    <mergeCell ref="E2415:F2415"/>
    <mergeCell ref="E2416:F2416"/>
    <mergeCell ref="E2417:F2417"/>
    <mergeCell ref="E2451:F2451"/>
    <mergeCell ref="E2452:F2452"/>
    <mergeCell ref="E2453:F2453"/>
    <mergeCell ref="E2454:F2454"/>
    <mergeCell ref="H2456:I2456"/>
    <mergeCell ref="E2459:F2459"/>
    <mergeCell ref="E2442:F2442"/>
    <mergeCell ref="E2443:F2443"/>
    <mergeCell ref="H2445:I2445"/>
    <mergeCell ref="F2448:G2448"/>
    <mergeCell ref="F2449:G2449"/>
    <mergeCell ref="E2450:F2450"/>
    <mergeCell ref="H2434:I2434"/>
    <mergeCell ref="F2437:G2437"/>
    <mergeCell ref="E2438:F2438"/>
    <mergeCell ref="E2439:F2439"/>
    <mergeCell ref="E2440:F2440"/>
    <mergeCell ref="E2441:F2441"/>
    <mergeCell ref="E2475:F2475"/>
    <mergeCell ref="E2476:F2476"/>
    <mergeCell ref="E2477:F2477"/>
    <mergeCell ref="E2478:F2478"/>
    <mergeCell ref="E2479:F2479"/>
    <mergeCell ref="H2481:I2481"/>
    <mergeCell ref="E2466:F2466"/>
    <mergeCell ref="H2468:I2468"/>
    <mergeCell ref="F2471:G2471"/>
    <mergeCell ref="E2472:F2472"/>
    <mergeCell ref="E2473:F2473"/>
    <mergeCell ref="E2474:F2474"/>
    <mergeCell ref="E2460:F2460"/>
    <mergeCell ref="E2461:F2461"/>
    <mergeCell ref="E2462:F2462"/>
    <mergeCell ref="E2463:F2463"/>
    <mergeCell ref="E2464:F2464"/>
    <mergeCell ref="E2465:F2465"/>
    <mergeCell ref="E2499:F2499"/>
    <mergeCell ref="E2500:F2500"/>
    <mergeCell ref="E2501:F2501"/>
    <mergeCell ref="E2502:F2502"/>
    <mergeCell ref="H2504:I2504"/>
    <mergeCell ref="E2507:F2507"/>
    <mergeCell ref="E2490:F2490"/>
    <mergeCell ref="H2492:I2492"/>
    <mergeCell ref="F2495:G2495"/>
    <mergeCell ref="E2496:F2496"/>
    <mergeCell ref="E2497:F2497"/>
    <mergeCell ref="E2498:F2498"/>
    <mergeCell ref="E2484:F2484"/>
    <mergeCell ref="E2485:F2485"/>
    <mergeCell ref="E2486:F2486"/>
    <mergeCell ref="E2487:F2487"/>
    <mergeCell ref="E2488:F2488"/>
    <mergeCell ref="E2489:F2489"/>
    <mergeCell ref="E2523:F2523"/>
    <mergeCell ref="E2524:F2524"/>
    <mergeCell ref="E2525:F2525"/>
    <mergeCell ref="E2526:F2526"/>
    <mergeCell ref="E2527:F2527"/>
    <mergeCell ref="H2529:I2529"/>
    <mergeCell ref="E2514:F2514"/>
    <mergeCell ref="H2516:I2516"/>
    <mergeCell ref="F2519:G2519"/>
    <mergeCell ref="E2520:F2520"/>
    <mergeCell ref="E2521:F2521"/>
    <mergeCell ref="E2522:F2522"/>
    <mergeCell ref="E2508:F2508"/>
    <mergeCell ref="E2509:F2509"/>
    <mergeCell ref="E2510:F2510"/>
    <mergeCell ref="E2511:F2511"/>
    <mergeCell ref="E2512:F2512"/>
    <mergeCell ref="E2513:F2513"/>
    <mergeCell ref="E2547:F2547"/>
    <mergeCell ref="E2548:F2548"/>
    <mergeCell ref="E2549:F2549"/>
    <mergeCell ref="E2550:F2550"/>
    <mergeCell ref="E2551:F2551"/>
    <mergeCell ref="H2553:I2553"/>
    <mergeCell ref="E2538:F2538"/>
    <mergeCell ref="E2539:F2539"/>
    <mergeCell ref="H2541:I2541"/>
    <mergeCell ref="E2544:F2544"/>
    <mergeCell ref="E2545:F2545"/>
    <mergeCell ref="E2546:F2546"/>
    <mergeCell ref="E2532:F2532"/>
    <mergeCell ref="E2533:F2533"/>
    <mergeCell ref="E2534:F2534"/>
    <mergeCell ref="E2535:F2535"/>
    <mergeCell ref="E2536:F2536"/>
    <mergeCell ref="E2537:F2537"/>
    <mergeCell ref="E2571:F2571"/>
    <mergeCell ref="E2572:F2572"/>
    <mergeCell ref="E2573:F2573"/>
    <mergeCell ref="H2575:I2575"/>
    <mergeCell ref="E2578:F2578"/>
    <mergeCell ref="E2579:F2579"/>
    <mergeCell ref="E2562:F2562"/>
    <mergeCell ref="H2564:I2564"/>
    <mergeCell ref="E2567:F2567"/>
    <mergeCell ref="E2568:F2568"/>
    <mergeCell ref="E2569:F2569"/>
    <mergeCell ref="E2570:F2570"/>
    <mergeCell ref="E2556:F2556"/>
    <mergeCell ref="E2557:F2557"/>
    <mergeCell ref="E2558:F2558"/>
    <mergeCell ref="E2559:F2559"/>
    <mergeCell ref="E2560:F2560"/>
    <mergeCell ref="E2561:F2561"/>
    <mergeCell ref="E2595:F2595"/>
    <mergeCell ref="H2597:I2597"/>
    <mergeCell ref="F2600:G2600"/>
    <mergeCell ref="E2601:F2601"/>
    <mergeCell ref="E2602:F2602"/>
    <mergeCell ref="E2603:F2603"/>
    <mergeCell ref="E2589:F2589"/>
    <mergeCell ref="E2590:F2590"/>
    <mergeCell ref="E2591:F2591"/>
    <mergeCell ref="E2592:F2592"/>
    <mergeCell ref="E2593:F2593"/>
    <mergeCell ref="E2594:F2594"/>
    <mergeCell ref="E2580:F2580"/>
    <mergeCell ref="E2581:F2581"/>
    <mergeCell ref="E2582:F2582"/>
    <mergeCell ref="E2583:F2583"/>
    <mergeCell ref="E2584:F2584"/>
    <mergeCell ref="H2586:I2586"/>
    <mergeCell ref="A2626:J2626"/>
    <mergeCell ref="A2623:C2623"/>
    <mergeCell ref="F2623:G2623"/>
    <mergeCell ref="H2623:J2623"/>
    <mergeCell ref="A2624:C2624"/>
    <mergeCell ref="F2624:G2624"/>
    <mergeCell ref="H2624:J2624"/>
    <mergeCell ref="E2613:F2613"/>
    <mergeCell ref="E2614:F2614"/>
    <mergeCell ref="E2615:F2615"/>
    <mergeCell ref="E2616:F2616"/>
    <mergeCell ref="H2618:I2618"/>
    <mergeCell ref="A2622:C2622"/>
    <mergeCell ref="F2622:G2622"/>
    <mergeCell ref="H2622:J2622"/>
    <mergeCell ref="E2604:F2604"/>
    <mergeCell ref="E2605:F2605"/>
    <mergeCell ref="E2606:F2606"/>
    <mergeCell ref="H2608:I2608"/>
    <mergeCell ref="F2611:G2611"/>
    <mergeCell ref="E2612:F2612"/>
  </mergeCells>
  <pageMargins left="0.5" right="0.5" top="1" bottom="1" header="0.5" footer="0.5"/>
  <pageSetup paperSize="9" scale="73" fitToHeight="0" orientation="landscape" r:id="rId1"/>
  <headerFooter>
    <oddHeader>&amp;L &amp;CPREFEITURA MUNICIPAL DE JUINA
CNPJ: 15.359.201/0001-57 &amp;R</oddHeader>
    <oddFooter>&amp;L &amp;CTRAVESSA EMMANUEL  - CENTRO - Juína / MT
65999416470 / engenharia@juina.mt.gov.br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3"/>
  <sheetViews>
    <sheetView topLeftCell="A4" workbookViewId="0">
      <selection activeCell="A37" sqref="A37:C38"/>
    </sheetView>
  </sheetViews>
  <sheetFormatPr defaultRowHeight="15"/>
  <cols>
    <col min="1" max="1" width="14.625" style="28" customWidth="1"/>
    <col min="2" max="2" width="47.25" style="28" customWidth="1"/>
    <col min="3" max="3" width="25.5" style="28" customWidth="1"/>
    <col min="4" max="256" width="9" style="28"/>
    <col min="257" max="257" width="14.625" style="28" customWidth="1"/>
    <col min="258" max="258" width="47.25" style="28" customWidth="1"/>
    <col min="259" max="259" width="25.5" style="28" customWidth="1"/>
    <col min="260" max="512" width="9" style="28"/>
    <col min="513" max="513" width="14.625" style="28" customWidth="1"/>
    <col min="514" max="514" width="47.25" style="28" customWidth="1"/>
    <col min="515" max="515" width="25.5" style="28" customWidth="1"/>
    <col min="516" max="768" width="9" style="28"/>
    <col min="769" max="769" width="14.625" style="28" customWidth="1"/>
    <col min="770" max="770" width="47.25" style="28" customWidth="1"/>
    <col min="771" max="771" width="25.5" style="28" customWidth="1"/>
    <col min="772" max="1024" width="9" style="28"/>
    <col min="1025" max="1025" width="14.625" style="28" customWidth="1"/>
    <col min="1026" max="1026" width="47.25" style="28" customWidth="1"/>
    <col min="1027" max="1027" width="25.5" style="28" customWidth="1"/>
    <col min="1028" max="1280" width="9" style="28"/>
    <col min="1281" max="1281" width="14.625" style="28" customWidth="1"/>
    <col min="1282" max="1282" width="47.25" style="28" customWidth="1"/>
    <col min="1283" max="1283" width="25.5" style="28" customWidth="1"/>
    <col min="1284" max="1536" width="9" style="28"/>
    <col min="1537" max="1537" width="14.625" style="28" customWidth="1"/>
    <col min="1538" max="1538" width="47.25" style="28" customWidth="1"/>
    <col min="1539" max="1539" width="25.5" style="28" customWidth="1"/>
    <col min="1540" max="1792" width="9" style="28"/>
    <col min="1793" max="1793" width="14.625" style="28" customWidth="1"/>
    <col min="1794" max="1794" width="47.25" style="28" customWidth="1"/>
    <col min="1795" max="1795" width="25.5" style="28" customWidth="1"/>
    <col min="1796" max="2048" width="9" style="28"/>
    <col min="2049" max="2049" width="14.625" style="28" customWidth="1"/>
    <col min="2050" max="2050" width="47.25" style="28" customWidth="1"/>
    <col min="2051" max="2051" width="25.5" style="28" customWidth="1"/>
    <col min="2052" max="2304" width="9" style="28"/>
    <col min="2305" max="2305" width="14.625" style="28" customWidth="1"/>
    <col min="2306" max="2306" width="47.25" style="28" customWidth="1"/>
    <col min="2307" max="2307" width="25.5" style="28" customWidth="1"/>
    <col min="2308" max="2560" width="9" style="28"/>
    <col min="2561" max="2561" width="14.625" style="28" customWidth="1"/>
    <col min="2562" max="2562" width="47.25" style="28" customWidth="1"/>
    <col min="2563" max="2563" width="25.5" style="28" customWidth="1"/>
    <col min="2564" max="2816" width="9" style="28"/>
    <col min="2817" max="2817" width="14.625" style="28" customWidth="1"/>
    <col min="2818" max="2818" width="47.25" style="28" customWidth="1"/>
    <col min="2819" max="2819" width="25.5" style="28" customWidth="1"/>
    <col min="2820" max="3072" width="9" style="28"/>
    <col min="3073" max="3073" width="14.625" style="28" customWidth="1"/>
    <col min="3074" max="3074" width="47.25" style="28" customWidth="1"/>
    <col min="3075" max="3075" width="25.5" style="28" customWidth="1"/>
    <col min="3076" max="3328" width="9" style="28"/>
    <col min="3329" max="3329" width="14.625" style="28" customWidth="1"/>
    <col min="3330" max="3330" width="47.25" style="28" customWidth="1"/>
    <col min="3331" max="3331" width="25.5" style="28" customWidth="1"/>
    <col min="3332" max="3584" width="9" style="28"/>
    <col min="3585" max="3585" width="14.625" style="28" customWidth="1"/>
    <col min="3586" max="3586" width="47.25" style="28" customWidth="1"/>
    <col min="3587" max="3587" width="25.5" style="28" customWidth="1"/>
    <col min="3588" max="3840" width="9" style="28"/>
    <col min="3841" max="3841" width="14.625" style="28" customWidth="1"/>
    <col min="3842" max="3842" width="47.25" style="28" customWidth="1"/>
    <col min="3843" max="3843" width="25.5" style="28" customWidth="1"/>
    <col min="3844" max="4096" width="9" style="28"/>
    <col min="4097" max="4097" width="14.625" style="28" customWidth="1"/>
    <col min="4098" max="4098" width="47.25" style="28" customWidth="1"/>
    <col min="4099" max="4099" width="25.5" style="28" customWidth="1"/>
    <col min="4100" max="4352" width="9" style="28"/>
    <col min="4353" max="4353" width="14.625" style="28" customWidth="1"/>
    <col min="4354" max="4354" width="47.25" style="28" customWidth="1"/>
    <col min="4355" max="4355" width="25.5" style="28" customWidth="1"/>
    <col min="4356" max="4608" width="9" style="28"/>
    <col min="4609" max="4609" width="14.625" style="28" customWidth="1"/>
    <col min="4610" max="4610" width="47.25" style="28" customWidth="1"/>
    <col min="4611" max="4611" width="25.5" style="28" customWidth="1"/>
    <col min="4612" max="4864" width="9" style="28"/>
    <col min="4865" max="4865" width="14.625" style="28" customWidth="1"/>
    <col min="4866" max="4866" width="47.25" style="28" customWidth="1"/>
    <col min="4867" max="4867" width="25.5" style="28" customWidth="1"/>
    <col min="4868" max="5120" width="9" style="28"/>
    <col min="5121" max="5121" width="14.625" style="28" customWidth="1"/>
    <col min="5122" max="5122" width="47.25" style="28" customWidth="1"/>
    <col min="5123" max="5123" width="25.5" style="28" customWidth="1"/>
    <col min="5124" max="5376" width="9" style="28"/>
    <col min="5377" max="5377" width="14.625" style="28" customWidth="1"/>
    <col min="5378" max="5378" width="47.25" style="28" customWidth="1"/>
    <col min="5379" max="5379" width="25.5" style="28" customWidth="1"/>
    <col min="5380" max="5632" width="9" style="28"/>
    <col min="5633" max="5633" width="14.625" style="28" customWidth="1"/>
    <col min="5634" max="5634" width="47.25" style="28" customWidth="1"/>
    <col min="5635" max="5635" width="25.5" style="28" customWidth="1"/>
    <col min="5636" max="5888" width="9" style="28"/>
    <col min="5889" max="5889" width="14.625" style="28" customWidth="1"/>
    <col min="5890" max="5890" width="47.25" style="28" customWidth="1"/>
    <col min="5891" max="5891" width="25.5" style="28" customWidth="1"/>
    <col min="5892" max="6144" width="9" style="28"/>
    <col min="6145" max="6145" width="14.625" style="28" customWidth="1"/>
    <col min="6146" max="6146" width="47.25" style="28" customWidth="1"/>
    <col min="6147" max="6147" width="25.5" style="28" customWidth="1"/>
    <col min="6148" max="6400" width="9" style="28"/>
    <col min="6401" max="6401" width="14.625" style="28" customWidth="1"/>
    <col min="6402" max="6402" width="47.25" style="28" customWidth="1"/>
    <col min="6403" max="6403" width="25.5" style="28" customWidth="1"/>
    <col min="6404" max="6656" width="9" style="28"/>
    <col min="6657" max="6657" width="14.625" style="28" customWidth="1"/>
    <col min="6658" max="6658" width="47.25" style="28" customWidth="1"/>
    <col min="6659" max="6659" width="25.5" style="28" customWidth="1"/>
    <col min="6660" max="6912" width="9" style="28"/>
    <col min="6913" max="6913" width="14.625" style="28" customWidth="1"/>
    <col min="6914" max="6914" width="47.25" style="28" customWidth="1"/>
    <col min="6915" max="6915" width="25.5" style="28" customWidth="1"/>
    <col min="6916" max="7168" width="9" style="28"/>
    <col min="7169" max="7169" width="14.625" style="28" customWidth="1"/>
    <col min="7170" max="7170" width="47.25" style="28" customWidth="1"/>
    <col min="7171" max="7171" width="25.5" style="28" customWidth="1"/>
    <col min="7172" max="7424" width="9" style="28"/>
    <col min="7425" max="7425" width="14.625" style="28" customWidth="1"/>
    <col min="7426" max="7426" width="47.25" style="28" customWidth="1"/>
    <col min="7427" max="7427" width="25.5" style="28" customWidth="1"/>
    <col min="7428" max="7680" width="9" style="28"/>
    <col min="7681" max="7681" width="14.625" style="28" customWidth="1"/>
    <col min="7682" max="7682" width="47.25" style="28" customWidth="1"/>
    <col min="7683" max="7683" width="25.5" style="28" customWidth="1"/>
    <col min="7684" max="7936" width="9" style="28"/>
    <col min="7937" max="7937" width="14.625" style="28" customWidth="1"/>
    <col min="7938" max="7938" width="47.25" style="28" customWidth="1"/>
    <col min="7939" max="7939" width="25.5" style="28" customWidth="1"/>
    <col min="7940" max="8192" width="9" style="28"/>
    <col min="8193" max="8193" width="14.625" style="28" customWidth="1"/>
    <col min="8194" max="8194" width="47.25" style="28" customWidth="1"/>
    <col min="8195" max="8195" width="25.5" style="28" customWidth="1"/>
    <col min="8196" max="8448" width="9" style="28"/>
    <col min="8449" max="8449" width="14.625" style="28" customWidth="1"/>
    <col min="8450" max="8450" width="47.25" style="28" customWidth="1"/>
    <col min="8451" max="8451" width="25.5" style="28" customWidth="1"/>
    <col min="8452" max="8704" width="9" style="28"/>
    <col min="8705" max="8705" width="14.625" style="28" customWidth="1"/>
    <col min="8706" max="8706" width="47.25" style="28" customWidth="1"/>
    <col min="8707" max="8707" width="25.5" style="28" customWidth="1"/>
    <col min="8708" max="8960" width="9" style="28"/>
    <col min="8961" max="8961" width="14.625" style="28" customWidth="1"/>
    <col min="8962" max="8962" width="47.25" style="28" customWidth="1"/>
    <col min="8963" max="8963" width="25.5" style="28" customWidth="1"/>
    <col min="8964" max="9216" width="9" style="28"/>
    <col min="9217" max="9217" width="14.625" style="28" customWidth="1"/>
    <col min="9218" max="9218" width="47.25" style="28" customWidth="1"/>
    <col min="9219" max="9219" width="25.5" style="28" customWidth="1"/>
    <col min="9220" max="9472" width="9" style="28"/>
    <col min="9473" max="9473" width="14.625" style="28" customWidth="1"/>
    <col min="9474" max="9474" width="47.25" style="28" customWidth="1"/>
    <col min="9475" max="9475" width="25.5" style="28" customWidth="1"/>
    <col min="9476" max="9728" width="9" style="28"/>
    <col min="9729" max="9729" width="14.625" style="28" customWidth="1"/>
    <col min="9730" max="9730" width="47.25" style="28" customWidth="1"/>
    <col min="9731" max="9731" width="25.5" style="28" customWidth="1"/>
    <col min="9732" max="9984" width="9" style="28"/>
    <col min="9985" max="9985" width="14.625" style="28" customWidth="1"/>
    <col min="9986" max="9986" width="47.25" style="28" customWidth="1"/>
    <col min="9987" max="9987" width="25.5" style="28" customWidth="1"/>
    <col min="9988" max="10240" width="9" style="28"/>
    <col min="10241" max="10241" width="14.625" style="28" customWidth="1"/>
    <col min="10242" max="10242" width="47.25" style="28" customWidth="1"/>
    <col min="10243" max="10243" width="25.5" style="28" customWidth="1"/>
    <col min="10244" max="10496" width="9" style="28"/>
    <col min="10497" max="10497" width="14.625" style="28" customWidth="1"/>
    <col min="10498" max="10498" width="47.25" style="28" customWidth="1"/>
    <col min="10499" max="10499" width="25.5" style="28" customWidth="1"/>
    <col min="10500" max="10752" width="9" style="28"/>
    <col min="10753" max="10753" width="14.625" style="28" customWidth="1"/>
    <col min="10754" max="10754" width="47.25" style="28" customWidth="1"/>
    <col min="10755" max="10755" width="25.5" style="28" customWidth="1"/>
    <col min="10756" max="11008" width="9" style="28"/>
    <col min="11009" max="11009" width="14.625" style="28" customWidth="1"/>
    <col min="11010" max="11010" width="47.25" style="28" customWidth="1"/>
    <col min="11011" max="11011" width="25.5" style="28" customWidth="1"/>
    <col min="11012" max="11264" width="9" style="28"/>
    <col min="11265" max="11265" width="14.625" style="28" customWidth="1"/>
    <col min="11266" max="11266" width="47.25" style="28" customWidth="1"/>
    <col min="11267" max="11267" width="25.5" style="28" customWidth="1"/>
    <col min="11268" max="11520" width="9" style="28"/>
    <col min="11521" max="11521" width="14.625" style="28" customWidth="1"/>
    <col min="11522" max="11522" width="47.25" style="28" customWidth="1"/>
    <col min="11523" max="11523" width="25.5" style="28" customWidth="1"/>
    <col min="11524" max="11776" width="9" style="28"/>
    <col min="11777" max="11777" width="14.625" style="28" customWidth="1"/>
    <col min="11778" max="11778" width="47.25" style="28" customWidth="1"/>
    <col min="11779" max="11779" width="25.5" style="28" customWidth="1"/>
    <col min="11780" max="12032" width="9" style="28"/>
    <col min="12033" max="12033" width="14.625" style="28" customWidth="1"/>
    <col min="12034" max="12034" width="47.25" style="28" customWidth="1"/>
    <col min="12035" max="12035" width="25.5" style="28" customWidth="1"/>
    <col min="12036" max="12288" width="9" style="28"/>
    <col min="12289" max="12289" width="14.625" style="28" customWidth="1"/>
    <col min="12290" max="12290" width="47.25" style="28" customWidth="1"/>
    <col min="12291" max="12291" width="25.5" style="28" customWidth="1"/>
    <col min="12292" max="12544" width="9" style="28"/>
    <col min="12545" max="12545" width="14.625" style="28" customWidth="1"/>
    <col min="12546" max="12546" width="47.25" style="28" customWidth="1"/>
    <col min="12547" max="12547" width="25.5" style="28" customWidth="1"/>
    <col min="12548" max="12800" width="9" style="28"/>
    <col min="12801" max="12801" width="14.625" style="28" customWidth="1"/>
    <col min="12802" max="12802" width="47.25" style="28" customWidth="1"/>
    <col min="12803" max="12803" width="25.5" style="28" customWidth="1"/>
    <col min="12804" max="13056" width="9" style="28"/>
    <col min="13057" max="13057" width="14.625" style="28" customWidth="1"/>
    <col min="13058" max="13058" width="47.25" style="28" customWidth="1"/>
    <col min="13059" max="13059" width="25.5" style="28" customWidth="1"/>
    <col min="13060" max="13312" width="9" style="28"/>
    <col min="13313" max="13313" width="14.625" style="28" customWidth="1"/>
    <col min="13314" max="13314" width="47.25" style="28" customWidth="1"/>
    <col min="13315" max="13315" width="25.5" style="28" customWidth="1"/>
    <col min="13316" max="13568" width="9" style="28"/>
    <col min="13569" max="13569" width="14.625" style="28" customWidth="1"/>
    <col min="13570" max="13570" width="47.25" style="28" customWidth="1"/>
    <col min="13571" max="13571" width="25.5" style="28" customWidth="1"/>
    <col min="13572" max="13824" width="9" style="28"/>
    <col min="13825" max="13825" width="14.625" style="28" customWidth="1"/>
    <col min="13826" max="13826" width="47.25" style="28" customWidth="1"/>
    <col min="13827" max="13827" width="25.5" style="28" customWidth="1"/>
    <col min="13828" max="14080" width="9" style="28"/>
    <col min="14081" max="14081" width="14.625" style="28" customWidth="1"/>
    <col min="14082" max="14082" width="47.25" style="28" customWidth="1"/>
    <col min="14083" max="14083" width="25.5" style="28" customWidth="1"/>
    <col min="14084" max="14336" width="9" style="28"/>
    <col min="14337" max="14337" width="14.625" style="28" customWidth="1"/>
    <col min="14338" max="14338" width="47.25" style="28" customWidth="1"/>
    <col min="14339" max="14339" width="25.5" style="28" customWidth="1"/>
    <col min="14340" max="14592" width="9" style="28"/>
    <col min="14593" max="14593" width="14.625" style="28" customWidth="1"/>
    <col min="14594" max="14594" width="47.25" style="28" customWidth="1"/>
    <col min="14595" max="14595" width="25.5" style="28" customWidth="1"/>
    <col min="14596" max="14848" width="9" style="28"/>
    <col min="14849" max="14849" width="14.625" style="28" customWidth="1"/>
    <col min="14850" max="14850" width="47.25" style="28" customWidth="1"/>
    <col min="14851" max="14851" width="25.5" style="28" customWidth="1"/>
    <col min="14852" max="15104" width="9" style="28"/>
    <col min="15105" max="15105" width="14.625" style="28" customWidth="1"/>
    <col min="15106" max="15106" width="47.25" style="28" customWidth="1"/>
    <col min="15107" max="15107" width="25.5" style="28" customWidth="1"/>
    <col min="15108" max="15360" width="9" style="28"/>
    <col min="15361" max="15361" width="14.625" style="28" customWidth="1"/>
    <col min="15362" max="15362" width="47.25" style="28" customWidth="1"/>
    <col min="15363" max="15363" width="25.5" style="28" customWidth="1"/>
    <col min="15364" max="15616" width="9" style="28"/>
    <col min="15617" max="15617" width="14.625" style="28" customWidth="1"/>
    <col min="15618" max="15618" width="47.25" style="28" customWidth="1"/>
    <col min="15619" max="15619" width="25.5" style="28" customWidth="1"/>
    <col min="15620" max="15872" width="9" style="28"/>
    <col min="15873" max="15873" width="14.625" style="28" customWidth="1"/>
    <col min="15874" max="15874" width="47.25" style="28" customWidth="1"/>
    <col min="15875" max="15875" width="25.5" style="28" customWidth="1"/>
    <col min="15876" max="16128" width="9" style="28"/>
    <col min="16129" max="16129" width="14.625" style="28" customWidth="1"/>
    <col min="16130" max="16130" width="47.25" style="28" customWidth="1"/>
    <col min="16131" max="16131" width="25.5" style="28" customWidth="1"/>
    <col min="16132" max="16384" width="9" style="28"/>
  </cols>
  <sheetData>
    <row r="1" spans="1:3" ht="18.75">
      <c r="A1" s="88" t="s">
        <v>668</v>
      </c>
      <c r="B1" s="89"/>
      <c r="C1" s="90"/>
    </row>
    <row r="2" spans="1:3">
      <c r="A2" s="91" t="s">
        <v>669</v>
      </c>
      <c r="B2" s="92"/>
      <c r="C2" s="93"/>
    </row>
    <row r="3" spans="1:3">
      <c r="A3" s="91" t="s">
        <v>670</v>
      </c>
      <c r="B3" s="92"/>
      <c r="C3" s="93"/>
    </row>
    <row r="4" spans="1:3" ht="15.75" thickBot="1">
      <c r="A4" s="29"/>
      <c r="B4" s="30"/>
      <c r="C4" s="31"/>
    </row>
    <row r="5" spans="1:3">
      <c r="A5" s="32" t="str">
        <f>[5]Resumo!A5</f>
        <v>OBRA</v>
      </c>
      <c r="B5" s="94" t="e">
        <f>#REF!</f>
        <v>#REF!</v>
      </c>
      <c r="C5" s="95"/>
    </row>
    <row r="6" spans="1:3" ht="16.5" customHeight="1">
      <c r="A6" s="33" t="str">
        <f>[5]Resumo!A6</f>
        <v>PROP.</v>
      </c>
      <c r="B6" s="96" t="str">
        <f>[6]Resumo!B6</f>
        <v>PREFEITURA MUNICIPAL DE JUÍNA</v>
      </c>
      <c r="C6" s="97"/>
    </row>
    <row r="7" spans="1:3">
      <c r="A7" s="33" t="str">
        <f>[5]Resumo!A8</f>
        <v>LOCAL</v>
      </c>
      <c r="B7" s="96" t="str">
        <f>[6]Resumo!B7</f>
        <v>DIVERSOS LOCAIS</v>
      </c>
      <c r="C7" s="97"/>
    </row>
    <row r="8" spans="1:3">
      <c r="A8" s="33" t="str">
        <f>[5]Resumo!A12</f>
        <v>DATA</v>
      </c>
      <c r="B8" s="34" t="s">
        <v>704</v>
      </c>
      <c r="C8" s="35"/>
    </row>
    <row r="9" spans="1:3" ht="15.75" thickBot="1">
      <c r="A9" s="36"/>
      <c r="B9" s="37"/>
      <c r="C9" s="38"/>
    </row>
    <row r="10" spans="1:3" ht="15.75" thickBot="1">
      <c r="A10" s="29"/>
      <c r="B10" s="30"/>
      <c r="C10" s="39"/>
    </row>
    <row r="11" spans="1:3" ht="15.75" thickBot="1">
      <c r="A11" s="98" t="s">
        <v>671</v>
      </c>
      <c r="B11" s="98"/>
      <c r="C11" s="98"/>
    </row>
    <row r="12" spans="1:3" ht="15.75" thickBot="1">
      <c r="A12" s="98"/>
      <c r="B12" s="98"/>
      <c r="C12" s="98"/>
    </row>
    <row r="13" spans="1:3" ht="16.5" thickBot="1">
      <c r="A13" s="99" t="s">
        <v>672</v>
      </c>
      <c r="B13" s="100" t="s">
        <v>673</v>
      </c>
      <c r="C13" s="40" t="s">
        <v>674</v>
      </c>
    </row>
    <row r="14" spans="1:3" ht="16.5" thickBot="1">
      <c r="A14" s="99"/>
      <c r="B14" s="100"/>
      <c r="C14" s="41" t="s">
        <v>675</v>
      </c>
    </row>
    <row r="15" spans="1:3" ht="16.5" thickBot="1">
      <c r="A15" s="42" t="s">
        <v>676</v>
      </c>
      <c r="B15" s="42" t="s">
        <v>677</v>
      </c>
      <c r="C15" s="43"/>
    </row>
    <row r="16" spans="1:3" ht="15.75">
      <c r="A16" s="44" t="s">
        <v>678</v>
      </c>
      <c r="B16" s="45" t="s">
        <v>679</v>
      </c>
      <c r="C16" s="46">
        <v>7.0000000000000007E-2</v>
      </c>
    </row>
    <row r="17" spans="1:3" ht="15.75">
      <c r="A17" s="47" t="s">
        <v>680</v>
      </c>
      <c r="B17" s="48" t="s">
        <v>681</v>
      </c>
      <c r="C17" s="49">
        <v>1.7999999999999999E-2</v>
      </c>
    </row>
    <row r="18" spans="1:3" ht="15.75">
      <c r="A18" s="47" t="s">
        <v>682</v>
      </c>
      <c r="B18" s="48" t="s">
        <v>683</v>
      </c>
      <c r="C18" s="49">
        <v>1.6E-2</v>
      </c>
    </row>
    <row r="19" spans="1:3" ht="15.75">
      <c r="A19" s="47" t="s">
        <v>682</v>
      </c>
      <c r="B19" s="48" t="s">
        <v>684</v>
      </c>
      <c r="C19" s="49">
        <v>8.8999999999999999E-3</v>
      </c>
    </row>
    <row r="20" spans="1:3" ht="16.5" thickBot="1">
      <c r="A20" s="50"/>
      <c r="B20" s="51" t="s">
        <v>685</v>
      </c>
      <c r="C20" s="52">
        <f>C16+C17+C18+C19</f>
        <v>0.11290000000000001</v>
      </c>
    </row>
    <row r="21" spans="1:3" ht="16.5" thickBot="1">
      <c r="A21" s="53" t="s">
        <v>686</v>
      </c>
      <c r="B21" s="42" t="s">
        <v>687</v>
      </c>
      <c r="C21" s="43"/>
    </row>
    <row r="22" spans="1:3" ht="15.75">
      <c r="A22" s="44" t="s">
        <v>688</v>
      </c>
      <c r="B22" s="45" t="s">
        <v>689</v>
      </c>
      <c r="C22" s="46">
        <v>7.3999999999999996E-2</v>
      </c>
    </row>
    <row r="23" spans="1:3" ht="16.5" thickBot="1">
      <c r="A23" s="50"/>
      <c r="B23" s="51" t="s">
        <v>685</v>
      </c>
      <c r="C23" s="52">
        <f>C22</f>
        <v>7.3999999999999996E-2</v>
      </c>
    </row>
    <row r="24" spans="1:3" ht="16.5" thickBot="1">
      <c r="A24" s="53" t="s">
        <v>690</v>
      </c>
      <c r="B24" s="42" t="s">
        <v>691</v>
      </c>
      <c r="C24" s="43"/>
    </row>
    <row r="25" spans="1:3" ht="15.75">
      <c r="A25" s="44" t="s">
        <v>692</v>
      </c>
      <c r="B25" s="45" t="s">
        <v>693</v>
      </c>
      <c r="C25" s="46">
        <v>6.4999999999999997E-3</v>
      </c>
    </row>
    <row r="26" spans="1:3" ht="15.75">
      <c r="A26" s="47" t="s">
        <v>694</v>
      </c>
      <c r="B26" s="48" t="s">
        <v>695</v>
      </c>
      <c r="C26" s="49">
        <v>0.03</v>
      </c>
    </row>
    <row r="27" spans="1:3" ht="15.75">
      <c r="A27" s="54" t="s">
        <v>696</v>
      </c>
      <c r="B27" s="55" t="s">
        <v>697</v>
      </c>
      <c r="C27" s="56">
        <v>0.02</v>
      </c>
    </row>
    <row r="28" spans="1:3" ht="15.75">
      <c r="A28" s="54" t="s">
        <v>698</v>
      </c>
      <c r="B28" s="55" t="s">
        <v>699</v>
      </c>
      <c r="C28" s="56">
        <v>0</v>
      </c>
    </row>
    <row r="29" spans="1:3" ht="15.75">
      <c r="A29" s="47"/>
      <c r="B29" s="51" t="s">
        <v>685</v>
      </c>
      <c r="C29" s="52">
        <f>SUM(C25:C28)</f>
        <v>5.6499999999999995E-2</v>
      </c>
    </row>
    <row r="30" spans="1:3" ht="16.5" thickBot="1">
      <c r="A30" s="101"/>
      <c r="B30" s="101"/>
      <c r="C30" s="101"/>
    </row>
    <row r="31" spans="1:3" ht="16.5" thickBot="1">
      <c r="A31" s="102"/>
      <c r="B31" s="102"/>
      <c r="C31" s="102"/>
    </row>
    <row r="32" spans="1:3" ht="15.75" customHeight="1" thickBot="1">
      <c r="A32" s="86" t="s">
        <v>700</v>
      </c>
      <c r="B32" s="86"/>
      <c r="C32" s="87">
        <f>((((1+(C16+C19+C18))*(1+C17)*(1+C22))/(1-C29))-1)</f>
        <v>0.26877499395866455</v>
      </c>
    </row>
    <row r="33" spans="1:3" ht="26.25" customHeight="1" thickBot="1">
      <c r="A33" s="86"/>
      <c r="B33" s="86"/>
      <c r="C33" s="87"/>
    </row>
    <row r="34" spans="1:3" ht="16.5" thickBot="1">
      <c r="A34" s="109" t="s">
        <v>701</v>
      </c>
      <c r="B34" s="109"/>
      <c r="C34" s="57"/>
    </row>
    <row r="35" spans="1:3" ht="15.75" thickBot="1">
      <c r="A35" s="110"/>
      <c r="B35" s="110"/>
      <c r="C35" s="110"/>
    </row>
    <row r="36" spans="1:3" ht="15.75" thickBot="1">
      <c r="A36" s="111" t="s">
        <v>702</v>
      </c>
      <c r="B36" s="111"/>
      <c r="C36" s="111"/>
    </row>
    <row r="37" spans="1:3">
      <c r="A37" s="112" t="s">
        <v>703</v>
      </c>
      <c r="B37" s="113"/>
      <c r="C37" s="114"/>
    </row>
    <row r="38" spans="1:3">
      <c r="A38" s="115"/>
      <c r="B38" s="116"/>
      <c r="C38" s="117"/>
    </row>
    <row r="39" spans="1:3">
      <c r="A39" s="29"/>
      <c r="B39" s="30"/>
      <c r="C39" s="39"/>
    </row>
    <row r="40" spans="1:3">
      <c r="A40" s="118"/>
      <c r="B40" s="119"/>
      <c r="C40" s="120"/>
    </row>
    <row r="41" spans="1:3" ht="16.5">
      <c r="A41" s="103"/>
      <c r="B41" s="104"/>
      <c r="C41" s="105"/>
    </row>
    <row r="42" spans="1:3" ht="16.5">
      <c r="A42" s="103"/>
      <c r="B42" s="104"/>
      <c r="C42" s="105"/>
    </row>
    <row r="43" spans="1:3" ht="17.25" thickBot="1">
      <c r="A43" s="106"/>
      <c r="B43" s="107"/>
      <c r="C43" s="108"/>
    </row>
  </sheetData>
  <mergeCells count="21">
    <mergeCell ref="A42:C42"/>
    <mergeCell ref="A43:C43"/>
    <mergeCell ref="A34:B34"/>
    <mergeCell ref="A35:C35"/>
    <mergeCell ref="A36:C36"/>
    <mergeCell ref="A37:C38"/>
    <mergeCell ref="A40:C40"/>
    <mergeCell ref="A41:C41"/>
    <mergeCell ref="A32:B33"/>
    <mergeCell ref="C32:C33"/>
    <mergeCell ref="A1:C1"/>
    <mergeCell ref="A2:C2"/>
    <mergeCell ref="A3:C3"/>
    <mergeCell ref="B5:C5"/>
    <mergeCell ref="B6:C6"/>
    <mergeCell ref="B7:C7"/>
    <mergeCell ref="A11:C12"/>
    <mergeCell ref="A13:A14"/>
    <mergeCell ref="B13:B14"/>
    <mergeCell ref="A30:C30"/>
    <mergeCell ref="A31:C31"/>
  </mergeCells>
  <pageMargins left="0.511811024" right="0.511811024" top="0.78740157499999996" bottom="0.78740157499999996" header="0.31496062000000002" footer="0.31496062000000002"/>
  <pageSetup paperSize="9" scale="9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8"/>
  <sheetViews>
    <sheetView showWhiteSpace="0" view="pageBreakPreview" zoomScale="60" zoomScaleNormal="100" workbookViewId="0">
      <selection activeCell="U8" sqref="U8"/>
    </sheetView>
  </sheetViews>
  <sheetFormatPr defaultRowHeight="14.25"/>
  <cols>
    <col min="1" max="1" width="20" style="62" bestFit="1" customWidth="1"/>
    <col min="2" max="2" width="60" style="62" bestFit="1" customWidth="1"/>
    <col min="3" max="3" width="20" style="62" bestFit="1" customWidth="1"/>
    <col min="4" max="30" width="12" style="62" bestFit="1" customWidth="1"/>
    <col min="31" max="16384" width="9" style="62"/>
  </cols>
  <sheetData>
    <row r="1" spans="1:18" ht="15">
      <c r="A1" s="63"/>
      <c r="B1" s="63" t="s">
        <v>0</v>
      </c>
      <c r="C1" s="63" t="s">
        <v>1</v>
      </c>
      <c r="D1" s="78" t="s">
        <v>2</v>
      </c>
      <c r="E1" s="78"/>
      <c r="F1" s="78" t="s">
        <v>3</v>
      </c>
      <c r="G1" s="78"/>
    </row>
    <row r="2" spans="1:18" ht="95.1" customHeight="1">
      <c r="A2" s="59"/>
      <c r="B2" s="59" t="s">
        <v>4</v>
      </c>
      <c r="C2" s="59" t="s">
        <v>5</v>
      </c>
      <c r="D2" s="74" t="s">
        <v>6</v>
      </c>
      <c r="E2" s="74"/>
      <c r="F2" s="74" t="s">
        <v>7</v>
      </c>
      <c r="G2" s="74"/>
    </row>
    <row r="3" spans="1:18" ht="15">
      <c r="A3" s="79" t="s">
        <v>577</v>
      </c>
      <c r="B3" s="77"/>
      <c r="C3" s="77"/>
      <c r="D3" s="77"/>
      <c r="E3" s="77"/>
      <c r="F3" s="77"/>
      <c r="G3" s="77"/>
    </row>
    <row r="4" spans="1:18" ht="15">
      <c r="A4" s="64" t="s">
        <v>9</v>
      </c>
      <c r="B4" s="64" t="s">
        <v>10</v>
      </c>
      <c r="C4" s="71" t="s">
        <v>578</v>
      </c>
      <c r="D4" s="71" t="s">
        <v>579</v>
      </c>
      <c r="E4" s="71" t="s">
        <v>580</v>
      </c>
      <c r="F4" s="71" t="s">
        <v>581</v>
      </c>
      <c r="G4" s="71" t="s">
        <v>582</v>
      </c>
      <c r="H4" s="71" t="s">
        <v>583</v>
      </c>
      <c r="I4" s="71" t="s">
        <v>584</v>
      </c>
      <c r="J4" s="71" t="s">
        <v>585</v>
      </c>
      <c r="K4" s="71" t="s">
        <v>586</v>
      </c>
      <c r="L4" s="71" t="s">
        <v>587</v>
      </c>
      <c r="M4" s="71" t="s">
        <v>588</v>
      </c>
      <c r="N4" s="71" t="s">
        <v>589</v>
      </c>
      <c r="O4" s="71" t="s">
        <v>590</v>
      </c>
      <c r="P4" s="71" t="s">
        <v>591</v>
      </c>
      <c r="Q4" s="71" t="s">
        <v>592</v>
      </c>
      <c r="R4" s="71" t="s">
        <v>593</v>
      </c>
    </row>
    <row r="5" spans="1:18" ht="24" customHeight="1" thickBot="1">
      <c r="A5" s="68" t="s">
        <v>14</v>
      </c>
      <c r="B5" s="68" t="s">
        <v>15</v>
      </c>
      <c r="C5" s="2" t="s">
        <v>594</v>
      </c>
      <c r="D5" s="23" t="s">
        <v>595</v>
      </c>
      <c r="E5" s="23" t="s">
        <v>595</v>
      </c>
      <c r="F5" s="23" t="s">
        <v>595</v>
      </c>
      <c r="G5" s="23" t="s">
        <v>595</v>
      </c>
      <c r="H5" s="23" t="s">
        <v>595</v>
      </c>
      <c r="I5" s="23" t="s">
        <v>595</v>
      </c>
      <c r="J5" s="23" t="s">
        <v>595</v>
      </c>
      <c r="K5" s="23" t="s">
        <v>595</v>
      </c>
      <c r="L5" s="23" t="s">
        <v>595</v>
      </c>
      <c r="M5" s="23" t="s">
        <v>595</v>
      </c>
      <c r="N5" s="23" t="s">
        <v>596</v>
      </c>
      <c r="O5" s="23" t="s">
        <v>596</v>
      </c>
      <c r="P5" s="23" t="s">
        <v>596</v>
      </c>
      <c r="Q5" s="23" t="s">
        <v>596</v>
      </c>
      <c r="R5" s="23" t="s">
        <v>596</v>
      </c>
    </row>
    <row r="6" spans="1:18" ht="24" customHeight="1" thickTop="1" thickBot="1">
      <c r="A6" s="68" t="s">
        <v>16</v>
      </c>
      <c r="B6" s="68" t="s">
        <v>17</v>
      </c>
      <c r="C6" s="2" t="s">
        <v>597</v>
      </c>
      <c r="D6" s="23" t="s">
        <v>597</v>
      </c>
      <c r="E6" s="2" t="s">
        <v>58</v>
      </c>
      <c r="F6" s="2" t="s">
        <v>58</v>
      </c>
      <c r="G6" s="2" t="s">
        <v>58</v>
      </c>
      <c r="H6" s="2" t="s">
        <v>58</v>
      </c>
      <c r="I6" s="2" t="s">
        <v>58</v>
      </c>
      <c r="J6" s="2" t="s">
        <v>58</v>
      </c>
      <c r="K6" s="2" t="s">
        <v>58</v>
      </c>
      <c r="L6" s="2" t="s">
        <v>58</v>
      </c>
      <c r="M6" s="2" t="s">
        <v>58</v>
      </c>
      <c r="N6" s="2" t="s">
        <v>58</v>
      </c>
      <c r="O6" s="2" t="s">
        <v>58</v>
      </c>
      <c r="P6" s="2" t="s">
        <v>58</v>
      </c>
      <c r="Q6" s="2" t="s">
        <v>58</v>
      </c>
      <c r="R6" s="2" t="s">
        <v>58</v>
      </c>
    </row>
    <row r="7" spans="1:18" ht="26.1" customHeight="1" thickTop="1" thickBot="1">
      <c r="A7" s="68" t="s">
        <v>18</v>
      </c>
      <c r="B7" s="68" t="s">
        <v>19</v>
      </c>
      <c r="C7" s="2" t="s">
        <v>719</v>
      </c>
      <c r="D7" s="23" t="s">
        <v>719</v>
      </c>
      <c r="E7" s="2" t="s">
        <v>58</v>
      </c>
      <c r="F7" s="2" t="s">
        <v>58</v>
      </c>
      <c r="G7" s="2" t="s">
        <v>58</v>
      </c>
      <c r="H7" s="2" t="s">
        <v>58</v>
      </c>
      <c r="I7" s="2" t="s">
        <v>58</v>
      </c>
      <c r="J7" s="2" t="s">
        <v>58</v>
      </c>
      <c r="K7" s="2" t="s">
        <v>58</v>
      </c>
      <c r="L7" s="2" t="s">
        <v>58</v>
      </c>
      <c r="M7" s="2" t="s">
        <v>58</v>
      </c>
      <c r="N7" s="2" t="s">
        <v>58</v>
      </c>
      <c r="O7" s="2" t="s">
        <v>58</v>
      </c>
      <c r="P7" s="2" t="s">
        <v>58</v>
      </c>
      <c r="Q7" s="2" t="s">
        <v>58</v>
      </c>
      <c r="R7" s="2" t="s">
        <v>58</v>
      </c>
    </row>
    <row r="8" spans="1:18" ht="39" customHeight="1" thickTop="1" thickBot="1">
      <c r="A8" s="68" t="s">
        <v>20</v>
      </c>
      <c r="B8" s="68" t="s">
        <v>21</v>
      </c>
      <c r="C8" s="2" t="s">
        <v>720</v>
      </c>
      <c r="D8" s="2" t="s">
        <v>58</v>
      </c>
      <c r="E8" s="23" t="s">
        <v>720</v>
      </c>
      <c r="F8" s="2" t="s">
        <v>58</v>
      </c>
      <c r="G8" s="2" t="s">
        <v>58</v>
      </c>
      <c r="H8" s="2" t="s">
        <v>58</v>
      </c>
      <c r="I8" s="2" t="s">
        <v>58</v>
      </c>
      <c r="J8" s="2" t="s">
        <v>58</v>
      </c>
      <c r="K8" s="2" t="s">
        <v>58</v>
      </c>
      <c r="L8" s="2" t="s">
        <v>58</v>
      </c>
      <c r="M8" s="2" t="s">
        <v>58</v>
      </c>
      <c r="N8" s="2" t="s">
        <v>58</v>
      </c>
      <c r="O8" s="2" t="s">
        <v>58</v>
      </c>
      <c r="P8" s="2" t="s">
        <v>58</v>
      </c>
      <c r="Q8" s="2" t="s">
        <v>58</v>
      </c>
      <c r="R8" s="2" t="s">
        <v>58</v>
      </c>
    </row>
    <row r="9" spans="1:18" ht="39" customHeight="1" thickTop="1" thickBot="1">
      <c r="A9" s="68" t="s">
        <v>22</v>
      </c>
      <c r="B9" s="68" t="s">
        <v>23</v>
      </c>
      <c r="C9" s="2" t="s">
        <v>721</v>
      </c>
      <c r="D9" s="2" t="s">
        <v>58</v>
      </c>
      <c r="E9" s="2" t="s">
        <v>58</v>
      </c>
      <c r="F9" s="23" t="s">
        <v>721</v>
      </c>
      <c r="G9" s="2" t="s">
        <v>58</v>
      </c>
      <c r="H9" s="2" t="s">
        <v>58</v>
      </c>
      <c r="I9" s="2" t="s">
        <v>58</v>
      </c>
      <c r="J9" s="2" t="s">
        <v>58</v>
      </c>
      <c r="K9" s="2" t="s">
        <v>58</v>
      </c>
      <c r="L9" s="2" t="s">
        <v>58</v>
      </c>
      <c r="M9" s="2" t="s">
        <v>58</v>
      </c>
      <c r="N9" s="2" t="s">
        <v>58</v>
      </c>
      <c r="O9" s="2" t="s">
        <v>58</v>
      </c>
      <c r="P9" s="2" t="s">
        <v>58</v>
      </c>
      <c r="Q9" s="2" t="s">
        <v>58</v>
      </c>
      <c r="R9" s="2" t="s">
        <v>58</v>
      </c>
    </row>
    <row r="10" spans="1:18" ht="39" customHeight="1" thickTop="1" thickBot="1">
      <c r="A10" s="68" t="s">
        <v>24</v>
      </c>
      <c r="B10" s="68" t="s">
        <v>25</v>
      </c>
      <c r="C10" s="2" t="s">
        <v>722</v>
      </c>
      <c r="D10" s="2" t="s">
        <v>58</v>
      </c>
      <c r="E10" s="2" t="s">
        <v>58</v>
      </c>
      <c r="F10" s="2" t="s">
        <v>58</v>
      </c>
      <c r="G10" s="23" t="s">
        <v>722</v>
      </c>
      <c r="H10" s="2" t="s">
        <v>58</v>
      </c>
      <c r="I10" s="2" t="s">
        <v>58</v>
      </c>
      <c r="J10" s="2" t="s">
        <v>58</v>
      </c>
      <c r="K10" s="2" t="s">
        <v>58</v>
      </c>
      <c r="L10" s="2" t="s">
        <v>58</v>
      </c>
      <c r="M10" s="2" t="s">
        <v>58</v>
      </c>
      <c r="N10" s="2" t="s">
        <v>58</v>
      </c>
      <c r="O10" s="2" t="s">
        <v>58</v>
      </c>
      <c r="P10" s="2" t="s">
        <v>58</v>
      </c>
      <c r="Q10" s="2" t="s">
        <v>58</v>
      </c>
      <c r="R10" s="2" t="s">
        <v>58</v>
      </c>
    </row>
    <row r="11" spans="1:18" ht="39" customHeight="1" thickTop="1" thickBot="1">
      <c r="A11" s="68" t="s">
        <v>26</v>
      </c>
      <c r="B11" s="68" t="s">
        <v>27</v>
      </c>
      <c r="C11" s="2" t="s">
        <v>723</v>
      </c>
      <c r="D11" s="2" t="s">
        <v>58</v>
      </c>
      <c r="E11" s="2" t="s">
        <v>58</v>
      </c>
      <c r="F11" s="2" t="s">
        <v>58</v>
      </c>
      <c r="G11" s="2" t="s">
        <v>58</v>
      </c>
      <c r="H11" s="23" t="s">
        <v>723</v>
      </c>
      <c r="I11" s="2" t="s">
        <v>58</v>
      </c>
      <c r="J11" s="2" t="s">
        <v>58</v>
      </c>
      <c r="K11" s="2" t="s">
        <v>58</v>
      </c>
      <c r="L11" s="2" t="s">
        <v>58</v>
      </c>
      <c r="M11" s="2" t="s">
        <v>58</v>
      </c>
      <c r="N11" s="2" t="s">
        <v>58</v>
      </c>
      <c r="O11" s="2" t="s">
        <v>58</v>
      </c>
      <c r="P11" s="2" t="s">
        <v>58</v>
      </c>
      <c r="Q11" s="2" t="s">
        <v>58</v>
      </c>
      <c r="R11" s="2" t="s">
        <v>58</v>
      </c>
    </row>
    <row r="12" spans="1:18" ht="39" customHeight="1" thickTop="1" thickBot="1">
      <c r="A12" s="68" t="s">
        <v>28</v>
      </c>
      <c r="B12" s="68" t="s">
        <v>29</v>
      </c>
      <c r="C12" s="2" t="s">
        <v>724</v>
      </c>
      <c r="D12" s="2" t="s">
        <v>58</v>
      </c>
      <c r="E12" s="2" t="s">
        <v>58</v>
      </c>
      <c r="F12" s="2" t="s">
        <v>58</v>
      </c>
      <c r="G12" s="2" t="s">
        <v>58</v>
      </c>
      <c r="H12" s="2" t="s">
        <v>58</v>
      </c>
      <c r="I12" s="23" t="s">
        <v>724</v>
      </c>
      <c r="J12" s="2" t="s">
        <v>58</v>
      </c>
      <c r="K12" s="2" t="s">
        <v>58</v>
      </c>
      <c r="L12" s="2" t="s">
        <v>58</v>
      </c>
      <c r="M12" s="2" t="s">
        <v>58</v>
      </c>
      <c r="N12" s="2" t="s">
        <v>58</v>
      </c>
      <c r="O12" s="2" t="s">
        <v>58</v>
      </c>
      <c r="P12" s="2" t="s">
        <v>58</v>
      </c>
      <c r="Q12" s="2" t="s">
        <v>58</v>
      </c>
      <c r="R12" s="2" t="s">
        <v>58</v>
      </c>
    </row>
    <row r="13" spans="1:18" ht="39" customHeight="1" thickTop="1" thickBot="1">
      <c r="A13" s="68" t="s">
        <v>30</v>
      </c>
      <c r="B13" s="68" t="s">
        <v>31</v>
      </c>
      <c r="C13" s="2" t="s">
        <v>725</v>
      </c>
      <c r="D13" s="2" t="s">
        <v>58</v>
      </c>
      <c r="E13" s="2" t="s">
        <v>58</v>
      </c>
      <c r="F13" s="2" t="s">
        <v>58</v>
      </c>
      <c r="G13" s="2" t="s">
        <v>58</v>
      </c>
      <c r="H13" s="2" t="s">
        <v>58</v>
      </c>
      <c r="I13" s="2" t="s">
        <v>58</v>
      </c>
      <c r="J13" s="23" t="s">
        <v>725</v>
      </c>
      <c r="K13" s="2" t="s">
        <v>58</v>
      </c>
      <c r="L13" s="2" t="s">
        <v>58</v>
      </c>
      <c r="M13" s="2" t="s">
        <v>58</v>
      </c>
      <c r="N13" s="2" t="s">
        <v>58</v>
      </c>
      <c r="O13" s="2" t="s">
        <v>58</v>
      </c>
      <c r="P13" s="2" t="s">
        <v>58</v>
      </c>
      <c r="Q13" s="2" t="s">
        <v>58</v>
      </c>
      <c r="R13" s="2" t="s">
        <v>58</v>
      </c>
    </row>
    <row r="14" spans="1:18" ht="39" customHeight="1" thickTop="1" thickBot="1">
      <c r="A14" s="68" t="s">
        <v>32</v>
      </c>
      <c r="B14" s="68" t="s">
        <v>33</v>
      </c>
      <c r="C14" s="2" t="s">
        <v>726</v>
      </c>
      <c r="D14" s="2" t="s">
        <v>58</v>
      </c>
      <c r="E14" s="2" t="s">
        <v>58</v>
      </c>
      <c r="F14" s="2" t="s">
        <v>58</v>
      </c>
      <c r="G14" s="2" t="s">
        <v>58</v>
      </c>
      <c r="H14" s="2" t="s">
        <v>58</v>
      </c>
      <c r="I14" s="2" t="s">
        <v>58</v>
      </c>
      <c r="J14" s="2" t="s">
        <v>58</v>
      </c>
      <c r="K14" s="23" t="s">
        <v>727</v>
      </c>
      <c r="L14" s="23" t="s">
        <v>727</v>
      </c>
      <c r="M14" s="2" t="s">
        <v>58</v>
      </c>
      <c r="N14" s="2" t="s">
        <v>58</v>
      </c>
      <c r="O14" s="2" t="s">
        <v>58</v>
      </c>
      <c r="P14" s="2" t="s">
        <v>58</v>
      </c>
      <c r="Q14" s="2" t="s">
        <v>58</v>
      </c>
      <c r="R14" s="2" t="s">
        <v>58</v>
      </c>
    </row>
    <row r="15" spans="1:18" ht="39" customHeight="1" thickTop="1" thickBot="1">
      <c r="A15" s="68" t="s">
        <v>34</v>
      </c>
      <c r="B15" s="68" t="s">
        <v>35</v>
      </c>
      <c r="C15" s="2" t="s">
        <v>728</v>
      </c>
      <c r="D15" s="2" t="s">
        <v>58</v>
      </c>
      <c r="E15" s="2" t="s">
        <v>58</v>
      </c>
      <c r="F15" s="2" t="s">
        <v>58</v>
      </c>
      <c r="G15" s="2" t="s">
        <v>58</v>
      </c>
      <c r="H15" s="2" t="s">
        <v>58</v>
      </c>
      <c r="I15" s="2" t="s">
        <v>58</v>
      </c>
      <c r="J15" s="2" t="s">
        <v>58</v>
      </c>
      <c r="K15" s="2" t="s">
        <v>58</v>
      </c>
      <c r="L15" s="2" t="s">
        <v>58</v>
      </c>
      <c r="M15" s="23" t="s">
        <v>729</v>
      </c>
      <c r="N15" s="23" t="s">
        <v>729</v>
      </c>
      <c r="O15" s="2" t="s">
        <v>58</v>
      </c>
      <c r="P15" s="2" t="s">
        <v>58</v>
      </c>
      <c r="Q15" s="2" t="s">
        <v>58</v>
      </c>
      <c r="R15" s="2" t="s">
        <v>58</v>
      </c>
    </row>
    <row r="16" spans="1:18" ht="39" customHeight="1" thickTop="1" thickBot="1">
      <c r="A16" s="68" t="s">
        <v>36</v>
      </c>
      <c r="B16" s="68" t="s">
        <v>37</v>
      </c>
      <c r="C16" s="2" t="s">
        <v>730</v>
      </c>
      <c r="D16" s="2" t="s">
        <v>58</v>
      </c>
      <c r="E16" s="2" t="s">
        <v>58</v>
      </c>
      <c r="F16" s="2" t="s">
        <v>58</v>
      </c>
      <c r="G16" s="2" t="s">
        <v>58</v>
      </c>
      <c r="H16" s="2" t="s">
        <v>58</v>
      </c>
      <c r="I16" s="2" t="s">
        <v>58</v>
      </c>
      <c r="J16" s="2" t="s">
        <v>58</v>
      </c>
      <c r="K16" s="2" t="s">
        <v>58</v>
      </c>
      <c r="L16" s="2" t="s">
        <v>58</v>
      </c>
      <c r="M16" s="2" t="s">
        <v>58</v>
      </c>
      <c r="N16" s="2" t="s">
        <v>58</v>
      </c>
      <c r="O16" s="23" t="s">
        <v>730</v>
      </c>
      <c r="P16" s="2" t="s">
        <v>58</v>
      </c>
      <c r="Q16" s="2" t="s">
        <v>58</v>
      </c>
      <c r="R16" s="2" t="s">
        <v>58</v>
      </c>
    </row>
    <row r="17" spans="1:18" ht="39" customHeight="1" thickTop="1" thickBot="1">
      <c r="A17" s="68" t="s">
        <v>38</v>
      </c>
      <c r="B17" s="68" t="s">
        <v>39</v>
      </c>
      <c r="C17" s="2" t="s">
        <v>721</v>
      </c>
      <c r="D17" s="2" t="s">
        <v>58</v>
      </c>
      <c r="E17" s="2" t="s">
        <v>58</v>
      </c>
      <c r="F17" s="2" t="s">
        <v>58</v>
      </c>
      <c r="G17" s="2" t="s">
        <v>58</v>
      </c>
      <c r="H17" s="2" t="s">
        <v>58</v>
      </c>
      <c r="I17" s="2" t="s">
        <v>58</v>
      </c>
      <c r="J17" s="2" t="s">
        <v>58</v>
      </c>
      <c r="K17" s="2" t="s">
        <v>58</v>
      </c>
      <c r="L17" s="2" t="s">
        <v>58</v>
      </c>
      <c r="M17" s="2" t="s">
        <v>58</v>
      </c>
      <c r="N17" s="2" t="s">
        <v>58</v>
      </c>
      <c r="O17" s="23" t="s">
        <v>721</v>
      </c>
      <c r="P17" s="2" t="s">
        <v>58</v>
      </c>
      <c r="Q17" s="2" t="s">
        <v>58</v>
      </c>
      <c r="R17" s="2" t="s">
        <v>58</v>
      </c>
    </row>
    <row r="18" spans="1:18" ht="39" customHeight="1" thickTop="1" thickBot="1">
      <c r="A18" s="68" t="s">
        <v>40</v>
      </c>
      <c r="B18" s="68" t="s">
        <v>41</v>
      </c>
      <c r="C18" s="2" t="s">
        <v>724</v>
      </c>
      <c r="D18" s="2" t="s">
        <v>58</v>
      </c>
      <c r="E18" s="2" t="s">
        <v>58</v>
      </c>
      <c r="F18" s="2" t="s">
        <v>58</v>
      </c>
      <c r="G18" s="2" t="s">
        <v>58</v>
      </c>
      <c r="H18" s="2" t="s">
        <v>58</v>
      </c>
      <c r="I18" s="2" t="s">
        <v>58</v>
      </c>
      <c r="J18" s="2" t="s">
        <v>58</v>
      </c>
      <c r="K18" s="2" t="s">
        <v>58</v>
      </c>
      <c r="L18" s="2" t="s">
        <v>58</v>
      </c>
      <c r="M18" s="2" t="s">
        <v>58</v>
      </c>
      <c r="N18" s="2" t="s">
        <v>58</v>
      </c>
      <c r="O18" s="2" t="s">
        <v>58</v>
      </c>
      <c r="P18" s="23" t="s">
        <v>724</v>
      </c>
      <c r="Q18" s="2" t="s">
        <v>58</v>
      </c>
      <c r="R18" s="2" t="s">
        <v>58</v>
      </c>
    </row>
    <row r="19" spans="1:18" ht="39" customHeight="1" thickTop="1" thickBot="1">
      <c r="A19" s="68" t="s">
        <v>42</v>
      </c>
      <c r="B19" s="68" t="s">
        <v>43</v>
      </c>
      <c r="C19" s="2" t="s">
        <v>731</v>
      </c>
      <c r="D19" s="2" t="s">
        <v>58</v>
      </c>
      <c r="E19" s="2" t="s">
        <v>58</v>
      </c>
      <c r="F19" s="2" t="s">
        <v>58</v>
      </c>
      <c r="G19" s="2" t="s">
        <v>58</v>
      </c>
      <c r="H19" s="2" t="s">
        <v>58</v>
      </c>
      <c r="I19" s="2" t="s">
        <v>58</v>
      </c>
      <c r="J19" s="2" t="s">
        <v>58</v>
      </c>
      <c r="K19" s="2" t="s">
        <v>58</v>
      </c>
      <c r="L19" s="2" t="s">
        <v>58</v>
      </c>
      <c r="M19" s="2" t="s">
        <v>58</v>
      </c>
      <c r="N19" s="2" t="s">
        <v>58</v>
      </c>
      <c r="O19" s="2" t="s">
        <v>58</v>
      </c>
      <c r="P19" s="2" t="s">
        <v>58</v>
      </c>
      <c r="Q19" s="23" t="s">
        <v>731</v>
      </c>
      <c r="R19" s="2" t="s">
        <v>58</v>
      </c>
    </row>
    <row r="20" spans="1:18" ht="39" customHeight="1" thickTop="1" thickBot="1">
      <c r="A20" s="68" t="s">
        <v>44</v>
      </c>
      <c r="B20" s="68" t="s">
        <v>45</v>
      </c>
      <c r="C20" s="2" t="s">
        <v>732</v>
      </c>
      <c r="D20" s="2" t="s">
        <v>58</v>
      </c>
      <c r="E20" s="2" t="s">
        <v>58</v>
      </c>
      <c r="F20" s="2" t="s">
        <v>58</v>
      </c>
      <c r="G20" s="2" t="s">
        <v>58</v>
      </c>
      <c r="H20" s="2" t="s">
        <v>58</v>
      </c>
      <c r="I20" s="2" t="s">
        <v>58</v>
      </c>
      <c r="J20" s="2" t="s">
        <v>58</v>
      </c>
      <c r="K20" s="2" t="s">
        <v>58</v>
      </c>
      <c r="L20" s="2" t="s">
        <v>58</v>
      </c>
      <c r="M20" s="2" t="s">
        <v>58</v>
      </c>
      <c r="N20" s="2" t="s">
        <v>58</v>
      </c>
      <c r="O20" s="2" t="s">
        <v>58</v>
      </c>
      <c r="P20" s="2" t="s">
        <v>58</v>
      </c>
      <c r="Q20" s="2" t="s">
        <v>58</v>
      </c>
      <c r="R20" s="23" t="s">
        <v>732</v>
      </c>
    </row>
    <row r="21" spans="1:18" ht="39" customHeight="1" thickTop="1" thickBot="1">
      <c r="A21" s="68" t="s">
        <v>46</v>
      </c>
      <c r="B21" s="68" t="s">
        <v>716</v>
      </c>
      <c r="C21" s="2" t="s">
        <v>719</v>
      </c>
      <c r="D21" s="2" t="s">
        <v>58</v>
      </c>
      <c r="E21" s="2" t="s">
        <v>58</v>
      </c>
      <c r="F21" s="23" t="s">
        <v>719</v>
      </c>
      <c r="G21" s="2" t="s">
        <v>58</v>
      </c>
      <c r="H21" s="2" t="s">
        <v>58</v>
      </c>
      <c r="I21" s="2" t="s">
        <v>58</v>
      </c>
      <c r="J21" s="2" t="s">
        <v>58</v>
      </c>
      <c r="K21" s="2" t="s">
        <v>58</v>
      </c>
      <c r="L21" s="2" t="s">
        <v>58</v>
      </c>
      <c r="M21" s="2" t="s">
        <v>58</v>
      </c>
      <c r="N21" s="2" t="s">
        <v>58</v>
      </c>
      <c r="O21" s="2" t="s">
        <v>58</v>
      </c>
      <c r="P21" s="2" t="s">
        <v>58</v>
      </c>
      <c r="Q21" s="2" t="s">
        <v>58</v>
      </c>
      <c r="R21" s="2" t="s">
        <v>58</v>
      </c>
    </row>
    <row r="22" spans="1:18" ht="15" thickTop="1">
      <c r="A22" s="74" t="s">
        <v>598</v>
      </c>
      <c r="B22" s="74"/>
      <c r="C22" s="59"/>
      <c r="D22" s="58" t="s">
        <v>733</v>
      </c>
      <c r="E22" s="58" t="s">
        <v>734</v>
      </c>
      <c r="F22" s="58" t="s">
        <v>735</v>
      </c>
      <c r="G22" s="58" t="s">
        <v>736</v>
      </c>
      <c r="H22" s="58" t="s">
        <v>737</v>
      </c>
      <c r="I22" s="58" t="s">
        <v>738</v>
      </c>
      <c r="J22" s="58" t="s">
        <v>739</v>
      </c>
      <c r="K22" s="58" t="s">
        <v>740</v>
      </c>
      <c r="L22" s="58" t="s">
        <v>740</v>
      </c>
      <c r="M22" s="58" t="s">
        <v>741</v>
      </c>
      <c r="N22" s="58" t="s">
        <v>741</v>
      </c>
      <c r="O22" s="58" t="s">
        <v>742</v>
      </c>
      <c r="P22" s="58" t="s">
        <v>738</v>
      </c>
      <c r="Q22" s="58" t="s">
        <v>743</v>
      </c>
      <c r="R22" s="58" t="s">
        <v>744</v>
      </c>
    </row>
    <row r="23" spans="1:18">
      <c r="A23" s="74" t="s">
        <v>599</v>
      </c>
      <c r="B23" s="74"/>
      <c r="C23" s="59"/>
      <c r="D23" s="58" t="s">
        <v>745</v>
      </c>
      <c r="E23" s="58" t="s">
        <v>746</v>
      </c>
      <c r="F23" s="58" t="s">
        <v>747</v>
      </c>
      <c r="G23" s="58" t="s">
        <v>748</v>
      </c>
      <c r="H23" s="58" t="s">
        <v>749</v>
      </c>
      <c r="I23" s="58" t="s">
        <v>750</v>
      </c>
      <c r="J23" s="58" t="s">
        <v>751</v>
      </c>
      <c r="K23" s="58" t="s">
        <v>752</v>
      </c>
      <c r="L23" s="58" t="s">
        <v>752</v>
      </c>
      <c r="M23" s="58" t="s">
        <v>753</v>
      </c>
      <c r="N23" s="58" t="s">
        <v>754</v>
      </c>
      <c r="O23" s="58" t="s">
        <v>755</v>
      </c>
      <c r="P23" s="58" t="s">
        <v>756</v>
      </c>
      <c r="Q23" s="58" t="s">
        <v>757</v>
      </c>
      <c r="R23" s="58" t="s">
        <v>758</v>
      </c>
    </row>
    <row r="24" spans="1:18">
      <c r="A24" s="74" t="s">
        <v>600</v>
      </c>
      <c r="B24" s="74"/>
      <c r="C24" s="59"/>
      <c r="D24" s="58" t="s">
        <v>733</v>
      </c>
      <c r="E24" s="58" t="s">
        <v>759</v>
      </c>
      <c r="F24" s="58" t="s">
        <v>760</v>
      </c>
      <c r="G24" s="58" t="s">
        <v>761</v>
      </c>
      <c r="H24" s="58" t="s">
        <v>762</v>
      </c>
      <c r="I24" s="58" t="s">
        <v>763</v>
      </c>
      <c r="J24" s="58" t="s">
        <v>764</v>
      </c>
      <c r="K24" s="58" t="s">
        <v>765</v>
      </c>
      <c r="L24" s="58" t="s">
        <v>766</v>
      </c>
      <c r="M24" s="58" t="s">
        <v>767</v>
      </c>
      <c r="N24" s="58" t="s">
        <v>768</v>
      </c>
      <c r="O24" s="58" t="s">
        <v>769</v>
      </c>
      <c r="P24" s="58" t="s">
        <v>770</v>
      </c>
      <c r="Q24" s="58" t="s">
        <v>771</v>
      </c>
      <c r="R24" s="58" t="s">
        <v>601</v>
      </c>
    </row>
    <row r="25" spans="1:18">
      <c r="A25" s="74" t="s">
        <v>602</v>
      </c>
      <c r="B25" s="74"/>
      <c r="C25" s="59"/>
      <c r="D25" s="58" t="s">
        <v>745</v>
      </c>
      <c r="E25" s="58" t="s">
        <v>772</v>
      </c>
      <c r="F25" s="58" t="s">
        <v>773</v>
      </c>
      <c r="G25" s="58" t="s">
        <v>774</v>
      </c>
      <c r="H25" s="58" t="s">
        <v>775</v>
      </c>
      <c r="I25" s="58" t="s">
        <v>776</v>
      </c>
      <c r="J25" s="58" t="s">
        <v>777</v>
      </c>
      <c r="K25" s="58" t="s">
        <v>778</v>
      </c>
      <c r="L25" s="58" t="s">
        <v>779</v>
      </c>
      <c r="M25" s="58" t="s">
        <v>780</v>
      </c>
      <c r="N25" s="58" t="s">
        <v>781</v>
      </c>
      <c r="O25" s="58" t="s">
        <v>782</v>
      </c>
      <c r="P25" s="58" t="s">
        <v>783</v>
      </c>
      <c r="Q25" s="58" t="s">
        <v>784</v>
      </c>
      <c r="R25" s="58" t="s">
        <v>785</v>
      </c>
    </row>
    <row r="26" spans="1:18">
      <c r="A26" s="61"/>
      <c r="B26" s="61"/>
      <c r="C26" s="61"/>
      <c r="D26" s="61"/>
      <c r="E26" s="61"/>
      <c r="F26" s="61"/>
      <c r="G26" s="61"/>
    </row>
    <row r="27" spans="1:18" ht="60" customHeight="1">
      <c r="A27" s="10"/>
      <c r="B27" s="10"/>
      <c r="C27" s="10"/>
      <c r="D27" s="10"/>
      <c r="E27" s="10"/>
      <c r="F27" s="10"/>
      <c r="G27" s="10"/>
    </row>
    <row r="28" spans="1:18" ht="69.95" customHeight="1">
      <c r="A28" s="76" t="s">
        <v>50</v>
      </c>
      <c r="B28" s="77"/>
      <c r="C28" s="77"/>
      <c r="D28" s="77"/>
      <c r="E28" s="77"/>
      <c r="F28" s="77"/>
      <c r="G28" s="77"/>
    </row>
  </sheetData>
  <mergeCells count="10">
    <mergeCell ref="A23:B23"/>
    <mergeCell ref="A24:B24"/>
    <mergeCell ref="A25:B25"/>
    <mergeCell ref="A28:G28"/>
    <mergeCell ref="D1:E1"/>
    <mergeCell ref="F1:G1"/>
    <mergeCell ref="D2:E2"/>
    <mergeCell ref="F2:G2"/>
    <mergeCell ref="A3:G3"/>
    <mergeCell ref="A22:B22"/>
  </mergeCells>
  <pageMargins left="0.5" right="0.5" top="1" bottom="1" header="0.5" footer="0.5"/>
  <pageSetup paperSize="8" scale="65" fitToHeight="0" orientation="landscape" r:id="rId1"/>
  <headerFooter>
    <oddHeader>&amp;L &amp;CPREFEITURA MUNICIPAL DE JUINA
CNPJ: 15.359.201/0001-57 &amp;R</oddHeader>
    <oddFooter>&amp;L &amp;CTRAVESSA EMMANUEL  - CENTRO - Juína / MT
65999416470 / engenharia@juina.mt.gov.br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showWhiteSpace="0" view="pageBreakPreview" zoomScale="60" zoomScaleNormal="100" workbookViewId="0">
      <selection activeCell="S18" sqref="S18"/>
    </sheetView>
  </sheetViews>
  <sheetFormatPr defaultRowHeight="14.25"/>
  <cols>
    <col min="1" max="2" width="10" style="62" bestFit="1" customWidth="1"/>
    <col min="3" max="3" width="25" style="62" bestFit="1" customWidth="1"/>
    <col min="4" max="4" width="60" style="62" bestFit="1" customWidth="1"/>
    <col min="5" max="5" width="25" style="62" bestFit="1" customWidth="1"/>
    <col min="6" max="6" width="10" style="62" bestFit="1" customWidth="1"/>
    <col min="7" max="16" width="13" style="62" bestFit="1" customWidth="1"/>
    <col min="17" max="16384" width="9" style="62"/>
  </cols>
  <sheetData>
    <row r="1" spans="1:16" ht="15">
      <c r="A1" s="63"/>
      <c r="B1" s="63"/>
      <c r="C1" s="63"/>
      <c r="D1" s="63" t="s">
        <v>0</v>
      </c>
      <c r="E1" s="78" t="s">
        <v>1</v>
      </c>
      <c r="F1" s="78" t="s">
        <v>2</v>
      </c>
      <c r="G1" s="78"/>
      <c r="H1" s="78"/>
      <c r="I1" s="78" t="s">
        <v>3</v>
      </c>
      <c r="J1" s="78"/>
      <c r="K1" s="78"/>
      <c r="L1" s="78"/>
      <c r="M1" s="77"/>
      <c r="N1" s="77"/>
      <c r="O1" s="77"/>
      <c r="P1" s="77"/>
    </row>
    <row r="2" spans="1:16" ht="80.099999999999994" customHeight="1">
      <c r="A2" s="59"/>
      <c r="B2" s="59"/>
      <c r="C2" s="59"/>
      <c r="D2" s="59" t="s">
        <v>4</v>
      </c>
      <c r="E2" s="74" t="s">
        <v>5</v>
      </c>
      <c r="F2" s="74" t="s">
        <v>6</v>
      </c>
      <c r="G2" s="74"/>
      <c r="H2" s="74"/>
      <c r="I2" s="74" t="s">
        <v>7</v>
      </c>
      <c r="J2" s="74"/>
      <c r="K2" s="74"/>
      <c r="L2" s="74"/>
      <c r="M2" s="77"/>
      <c r="N2" s="77"/>
      <c r="O2" s="77"/>
      <c r="P2" s="77"/>
    </row>
    <row r="3" spans="1:16" ht="15">
      <c r="A3" s="79" t="s">
        <v>603</v>
      </c>
      <c r="B3" s="77"/>
      <c r="C3" s="77"/>
      <c r="D3" s="77"/>
      <c r="E3" s="77"/>
      <c r="F3" s="77"/>
      <c r="G3" s="77"/>
      <c r="H3" s="77"/>
      <c r="I3" s="77"/>
      <c r="J3" s="77"/>
      <c r="K3" s="77"/>
      <c r="L3" s="77"/>
      <c r="M3" s="77"/>
      <c r="N3" s="77"/>
      <c r="O3" s="77"/>
      <c r="P3" s="77"/>
    </row>
    <row r="4" spans="1:16" ht="20.100000000000001" customHeight="1">
      <c r="A4" s="122" t="s">
        <v>52</v>
      </c>
      <c r="B4" s="80" t="s">
        <v>53</v>
      </c>
      <c r="C4" s="80" t="s">
        <v>604</v>
      </c>
      <c r="D4" s="80" t="s">
        <v>10</v>
      </c>
      <c r="E4" s="80" t="s">
        <v>421</v>
      </c>
      <c r="F4" s="70" t="s">
        <v>54</v>
      </c>
      <c r="G4" s="121" t="s">
        <v>605</v>
      </c>
      <c r="H4" s="71"/>
      <c r="I4" s="70" t="s">
        <v>606</v>
      </c>
      <c r="J4" s="71"/>
      <c r="K4" s="70" t="s">
        <v>12</v>
      </c>
      <c r="L4" s="71"/>
      <c r="M4" s="71"/>
      <c r="N4" s="122" t="s">
        <v>607</v>
      </c>
      <c r="O4" s="122" t="s">
        <v>608</v>
      </c>
      <c r="P4" s="122" t="s">
        <v>609</v>
      </c>
    </row>
    <row r="5" spans="1:16" ht="20.100000000000001" customHeight="1">
      <c r="A5" s="122"/>
      <c r="B5" s="80"/>
      <c r="C5" s="80"/>
      <c r="D5" s="80"/>
      <c r="E5" s="80"/>
      <c r="F5" s="70"/>
      <c r="G5" s="122" t="s">
        <v>610</v>
      </c>
      <c r="H5" s="71" t="s">
        <v>611</v>
      </c>
      <c r="I5" s="71" t="s">
        <v>610</v>
      </c>
      <c r="J5" s="71" t="s">
        <v>611</v>
      </c>
      <c r="K5" s="71" t="s">
        <v>610</v>
      </c>
      <c r="L5" s="71" t="s">
        <v>611</v>
      </c>
      <c r="M5" s="71" t="s">
        <v>612</v>
      </c>
      <c r="N5" s="122"/>
      <c r="O5" s="122"/>
      <c r="P5" s="122"/>
    </row>
    <row r="6" spans="1:16" ht="51.95" customHeight="1">
      <c r="A6" s="12" t="s">
        <v>717</v>
      </c>
      <c r="B6" s="69" t="s">
        <v>61</v>
      </c>
      <c r="C6" s="69" t="s">
        <v>786</v>
      </c>
      <c r="D6" s="69" t="s">
        <v>718</v>
      </c>
      <c r="E6" s="69" t="s">
        <v>448</v>
      </c>
      <c r="F6" s="13" t="s">
        <v>74</v>
      </c>
      <c r="G6" s="12" t="s">
        <v>787</v>
      </c>
      <c r="H6" s="12" t="s">
        <v>58</v>
      </c>
      <c r="I6" s="12" t="s">
        <v>788</v>
      </c>
      <c r="J6" s="12" t="s">
        <v>58</v>
      </c>
      <c r="K6" s="12" t="s">
        <v>789</v>
      </c>
      <c r="L6" s="12" t="s">
        <v>58</v>
      </c>
      <c r="M6" s="15">
        <v>4025125.0696800002</v>
      </c>
      <c r="N6" s="12" t="s">
        <v>790</v>
      </c>
      <c r="O6" s="15">
        <v>4025125.0696800002</v>
      </c>
      <c r="P6" s="12" t="s">
        <v>790</v>
      </c>
    </row>
    <row r="7" spans="1:16" ht="39" customHeight="1">
      <c r="A7" s="12" t="s">
        <v>495</v>
      </c>
      <c r="B7" s="69" t="s">
        <v>66</v>
      </c>
      <c r="C7" s="69"/>
      <c r="D7" s="69" t="s">
        <v>496</v>
      </c>
      <c r="E7" s="69" t="s">
        <v>448</v>
      </c>
      <c r="F7" s="13" t="s">
        <v>113</v>
      </c>
      <c r="G7" s="12" t="s">
        <v>613</v>
      </c>
      <c r="H7" s="12" t="s">
        <v>58</v>
      </c>
      <c r="I7" s="12" t="s">
        <v>614</v>
      </c>
      <c r="J7" s="12" t="s">
        <v>58</v>
      </c>
      <c r="K7" s="12" t="s">
        <v>615</v>
      </c>
      <c r="L7" s="12" t="s">
        <v>58</v>
      </c>
      <c r="M7" s="15">
        <v>435006.60819200001</v>
      </c>
      <c r="N7" s="12" t="s">
        <v>791</v>
      </c>
      <c r="O7" s="15">
        <v>4460131.6778720003</v>
      </c>
      <c r="P7" s="12" t="s">
        <v>792</v>
      </c>
    </row>
    <row r="8" spans="1:16" ht="26.1" customHeight="1">
      <c r="A8" s="12" t="s">
        <v>616</v>
      </c>
      <c r="B8" s="69" t="s">
        <v>66</v>
      </c>
      <c r="C8" s="69"/>
      <c r="D8" s="69" t="s">
        <v>617</v>
      </c>
      <c r="E8" s="69" t="s">
        <v>448</v>
      </c>
      <c r="F8" s="13" t="s">
        <v>480</v>
      </c>
      <c r="G8" s="12" t="s">
        <v>618</v>
      </c>
      <c r="H8" s="12" t="s">
        <v>58</v>
      </c>
      <c r="I8" s="12" t="s">
        <v>619</v>
      </c>
      <c r="J8" s="12" t="s">
        <v>58</v>
      </c>
      <c r="K8" s="12" t="s">
        <v>620</v>
      </c>
      <c r="L8" s="12" t="s">
        <v>58</v>
      </c>
      <c r="M8" s="15">
        <v>280113.76951617829</v>
      </c>
      <c r="N8" s="12" t="s">
        <v>793</v>
      </c>
      <c r="O8" s="15">
        <v>4740245.4473881787</v>
      </c>
      <c r="P8" s="12" t="s">
        <v>794</v>
      </c>
    </row>
    <row r="9" spans="1:16" ht="24" customHeight="1">
      <c r="A9" s="19" t="s">
        <v>478</v>
      </c>
      <c r="B9" s="66" t="s">
        <v>66</v>
      </c>
      <c r="C9" s="66"/>
      <c r="D9" s="66" t="s">
        <v>479</v>
      </c>
      <c r="E9" s="66" t="s">
        <v>448</v>
      </c>
      <c r="F9" s="20" t="s">
        <v>480</v>
      </c>
      <c r="G9" s="19" t="s">
        <v>712</v>
      </c>
      <c r="H9" s="19" t="s">
        <v>58</v>
      </c>
      <c r="I9" s="19" t="s">
        <v>621</v>
      </c>
      <c r="J9" s="19" t="s">
        <v>58</v>
      </c>
      <c r="K9" s="19" t="s">
        <v>713</v>
      </c>
      <c r="L9" s="19" t="s">
        <v>58</v>
      </c>
      <c r="M9" s="22">
        <v>78494.185047830659</v>
      </c>
      <c r="N9" s="19" t="s">
        <v>795</v>
      </c>
      <c r="O9" s="22">
        <v>4818739.6324360091</v>
      </c>
      <c r="P9" s="19" t="s">
        <v>796</v>
      </c>
    </row>
    <row r="10" spans="1:16" ht="24" customHeight="1">
      <c r="A10" s="19" t="s">
        <v>510</v>
      </c>
      <c r="B10" s="66" t="s">
        <v>66</v>
      </c>
      <c r="C10" s="66"/>
      <c r="D10" s="66" t="s">
        <v>511</v>
      </c>
      <c r="E10" s="66" t="s">
        <v>448</v>
      </c>
      <c r="F10" s="20" t="s">
        <v>451</v>
      </c>
      <c r="G10" s="19" t="s">
        <v>623</v>
      </c>
      <c r="H10" s="19" t="s">
        <v>58</v>
      </c>
      <c r="I10" s="19" t="s">
        <v>624</v>
      </c>
      <c r="J10" s="19" t="s">
        <v>58</v>
      </c>
      <c r="K10" s="19" t="s">
        <v>625</v>
      </c>
      <c r="L10" s="19" t="s">
        <v>58</v>
      </c>
      <c r="M10" s="22">
        <v>66410.070479999995</v>
      </c>
      <c r="N10" s="19" t="s">
        <v>797</v>
      </c>
      <c r="O10" s="22">
        <v>4885149.7029160094</v>
      </c>
      <c r="P10" s="19" t="s">
        <v>798</v>
      </c>
    </row>
    <row r="11" spans="1:16" ht="26.1" customHeight="1">
      <c r="A11" s="19" t="s">
        <v>512</v>
      </c>
      <c r="B11" s="66" t="s">
        <v>66</v>
      </c>
      <c r="C11" s="66"/>
      <c r="D11" s="66" t="s">
        <v>513</v>
      </c>
      <c r="E11" s="66" t="s">
        <v>448</v>
      </c>
      <c r="F11" s="20" t="s">
        <v>451</v>
      </c>
      <c r="G11" s="19" t="s">
        <v>626</v>
      </c>
      <c r="H11" s="19" t="s">
        <v>58</v>
      </c>
      <c r="I11" s="19" t="s">
        <v>627</v>
      </c>
      <c r="J11" s="19" t="s">
        <v>58</v>
      </c>
      <c r="K11" s="19" t="s">
        <v>628</v>
      </c>
      <c r="L11" s="19" t="s">
        <v>58</v>
      </c>
      <c r="M11" s="22">
        <v>66183.856127999999</v>
      </c>
      <c r="N11" s="19" t="s">
        <v>799</v>
      </c>
      <c r="O11" s="22">
        <v>4951333.5590440091</v>
      </c>
      <c r="P11" s="19" t="s">
        <v>800</v>
      </c>
    </row>
    <row r="12" spans="1:16" ht="39" customHeight="1">
      <c r="A12" s="19" t="s">
        <v>486</v>
      </c>
      <c r="B12" s="66" t="s">
        <v>66</v>
      </c>
      <c r="C12" s="66"/>
      <c r="D12" s="66" t="s">
        <v>487</v>
      </c>
      <c r="E12" s="66" t="s">
        <v>448</v>
      </c>
      <c r="F12" s="20" t="s">
        <v>113</v>
      </c>
      <c r="G12" s="19" t="s">
        <v>629</v>
      </c>
      <c r="H12" s="19" t="s">
        <v>58</v>
      </c>
      <c r="I12" s="19" t="s">
        <v>630</v>
      </c>
      <c r="J12" s="19" t="s">
        <v>58</v>
      </c>
      <c r="K12" s="19" t="s">
        <v>631</v>
      </c>
      <c r="L12" s="19" t="s">
        <v>58</v>
      </c>
      <c r="M12" s="22">
        <v>60986.430086400003</v>
      </c>
      <c r="N12" s="19" t="s">
        <v>801</v>
      </c>
      <c r="O12" s="22">
        <v>5012319.9891304085</v>
      </c>
      <c r="P12" s="19" t="s">
        <v>802</v>
      </c>
    </row>
    <row r="13" spans="1:16" ht="39" customHeight="1">
      <c r="A13" s="19" t="s">
        <v>484</v>
      </c>
      <c r="B13" s="66" t="s">
        <v>66</v>
      </c>
      <c r="C13" s="66"/>
      <c r="D13" s="66" t="s">
        <v>485</v>
      </c>
      <c r="E13" s="66" t="s">
        <v>448</v>
      </c>
      <c r="F13" s="20" t="s">
        <v>113</v>
      </c>
      <c r="G13" s="19" t="s">
        <v>632</v>
      </c>
      <c r="H13" s="19" t="s">
        <v>58</v>
      </c>
      <c r="I13" s="19" t="s">
        <v>633</v>
      </c>
      <c r="J13" s="19" t="s">
        <v>58</v>
      </c>
      <c r="K13" s="19" t="s">
        <v>634</v>
      </c>
      <c r="L13" s="19" t="s">
        <v>58</v>
      </c>
      <c r="M13" s="22">
        <v>57389.274974303997</v>
      </c>
      <c r="N13" s="19" t="s">
        <v>803</v>
      </c>
      <c r="O13" s="22">
        <v>5069709.2641047128</v>
      </c>
      <c r="P13" s="19" t="s">
        <v>804</v>
      </c>
    </row>
    <row r="14" spans="1:16" ht="26.1" customHeight="1">
      <c r="A14" s="24" t="s">
        <v>507</v>
      </c>
      <c r="B14" s="25" t="s">
        <v>66</v>
      </c>
      <c r="C14" s="25"/>
      <c r="D14" s="25" t="s">
        <v>508</v>
      </c>
      <c r="E14" s="25" t="s">
        <v>448</v>
      </c>
      <c r="F14" s="26" t="s">
        <v>480</v>
      </c>
      <c r="G14" s="24" t="s">
        <v>635</v>
      </c>
      <c r="H14" s="24" t="s">
        <v>58</v>
      </c>
      <c r="I14" s="24" t="s">
        <v>636</v>
      </c>
      <c r="J14" s="24" t="s">
        <v>58</v>
      </c>
      <c r="K14" s="24" t="s">
        <v>637</v>
      </c>
      <c r="L14" s="24" t="s">
        <v>58</v>
      </c>
      <c r="M14" s="27">
        <v>47306.249063798401</v>
      </c>
      <c r="N14" s="24" t="s">
        <v>805</v>
      </c>
      <c r="O14" s="27">
        <v>5117015.513168511</v>
      </c>
      <c r="P14" s="24" t="s">
        <v>806</v>
      </c>
    </row>
    <row r="15" spans="1:16" ht="26.1" customHeight="1">
      <c r="A15" s="24" t="s">
        <v>514</v>
      </c>
      <c r="B15" s="25" t="s">
        <v>66</v>
      </c>
      <c r="C15" s="25"/>
      <c r="D15" s="25" t="s">
        <v>515</v>
      </c>
      <c r="E15" s="25" t="s">
        <v>448</v>
      </c>
      <c r="F15" s="26" t="s">
        <v>506</v>
      </c>
      <c r="G15" s="24" t="s">
        <v>626</v>
      </c>
      <c r="H15" s="24" t="s">
        <v>58</v>
      </c>
      <c r="I15" s="24" t="s">
        <v>638</v>
      </c>
      <c r="J15" s="24" t="s">
        <v>58</v>
      </c>
      <c r="K15" s="24" t="s">
        <v>639</v>
      </c>
      <c r="L15" s="24" t="s">
        <v>58</v>
      </c>
      <c r="M15" s="27">
        <v>18097.148160000001</v>
      </c>
      <c r="N15" s="24" t="s">
        <v>807</v>
      </c>
      <c r="O15" s="27">
        <v>5135112.6613285113</v>
      </c>
      <c r="P15" s="24" t="s">
        <v>808</v>
      </c>
    </row>
    <row r="16" spans="1:16" ht="24" customHeight="1">
      <c r="A16" s="24" t="s">
        <v>502</v>
      </c>
      <c r="B16" s="25" t="s">
        <v>66</v>
      </c>
      <c r="C16" s="25"/>
      <c r="D16" s="25" t="s">
        <v>503</v>
      </c>
      <c r="E16" s="25" t="s">
        <v>448</v>
      </c>
      <c r="F16" s="26" t="s">
        <v>480</v>
      </c>
      <c r="G16" s="24" t="s">
        <v>640</v>
      </c>
      <c r="H16" s="24" t="s">
        <v>58</v>
      </c>
      <c r="I16" s="24" t="s">
        <v>641</v>
      </c>
      <c r="J16" s="24" t="s">
        <v>58</v>
      </c>
      <c r="K16" s="24" t="s">
        <v>642</v>
      </c>
      <c r="L16" s="24" t="s">
        <v>58</v>
      </c>
      <c r="M16" s="27">
        <v>1589.8667821920001</v>
      </c>
      <c r="N16" s="24" t="s">
        <v>649</v>
      </c>
      <c r="O16" s="27">
        <v>5136702.5281107035</v>
      </c>
      <c r="P16" s="24" t="s">
        <v>714</v>
      </c>
    </row>
    <row r="17" spans="1:16" ht="39" customHeight="1">
      <c r="A17" s="24" t="s">
        <v>446</v>
      </c>
      <c r="B17" s="25" t="s">
        <v>66</v>
      </c>
      <c r="C17" s="25"/>
      <c r="D17" s="25" t="s">
        <v>447</v>
      </c>
      <c r="E17" s="25" t="s">
        <v>448</v>
      </c>
      <c r="F17" s="26" t="s">
        <v>68</v>
      </c>
      <c r="G17" s="24" t="s">
        <v>643</v>
      </c>
      <c r="H17" s="24" t="s">
        <v>58</v>
      </c>
      <c r="I17" s="24" t="s">
        <v>644</v>
      </c>
      <c r="J17" s="24" t="s">
        <v>58</v>
      </c>
      <c r="K17" s="24" t="s">
        <v>645</v>
      </c>
      <c r="L17" s="24" t="s">
        <v>58</v>
      </c>
      <c r="M17" s="27">
        <v>1583.4623999999999</v>
      </c>
      <c r="N17" s="24" t="s">
        <v>649</v>
      </c>
      <c r="O17" s="27">
        <v>5138285.9905107031</v>
      </c>
      <c r="P17" s="24" t="s">
        <v>809</v>
      </c>
    </row>
    <row r="18" spans="1:16" ht="26.1" customHeight="1">
      <c r="A18" s="24" t="s">
        <v>504</v>
      </c>
      <c r="B18" s="25" t="s">
        <v>66</v>
      </c>
      <c r="C18" s="25"/>
      <c r="D18" s="25" t="s">
        <v>505</v>
      </c>
      <c r="E18" s="25" t="s">
        <v>448</v>
      </c>
      <c r="F18" s="26" t="s">
        <v>506</v>
      </c>
      <c r="G18" s="24" t="s">
        <v>646</v>
      </c>
      <c r="H18" s="24" t="s">
        <v>58</v>
      </c>
      <c r="I18" s="24" t="s">
        <v>647</v>
      </c>
      <c r="J18" s="24" t="s">
        <v>58</v>
      </c>
      <c r="K18" s="24" t="s">
        <v>648</v>
      </c>
      <c r="L18" s="24" t="s">
        <v>58</v>
      </c>
      <c r="M18" s="27">
        <v>1303.4255519999999</v>
      </c>
      <c r="N18" s="24" t="s">
        <v>649</v>
      </c>
      <c r="O18" s="27">
        <v>5139589.4160627034</v>
      </c>
      <c r="P18" s="24" t="s">
        <v>810</v>
      </c>
    </row>
    <row r="19" spans="1:16" ht="24" customHeight="1">
      <c r="A19" s="24" t="s">
        <v>650</v>
      </c>
      <c r="B19" s="25" t="s">
        <v>66</v>
      </c>
      <c r="C19" s="25"/>
      <c r="D19" s="25" t="s">
        <v>651</v>
      </c>
      <c r="E19" s="25" t="s">
        <v>448</v>
      </c>
      <c r="F19" s="26" t="s">
        <v>480</v>
      </c>
      <c r="G19" s="24" t="s">
        <v>652</v>
      </c>
      <c r="H19" s="24" t="s">
        <v>58</v>
      </c>
      <c r="I19" s="24" t="s">
        <v>653</v>
      </c>
      <c r="J19" s="24" t="s">
        <v>58</v>
      </c>
      <c r="K19" s="24" t="s">
        <v>654</v>
      </c>
      <c r="L19" s="24" t="s">
        <v>58</v>
      </c>
      <c r="M19" s="27">
        <v>1272.65153273856</v>
      </c>
      <c r="N19" s="24" t="s">
        <v>649</v>
      </c>
      <c r="O19" s="27">
        <v>5140862.0675954418</v>
      </c>
      <c r="P19" s="24" t="s">
        <v>811</v>
      </c>
    </row>
    <row r="20" spans="1:16" ht="26.1" customHeight="1">
      <c r="A20" s="24" t="s">
        <v>452</v>
      </c>
      <c r="B20" s="25" t="s">
        <v>66</v>
      </c>
      <c r="C20" s="25"/>
      <c r="D20" s="25" t="s">
        <v>453</v>
      </c>
      <c r="E20" s="25" t="s">
        <v>448</v>
      </c>
      <c r="F20" s="26" t="s">
        <v>113</v>
      </c>
      <c r="G20" s="24" t="s">
        <v>657</v>
      </c>
      <c r="H20" s="24" t="s">
        <v>58</v>
      </c>
      <c r="I20" s="24" t="s">
        <v>658</v>
      </c>
      <c r="J20" s="24" t="s">
        <v>58</v>
      </c>
      <c r="K20" s="24" t="s">
        <v>659</v>
      </c>
      <c r="L20" s="24" t="s">
        <v>58</v>
      </c>
      <c r="M20" s="27">
        <v>71.250119411328001</v>
      </c>
      <c r="N20" s="24" t="s">
        <v>655</v>
      </c>
      <c r="O20" s="27">
        <v>5140933.3177148532</v>
      </c>
      <c r="P20" s="24" t="s">
        <v>656</v>
      </c>
    </row>
    <row r="21" spans="1:16" ht="24" customHeight="1">
      <c r="A21" s="24" t="s">
        <v>454</v>
      </c>
      <c r="B21" s="25" t="s">
        <v>66</v>
      </c>
      <c r="C21" s="25"/>
      <c r="D21" s="25" t="s">
        <v>455</v>
      </c>
      <c r="E21" s="25" t="s">
        <v>448</v>
      </c>
      <c r="F21" s="26" t="s">
        <v>451</v>
      </c>
      <c r="G21" s="24" t="s">
        <v>660</v>
      </c>
      <c r="H21" s="24" t="s">
        <v>58</v>
      </c>
      <c r="I21" s="24" t="s">
        <v>661</v>
      </c>
      <c r="J21" s="24" t="s">
        <v>58</v>
      </c>
      <c r="K21" s="24" t="s">
        <v>662</v>
      </c>
      <c r="L21" s="24" t="s">
        <v>58</v>
      </c>
      <c r="M21" s="27">
        <v>1.729370542848</v>
      </c>
      <c r="N21" s="24" t="s">
        <v>655</v>
      </c>
      <c r="O21" s="27">
        <v>5140935.047085396</v>
      </c>
      <c r="P21" s="24" t="s">
        <v>656</v>
      </c>
    </row>
    <row r="22" spans="1:16" ht="26.1" customHeight="1">
      <c r="A22" s="24" t="s">
        <v>449</v>
      </c>
      <c r="B22" s="25" t="s">
        <v>66</v>
      </c>
      <c r="C22" s="25"/>
      <c r="D22" s="25" t="s">
        <v>450</v>
      </c>
      <c r="E22" s="25" t="s">
        <v>448</v>
      </c>
      <c r="F22" s="26" t="s">
        <v>451</v>
      </c>
      <c r="G22" s="24" t="s">
        <v>663</v>
      </c>
      <c r="H22" s="24" t="s">
        <v>58</v>
      </c>
      <c r="I22" s="24" t="s">
        <v>664</v>
      </c>
      <c r="J22" s="24" t="s">
        <v>58</v>
      </c>
      <c r="K22" s="24" t="s">
        <v>665</v>
      </c>
      <c r="L22" s="24" t="s">
        <v>58</v>
      </c>
      <c r="M22" s="27">
        <v>1.0821857080320001</v>
      </c>
      <c r="N22" s="24" t="s">
        <v>655</v>
      </c>
      <c r="O22" s="27">
        <v>5140936.129271104</v>
      </c>
      <c r="P22" s="24" t="s">
        <v>656</v>
      </c>
    </row>
    <row r="23" spans="1:16">
      <c r="A23" s="61"/>
      <c r="B23" s="61"/>
      <c r="C23" s="61"/>
      <c r="D23" s="61"/>
      <c r="E23" s="61"/>
      <c r="F23" s="61"/>
      <c r="G23" s="61"/>
      <c r="H23" s="61"/>
      <c r="I23" s="61"/>
      <c r="J23" s="61"/>
      <c r="K23" s="61"/>
      <c r="L23" s="61"/>
      <c r="M23" s="61"/>
      <c r="N23" s="61"/>
      <c r="O23" s="61"/>
      <c r="P23" s="61"/>
    </row>
    <row r="24" spans="1:16">
      <c r="A24" s="67"/>
      <c r="B24" s="67"/>
      <c r="C24" s="67"/>
      <c r="D24" s="67"/>
      <c r="E24" s="67"/>
      <c r="F24" s="67"/>
      <c r="G24" s="67"/>
      <c r="H24" s="67"/>
      <c r="I24" s="67"/>
      <c r="J24" s="67"/>
      <c r="K24" s="67"/>
      <c r="L24" s="83"/>
      <c r="M24" s="83" t="s">
        <v>666</v>
      </c>
      <c r="N24" s="83"/>
      <c r="O24" s="83"/>
    </row>
    <row r="25" spans="1:16">
      <c r="A25" s="67"/>
      <c r="B25" s="67"/>
      <c r="C25" s="67"/>
      <c r="D25" s="67"/>
      <c r="E25" s="67"/>
      <c r="F25" s="67"/>
      <c r="G25" s="67"/>
      <c r="H25" s="67"/>
      <c r="I25" s="67"/>
      <c r="J25" s="67"/>
      <c r="K25" s="67"/>
      <c r="L25" s="83" t="s">
        <v>448</v>
      </c>
      <c r="M25" s="83"/>
      <c r="N25" s="83"/>
      <c r="O25" s="67"/>
      <c r="P25" s="67" t="s">
        <v>812</v>
      </c>
    </row>
    <row r="26" spans="1:16">
      <c r="A26" s="67"/>
      <c r="B26" s="67"/>
      <c r="C26" s="67"/>
      <c r="D26" s="67"/>
      <c r="E26" s="67"/>
      <c r="F26" s="67"/>
      <c r="G26" s="67"/>
      <c r="H26" s="67"/>
      <c r="I26" s="67"/>
      <c r="J26" s="67"/>
      <c r="K26" s="67"/>
      <c r="L26" s="83" t="s">
        <v>667</v>
      </c>
      <c r="M26" s="83"/>
      <c r="N26" s="83"/>
      <c r="O26" s="67"/>
      <c r="P26" s="67" t="s">
        <v>715</v>
      </c>
    </row>
    <row r="27" spans="1:16">
      <c r="A27" s="61"/>
      <c r="B27" s="61"/>
      <c r="C27" s="61"/>
      <c r="D27" s="61"/>
      <c r="E27" s="61"/>
      <c r="F27" s="61"/>
      <c r="G27" s="61"/>
      <c r="H27" s="61"/>
      <c r="I27" s="61"/>
      <c r="J27" s="61"/>
      <c r="K27" s="61"/>
      <c r="L27" s="61"/>
      <c r="M27" s="61"/>
      <c r="N27" s="61"/>
      <c r="O27" s="61"/>
      <c r="P27" s="61"/>
    </row>
    <row r="28" spans="1:16">
      <c r="A28" s="73"/>
      <c r="B28" s="73"/>
      <c r="C28" s="73"/>
      <c r="D28" s="9"/>
      <c r="E28" s="58"/>
      <c r="F28" s="58"/>
      <c r="G28" s="58"/>
      <c r="H28" s="58"/>
      <c r="I28" s="58"/>
      <c r="J28" s="58"/>
      <c r="K28" s="58"/>
      <c r="L28" s="74" t="s">
        <v>47</v>
      </c>
      <c r="M28" s="73"/>
      <c r="N28" s="75">
        <v>5100981.9000000004</v>
      </c>
      <c r="O28" s="73"/>
      <c r="P28" s="73"/>
    </row>
    <row r="29" spans="1:16">
      <c r="A29" s="73"/>
      <c r="B29" s="73"/>
      <c r="C29" s="73"/>
      <c r="D29" s="9"/>
      <c r="E29" s="58"/>
      <c r="F29" s="58"/>
      <c r="G29" s="58"/>
      <c r="H29" s="58"/>
      <c r="I29" s="58"/>
      <c r="J29" s="58"/>
      <c r="K29" s="58"/>
      <c r="L29" s="74" t="s">
        <v>48</v>
      </c>
      <c r="M29" s="73"/>
      <c r="N29" s="75">
        <v>1370989.53</v>
      </c>
      <c r="O29" s="73"/>
      <c r="P29" s="73"/>
    </row>
    <row r="30" spans="1:16">
      <c r="A30" s="73"/>
      <c r="B30" s="73"/>
      <c r="C30" s="73"/>
      <c r="D30" s="9"/>
      <c r="E30" s="58"/>
      <c r="F30" s="58"/>
      <c r="G30" s="58"/>
      <c r="H30" s="58"/>
      <c r="I30" s="58"/>
      <c r="J30" s="58"/>
      <c r="K30" s="58"/>
      <c r="L30" s="74" t="s">
        <v>49</v>
      </c>
      <c r="M30" s="73"/>
      <c r="N30" s="75">
        <v>6471971.4299999997</v>
      </c>
      <c r="O30" s="73"/>
      <c r="P30" s="73"/>
    </row>
    <row r="31" spans="1:16" ht="60" customHeight="1">
      <c r="A31" s="10"/>
      <c r="B31" s="10"/>
      <c r="C31" s="10"/>
      <c r="D31" s="10"/>
      <c r="E31" s="10"/>
      <c r="F31" s="10"/>
      <c r="G31" s="10"/>
      <c r="H31" s="10"/>
      <c r="I31" s="10"/>
      <c r="J31" s="10"/>
      <c r="K31" s="10"/>
      <c r="L31" s="10"/>
      <c r="M31" s="10"/>
      <c r="N31" s="10"/>
      <c r="O31" s="10"/>
      <c r="P31" s="10"/>
    </row>
    <row r="32" spans="1:16" ht="69.95" customHeight="1">
      <c r="A32" s="76" t="s">
        <v>50</v>
      </c>
      <c r="B32" s="77"/>
      <c r="C32" s="77"/>
      <c r="D32" s="77"/>
      <c r="E32" s="77"/>
      <c r="F32" s="77"/>
      <c r="G32" s="77"/>
      <c r="H32" s="77"/>
      <c r="I32" s="77"/>
      <c r="J32" s="77"/>
      <c r="K32" s="77"/>
      <c r="L32" s="77"/>
      <c r="M32" s="77"/>
      <c r="N32" s="77"/>
      <c r="O32" s="77"/>
      <c r="P32" s="77"/>
    </row>
  </sheetData>
  <mergeCells count="27">
    <mergeCell ref="G4:G5"/>
    <mergeCell ref="N4:N5"/>
    <mergeCell ref="O4:O5"/>
    <mergeCell ref="P4:P5"/>
    <mergeCell ref="E1:G1"/>
    <mergeCell ref="H1:P1"/>
    <mergeCell ref="E2:G2"/>
    <mergeCell ref="H2:P2"/>
    <mergeCell ref="A3:P3"/>
    <mergeCell ref="A4:A5"/>
    <mergeCell ref="B4:B5"/>
    <mergeCell ref="C4:C5"/>
    <mergeCell ref="D4:D5"/>
    <mergeCell ref="E4:E5"/>
    <mergeCell ref="L24:O24"/>
    <mergeCell ref="L25:N25"/>
    <mergeCell ref="L26:N26"/>
    <mergeCell ref="A28:C28"/>
    <mergeCell ref="L28:M28"/>
    <mergeCell ref="N28:P28"/>
    <mergeCell ref="A32:P32"/>
    <mergeCell ref="A29:C29"/>
    <mergeCell ref="L29:M29"/>
    <mergeCell ref="N29:P29"/>
    <mergeCell ref="A30:C30"/>
    <mergeCell ref="L30:M30"/>
    <mergeCell ref="N30:P30"/>
  </mergeCells>
  <pageMargins left="0.5" right="0.5" top="1" bottom="1" header="0.5" footer="0.5"/>
  <pageSetup paperSize="9" scale="46" fitToHeight="0" orientation="landscape" r:id="rId1"/>
  <headerFooter>
    <oddHeader>&amp;L &amp;CPREFEITURA MUNICIPAL DE JUINA
CNPJ: 15.359.201/0001-57 &amp;R</oddHeader>
    <oddFooter>&amp;L &amp;CTRAVESSA EMMANUEL  - CENTRO - Juína / MT
65999416470 / engenharia@juina.mt.gov.br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showWhiteSpace="0" view="pageBreakPreview" zoomScale="60" zoomScaleNormal="100" workbookViewId="0">
      <selection activeCell="M9" sqref="M9"/>
    </sheetView>
  </sheetViews>
  <sheetFormatPr defaultRowHeight="14.25"/>
  <cols>
    <col min="1" max="2" width="10" style="62" bestFit="1" customWidth="1"/>
    <col min="3" max="3" width="60" style="62" bestFit="1" customWidth="1"/>
    <col min="4" max="4" width="30" style="62" bestFit="1" customWidth="1"/>
    <col min="5" max="9" width="10" style="62" bestFit="1" customWidth="1"/>
    <col min="10" max="12" width="15" style="62" bestFit="1" customWidth="1"/>
    <col min="13" max="16384" width="9" style="62"/>
  </cols>
  <sheetData>
    <row r="1" spans="1:10" ht="15">
      <c r="A1" s="63"/>
      <c r="B1" s="63"/>
      <c r="C1" s="63" t="s">
        <v>0</v>
      </c>
      <c r="D1" s="63" t="s">
        <v>1</v>
      </c>
      <c r="E1" s="78" t="s">
        <v>2</v>
      </c>
      <c r="F1" s="78"/>
      <c r="G1" s="78"/>
      <c r="H1" s="78" t="s">
        <v>3</v>
      </c>
      <c r="I1" s="78"/>
      <c r="J1" s="77"/>
    </row>
    <row r="2" spans="1:10" ht="80.099999999999994" customHeight="1">
      <c r="A2" s="59"/>
      <c r="B2" s="59"/>
      <c r="C2" s="59" t="s">
        <v>4</v>
      </c>
      <c r="D2" s="59" t="s">
        <v>5</v>
      </c>
      <c r="E2" s="74" t="s">
        <v>6</v>
      </c>
      <c r="F2" s="74"/>
      <c r="G2" s="74"/>
      <c r="H2" s="74" t="s">
        <v>7</v>
      </c>
      <c r="I2" s="74"/>
      <c r="J2" s="77"/>
    </row>
    <row r="3" spans="1:10" ht="15">
      <c r="A3" s="79" t="s">
        <v>813</v>
      </c>
      <c r="B3" s="77"/>
      <c r="C3" s="77"/>
      <c r="D3" s="77"/>
      <c r="E3" s="77"/>
      <c r="F3" s="77"/>
      <c r="G3" s="77"/>
      <c r="H3" s="77"/>
      <c r="I3" s="77"/>
      <c r="J3" s="77"/>
    </row>
    <row r="4" spans="1:10" ht="30" customHeight="1">
      <c r="A4" s="71" t="s">
        <v>52</v>
      </c>
      <c r="B4" s="64" t="s">
        <v>53</v>
      </c>
      <c r="C4" s="64" t="s">
        <v>10</v>
      </c>
      <c r="D4" s="64" t="s">
        <v>421</v>
      </c>
      <c r="E4" s="70" t="s">
        <v>54</v>
      </c>
      <c r="F4" s="71" t="s">
        <v>11</v>
      </c>
      <c r="G4" s="71" t="s">
        <v>814</v>
      </c>
      <c r="H4" s="71" t="s">
        <v>12</v>
      </c>
      <c r="I4" s="71" t="s">
        <v>13</v>
      </c>
      <c r="J4" s="71" t="s">
        <v>815</v>
      </c>
    </row>
    <row r="5" spans="1:10" ht="24" customHeight="1">
      <c r="A5" s="12" t="s">
        <v>81</v>
      </c>
      <c r="B5" s="69" t="s">
        <v>61</v>
      </c>
      <c r="C5" s="69" t="s">
        <v>705</v>
      </c>
      <c r="D5" s="69" t="s">
        <v>423</v>
      </c>
      <c r="E5" s="13" t="s">
        <v>82</v>
      </c>
      <c r="F5" s="12" t="s">
        <v>816</v>
      </c>
      <c r="G5" s="12" t="s">
        <v>817</v>
      </c>
      <c r="H5" s="12" t="s">
        <v>818</v>
      </c>
      <c r="I5" s="12" t="s">
        <v>819</v>
      </c>
      <c r="J5" s="12" t="s">
        <v>819</v>
      </c>
    </row>
    <row r="6" spans="1:10" ht="24" customHeight="1">
      <c r="A6" s="12" t="s">
        <v>98</v>
      </c>
      <c r="B6" s="69" t="s">
        <v>61</v>
      </c>
      <c r="C6" s="69" t="s">
        <v>708</v>
      </c>
      <c r="D6" s="69" t="s">
        <v>423</v>
      </c>
      <c r="E6" s="13" t="s">
        <v>82</v>
      </c>
      <c r="F6" s="12" t="s">
        <v>820</v>
      </c>
      <c r="G6" s="12" t="s">
        <v>821</v>
      </c>
      <c r="H6" s="12" t="s">
        <v>822</v>
      </c>
      <c r="I6" s="12" t="s">
        <v>823</v>
      </c>
      <c r="J6" s="12" t="s">
        <v>824</v>
      </c>
    </row>
    <row r="7" spans="1:10" ht="39" customHeight="1">
      <c r="A7" s="12" t="s">
        <v>89</v>
      </c>
      <c r="B7" s="69" t="s">
        <v>61</v>
      </c>
      <c r="C7" s="69" t="s">
        <v>90</v>
      </c>
      <c r="D7" s="69" t="s">
        <v>423</v>
      </c>
      <c r="E7" s="13" t="s">
        <v>82</v>
      </c>
      <c r="F7" s="12" t="s">
        <v>825</v>
      </c>
      <c r="G7" s="12" t="s">
        <v>826</v>
      </c>
      <c r="H7" s="12" t="s">
        <v>827</v>
      </c>
      <c r="I7" s="12" t="s">
        <v>828</v>
      </c>
      <c r="J7" s="12" t="s">
        <v>829</v>
      </c>
    </row>
    <row r="8" spans="1:10" ht="26.1" customHeight="1">
      <c r="A8" s="12" t="s">
        <v>102</v>
      </c>
      <c r="B8" s="69" t="s">
        <v>61</v>
      </c>
      <c r="C8" s="69" t="s">
        <v>103</v>
      </c>
      <c r="D8" s="69" t="s">
        <v>423</v>
      </c>
      <c r="E8" s="13" t="s">
        <v>82</v>
      </c>
      <c r="F8" s="12" t="s">
        <v>830</v>
      </c>
      <c r="G8" s="12" t="s">
        <v>831</v>
      </c>
      <c r="H8" s="12" t="s">
        <v>832</v>
      </c>
      <c r="I8" s="12" t="s">
        <v>833</v>
      </c>
      <c r="J8" s="12" t="s">
        <v>834</v>
      </c>
    </row>
    <row r="9" spans="1:10" ht="24" customHeight="1">
      <c r="A9" s="12" t="s">
        <v>92</v>
      </c>
      <c r="B9" s="69" t="s">
        <v>61</v>
      </c>
      <c r="C9" s="69" t="s">
        <v>706</v>
      </c>
      <c r="D9" s="69" t="s">
        <v>423</v>
      </c>
      <c r="E9" s="13" t="s">
        <v>82</v>
      </c>
      <c r="F9" s="12" t="s">
        <v>835</v>
      </c>
      <c r="G9" s="12" t="s">
        <v>821</v>
      </c>
      <c r="H9" s="12" t="s">
        <v>836</v>
      </c>
      <c r="I9" s="12" t="s">
        <v>837</v>
      </c>
      <c r="J9" s="12" t="s">
        <v>838</v>
      </c>
    </row>
    <row r="10" spans="1:10" ht="26.1" customHeight="1">
      <c r="A10" s="12" t="s">
        <v>108</v>
      </c>
      <c r="B10" s="69" t="s">
        <v>61</v>
      </c>
      <c r="C10" s="69" t="s">
        <v>109</v>
      </c>
      <c r="D10" s="69" t="s">
        <v>423</v>
      </c>
      <c r="E10" s="13" t="s">
        <v>82</v>
      </c>
      <c r="F10" s="12" t="s">
        <v>839</v>
      </c>
      <c r="G10" s="12" t="s">
        <v>840</v>
      </c>
      <c r="H10" s="12" t="s">
        <v>841</v>
      </c>
      <c r="I10" s="12" t="s">
        <v>842</v>
      </c>
      <c r="J10" s="12" t="s">
        <v>843</v>
      </c>
    </row>
    <row r="11" spans="1:10" ht="26.1" customHeight="1">
      <c r="A11" s="19" t="s">
        <v>105</v>
      </c>
      <c r="B11" s="66" t="s">
        <v>61</v>
      </c>
      <c r="C11" s="66" t="s">
        <v>106</v>
      </c>
      <c r="D11" s="66" t="s">
        <v>423</v>
      </c>
      <c r="E11" s="20" t="s">
        <v>82</v>
      </c>
      <c r="F11" s="19" t="s">
        <v>844</v>
      </c>
      <c r="G11" s="19" t="s">
        <v>831</v>
      </c>
      <c r="H11" s="19" t="s">
        <v>845</v>
      </c>
      <c r="I11" s="19" t="s">
        <v>846</v>
      </c>
      <c r="J11" s="19" t="s">
        <v>847</v>
      </c>
    </row>
    <row r="12" spans="1:10" ht="26.1" customHeight="1">
      <c r="A12" s="19" t="s">
        <v>100</v>
      </c>
      <c r="B12" s="66" t="s">
        <v>61</v>
      </c>
      <c r="C12" s="66" t="s">
        <v>709</v>
      </c>
      <c r="D12" s="66" t="s">
        <v>423</v>
      </c>
      <c r="E12" s="20" t="s">
        <v>63</v>
      </c>
      <c r="F12" s="19" t="s">
        <v>848</v>
      </c>
      <c r="G12" s="19" t="s">
        <v>849</v>
      </c>
      <c r="H12" s="19" t="s">
        <v>850</v>
      </c>
      <c r="I12" s="19" t="s">
        <v>851</v>
      </c>
      <c r="J12" s="19" t="s">
        <v>852</v>
      </c>
    </row>
    <row r="13" spans="1:10" ht="24" customHeight="1">
      <c r="A13" s="19" t="s">
        <v>96</v>
      </c>
      <c r="B13" s="66" t="s">
        <v>61</v>
      </c>
      <c r="C13" s="66" t="s">
        <v>707</v>
      </c>
      <c r="D13" s="66" t="s">
        <v>423</v>
      </c>
      <c r="E13" s="20" t="s">
        <v>82</v>
      </c>
      <c r="F13" s="19" t="s">
        <v>853</v>
      </c>
      <c r="G13" s="19" t="s">
        <v>854</v>
      </c>
      <c r="H13" s="19" t="s">
        <v>855</v>
      </c>
      <c r="I13" s="19" t="s">
        <v>456</v>
      </c>
      <c r="J13" s="19" t="s">
        <v>856</v>
      </c>
    </row>
    <row r="14" spans="1:10" ht="26.1" customHeight="1">
      <c r="A14" s="19" t="s">
        <v>111</v>
      </c>
      <c r="B14" s="66" t="s">
        <v>61</v>
      </c>
      <c r="C14" s="66" t="s">
        <v>112</v>
      </c>
      <c r="D14" s="66" t="s">
        <v>423</v>
      </c>
      <c r="E14" s="20" t="s">
        <v>113</v>
      </c>
      <c r="F14" s="19" t="s">
        <v>839</v>
      </c>
      <c r="G14" s="19" t="s">
        <v>857</v>
      </c>
      <c r="H14" s="19" t="s">
        <v>858</v>
      </c>
      <c r="I14" s="19" t="s">
        <v>859</v>
      </c>
      <c r="J14" s="19" t="s">
        <v>860</v>
      </c>
    </row>
    <row r="15" spans="1:10" ht="24" customHeight="1">
      <c r="A15" s="19" t="s">
        <v>60</v>
      </c>
      <c r="B15" s="66" t="s">
        <v>61</v>
      </c>
      <c r="C15" s="66" t="s">
        <v>62</v>
      </c>
      <c r="D15" s="66" t="s">
        <v>423</v>
      </c>
      <c r="E15" s="20" t="s">
        <v>63</v>
      </c>
      <c r="F15" s="19" t="s">
        <v>861</v>
      </c>
      <c r="G15" s="19" t="s">
        <v>862</v>
      </c>
      <c r="H15" s="19" t="s">
        <v>862</v>
      </c>
      <c r="I15" s="19" t="s">
        <v>863</v>
      </c>
      <c r="J15" s="19" t="s">
        <v>864</v>
      </c>
    </row>
    <row r="16" spans="1:10" ht="26.1" customHeight="1">
      <c r="A16" s="24" t="s">
        <v>122</v>
      </c>
      <c r="B16" s="25" t="s">
        <v>61</v>
      </c>
      <c r="C16" s="25" t="s">
        <v>123</v>
      </c>
      <c r="D16" s="25" t="s">
        <v>423</v>
      </c>
      <c r="E16" s="26" t="s">
        <v>68</v>
      </c>
      <c r="F16" s="24" t="s">
        <v>865</v>
      </c>
      <c r="G16" s="24" t="s">
        <v>866</v>
      </c>
      <c r="H16" s="24" t="s">
        <v>867</v>
      </c>
      <c r="I16" s="24" t="s">
        <v>622</v>
      </c>
      <c r="J16" s="24" t="s">
        <v>868</v>
      </c>
    </row>
    <row r="17" spans="1:10" ht="39" customHeight="1">
      <c r="A17" s="24" t="s">
        <v>84</v>
      </c>
      <c r="B17" s="25" t="s">
        <v>61</v>
      </c>
      <c r="C17" s="25" t="s">
        <v>85</v>
      </c>
      <c r="D17" s="25" t="s">
        <v>423</v>
      </c>
      <c r="E17" s="26" t="s">
        <v>68</v>
      </c>
      <c r="F17" s="24" t="s">
        <v>869</v>
      </c>
      <c r="G17" s="24" t="s">
        <v>870</v>
      </c>
      <c r="H17" s="24" t="s">
        <v>871</v>
      </c>
      <c r="I17" s="24" t="s">
        <v>872</v>
      </c>
      <c r="J17" s="24" t="s">
        <v>873</v>
      </c>
    </row>
    <row r="18" spans="1:10" ht="26.1" customHeight="1">
      <c r="A18" s="24" t="s">
        <v>117</v>
      </c>
      <c r="B18" s="25" t="s">
        <v>61</v>
      </c>
      <c r="C18" s="25" t="s">
        <v>118</v>
      </c>
      <c r="D18" s="25" t="s">
        <v>423</v>
      </c>
      <c r="E18" s="26" t="s">
        <v>68</v>
      </c>
      <c r="F18" s="24" t="s">
        <v>874</v>
      </c>
      <c r="G18" s="24" t="s">
        <v>875</v>
      </c>
      <c r="H18" s="24" t="s">
        <v>876</v>
      </c>
      <c r="I18" s="24" t="s">
        <v>877</v>
      </c>
      <c r="J18" s="24" t="s">
        <v>878</v>
      </c>
    </row>
    <row r="19" spans="1:10" ht="65.099999999999994" customHeight="1">
      <c r="A19" s="24" t="s">
        <v>76</v>
      </c>
      <c r="B19" s="25" t="s">
        <v>66</v>
      </c>
      <c r="C19" s="25" t="s">
        <v>77</v>
      </c>
      <c r="D19" s="25" t="s">
        <v>466</v>
      </c>
      <c r="E19" s="26" t="s">
        <v>74</v>
      </c>
      <c r="F19" s="24" t="s">
        <v>879</v>
      </c>
      <c r="G19" s="24" t="s">
        <v>880</v>
      </c>
      <c r="H19" s="24" t="s">
        <v>881</v>
      </c>
      <c r="I19" s="24" t="s">
        <v>882</v>
      </c>
      <c r="J19" s="24" t="s">
        <v>883</v>
      </c>
    </row>
    <row r="20" spans="1:10" ht="65.099999999999994" customHeight="1">
      <c r="A20" s="24" t="s">
        <v>72</v>
      </c>
      <c r="B20" s="25" t="s">
        <v>66</v>
      </c>
      <c r="C20" s="25" t="s">
        <v>73</v>
      </c>
      <c r="D20" s="25" t="s">
        <v>457</v>
      </c>
      <c r="E20" s="26" t="s">
        <v>74</v>
      </c>
      <c r="F20" s="24" t="s">
        <v>884</v>
      </c>
      <c r="G20" s="24" t="s">
        <v>885</v>
      </c>
      <c r="H20" s="24" t="s">
        <v>886</v>
      </c>
      <c r="I20" s="24" t="s">
        <v>887</v>
      </c>
      <c r="J20" s="24" t="s">
        <v>888</v>
      </c>
    </row>
    <row r="21" spans="1:10" ht="39" customHeight="1">
      <c r="A21" s="24" t="s">
        <v>65</v>
      </c>
      <c r="B21" s="25" t="s">
        <v>66</v>
      </c>
      <c r="C21" s="25" t="s">
        <v>67</v>
      </c>
      <c r="D21" s="25" t="s">
        <v>437</v>
      </c>
      <c r="E21" s="26" t="s">
        <v>68</v>
      </c>
      <c r="F21" s="24" t="s">
        <v>456</v>
      </c>
      <c r="G21" s="24" t="s">
        <v>889</v>
      </c>
      <c r="H21" s="24" t="s">
        <v>890</v>
      </c>
      <c r="I21" s="24" t="s">
        <v>891</v>
      </c>
      <c r="J21" s="24" t="s">
        <v>528</v>
      </c>
    </row>
    <row r="22" spans="1:10">
      <c r="A22" s="61"/>
      <c r="B22" s="61"/>
      <c r="C22" s="61"/>
      <c r="D22" s="61"/>
      <c r="E22" s="61"/>
      <c r="F22" s="61"/>
      <c r="G22" s="61"/>
      <c r="H22" s="61"/>
      <c r="I22" s="61"/>
      <c r="J22" s="61"/>
    </row>
    <row r="23" spans="1:10">
      <c r="A23" s="73"/>
      <c r="B23" s="73"/>
      <c r="C23" s="73"/>
      <c r="D23" s="9"/>
      <c r="E23" s="58"/>
      <c r="F23" s="74" t="s">
        <v>47</v>
      </c>
      <c r="G23" s="73"/>
      <c r="H23" s="75">
        <v>5100981.9000000004</v>
      </c>
      <c r="I23" s="73"/>
      <c r="J23" s="73"/>
    </row>
    <row r="24" spans="1:10">
      <c r="A24" s="73"/>
      <c r="B24" s="73"/>
      <c r="C24" s="73"/>
      <c r="D24" s="9"/>
      <c r="E24" s="58"/>
      <c r="F24" s="74" t="s">
        <v>48</v>
      </c>
      <c r="G24" s="73"/>
      <c r="H24" s="75">
        <v>1370989.53</v>
      </c>
      <c r="I24" s="73"/>
      <c r="J24" s="73"/>
    </row>
    <row r="25" spans="1:10">
      <c r="A25" s="73"/>
      <c r="B25" s="73"/>
      <c r="C25" s="73"/>
      <c r="D25" s="9"/>
      <c r="E25" s="58"/>
      <c r="F25" s="74" t="s">
        <v>49</v>
      </c>
      <c r="G25" s="73"/>
      <c r="H25" s="75">
        <v>6471971.4299999997</v>
      </c>
      <c r="I25" s="73"/>
      <c r="J25" s="73"/>
    </row>
    <row r="26" spans="1:10" ht="60" customHeight="1">
      <c r="A26" s="10"/>
      <c r="B26" s="10"/>
      <c r="C26" s="10"/>
      <c r="D26" s="10"/>
      <c r="E26" s="10"/>
      <c r="F26" s="10"/>
      <c r="G26" s="10"/>
      <c r="H26" s="10"/>
      <c r="I26" s="10"/>
      <c r="J26" s="10"/>
    </row>
    <row r="27" spans="1:10" ht="69.95" customHeight="1">
      <c r="A27" s="76" t="s">
        <v>50</v>
      </c>
      <c r="B27" s="77"/>
      <c r="C27" s="77"/>
      <c r="D27" s="77"/>
      <c r="E27" s="77"/>
      <c r="F27" s="77"/>
      <c r="G27" s="77"/>
      <c r="H27" s="77"/>
      <c r="I27" s="77"/>
      <c r="J27" s="77"/>
    </row>
  </sheetData>
  <mergeCells count="15">
    <mergeCell ref="A23:C23"/>
    <mergeCell ref="F23:G23"/>
    <mergeCell ref="H23:J23"/>
    <mergeCell ref="E1:G1"/>
    <mergeCell ref="H1:J1"/>
    <mergeCell ref="E2:G2"/>
    <mergeCell ref="H2:J2"/>
    <mergeCell ref="A3:J3"/>
    <mergeCell ref="A27:J27"/>
    <mergeCell ref="A24:C24"/>
    <mergeCell ref="F24:G24"/>
    <mergeCell ref="H24:J24"/>
    <mergeCell ref="A25:C25"/>
    <mergeCell ref="F25:G25"/>
    <mergeCell ref="H25:J25"/>
  </mergeCells>
  <pageMargins left="0.5" right="0.5" top="1" bottom="1" header="0.5" footer="0.5"/>
  <pageSetup paperSize="9" scale="71" fitToHeight="0" orientation="landscape" r:id="rId1"/>
  <headerFooter>
    <oddHeader>&amp;L &amp;CPREFEITURA MUNICIPAL DE JUINA
CNPJ: 15.359.201/0001-57 &amp;R</oddHeader>
    <oddFooter>&amp;L &amp;CTRAVESSA EMMANUEL  - CENTRO - Juína / MT
65999416470 / engenharia@juina.mt.gov.br &amp;R</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W48"/>
  <sheetViews>
    <sheetView view="pageBreakPreview" zoomScaleNormal="100" zoomScaleSheetLayoutView="100" workbookViewId="0">
      <selection activeCell="I13" sqref="I13"/>
    </sheetView>
  </sheetViews>
  <sheetFormatPr defaultColWidth="8.25" defaultRowHeight="15"/>
  <cols>
    <col min="1" max="1" width="8.25" style="123"/>
    <col min="2" max="2" width="8.5" style="124" customWidth="1"/>
    <col min="3" max="3" width="35.25" style="124" customWidth="1"/>
    <col min="4" max="4" width="11.875" style="124" customWidth="1"/>
    <col min="5" max="5" width="15.125" style="124" customWidth="1"/>
    <col min="6" max="6" width="11.875" style="124" customWidth="1"/>
    <col min="7" max="7" width="15.125" style="124" customWidth="1"/>
    <col min="8" max="257" width="8.25" style="123"/>
    <col min="258" max="16384" width="8.25" style="72"/>
  </cols>
  <sheetData>
    <row r="1" spans="1:10" ht="15.75" thickBot="1"/>
    <row r="2" spans="1:10" ht="23.25">
      <c r="A2" s="72"/>
      <c r="B2" s="125" t="s">
        <v>892</v>
      </c>
      <c r="C2" s="126"/>
      <c r="D2" s="126"/>
      <c r="E2" s="126"/>
      <c r="F2" s="126"/>
      <c r="G2" s="127"/>
    </row>
    <row r="3" spans="1:10" ht="15.75">
      <c r="A3" s="72"/>
      <c r="B3" s="128" t="s">
        <v>669</v>
      </c>
      <c r="C3" s="129"/>
      <c r="D3" s="129"/>
      <c r="E3" s="129"/>
      <c r="F3" s="129"/>
      <c r="G3" s="130"/>
      <c r="H3" s="131"/>
      <c r="I3" s="131"/>
      <c r="J3" s="131"/>
    </row>
    <row r="4" spans="1:10" ht="15.75">
      <c r="A4" s="72"/>
      <c r="B4" s="132" t="s">
        <v>893</v>
      </c>
      <c r="C4" s="133"/>
      <c r="D4" s="133"/>
      <c r="E4" s="133"/>
      <c r="F4" s="133"/>
      <c r="G4" s="134"/>
    </row>
    <row r="5" spans="1:10">
      <c r="A5" s="72"/>
      <c r="B5" s="135" t="s">
        <v>894</v>
      </c>
      <c r="C5" s="136" t="str">
        <f>RESUMO!D2</f>
        <v>CONSTRUÇAO DE 15 PONTES DE MADEIRA NO MUNICÍPIO DE JUÍNA-MT</v>
      </c>
      <c r="D5" s="136"/>
      <c r="E5" s="136"/>
      <c r="F5" s="136"/>
      <c r="G5" s="137"/>
    </row>
    <row r="6" spans="1:10">
      <c r="A6" s="72"/>
      <c r="B6" s="135" t="s">
        <v>895</v>
      </c>
      <c r="C6" s="136" t="s">
        <v>968</v>
      </c>
      <c r="D6" s="136"/>
      <c r="E6" s="136"/>
      <c r="F6" s="136"/>
      <c r="G6" s="137"/>
    </row>
    <row r="7" spans="1:10">
      <c r="A7" s="72"/>
      <c r="B7" s="135" t="s">
        <v>896</v>
      </c>
      <c r="C7" s="136" t="str">
        <f>'[7]Memória de Cálculo'!D6</f>
        <v>PREFEITURA MUNICIPAL DE JUÍNA</v>
      </c>
      <c r="D7" s="136"/>
      <c r="E7" s="136"/>
      <c r="F7" s="136"/>
      <c r="G7" s="137"/>
    </row>
    <row r="8" spans="1:10">
      <c r="A8" s="72"/>
      <c r="B8" s="135" t="s">
        <v>897</v>
      </c>
      <c r="C8" s="136" t="s">
        <v>969</v>
      </c>
      <c r="D8" s="136"/>
      <c r="E8" s="136"/>
      <c r="F8" s="136"/>
      <c r="G8" s="137"/>
    </row>
    <row r="9" spans="1:10" ht="15.75">
      <c r="A9" s="72"/>
      <c r="B9" s="138" t="s">
        <v>898</v>
      </c>
      <c r="C9" s="139"/>
      <c r="D9" s="139"/>
      <c r="E9" s="139"/>
      <c r="F9" s="139"/>
      <c r="G9" s="140"/>
    </row>
    <row r="10" spans="1:10" ht="15.75">
      <c r="A10" s="72"/>
      <c r="B10" s="141" t="s">
        <v>672</v>
      </c>
      <c r="C10" s="142" t="s">
        <v>673</v>
      </c>
      <c r="D10" s="143" t="s">
        <v>899</v>
      </c>
      <c r="E10" s="143"/>
      <c r="F10" s="143" t="s">
        <v>900</v>
      </c>
      <c r="G10" s="144"/>
    </row>
    <row r="11" spans="1:10" ht="15.75">
      <c r="A11" s="72"/>
      <c r="B11" s="141"/>
      <c r="C11" s="142"/>
      <c r="D11" s="145" t="s">
        <v>901</v>
      </c>
      <c r="E11" s="146" t="s">
        <v>902</v>
      </c>
      <c r="F11" s="145" t="s">
        <v>901</v>
      </c>
      <c r="G11" s="147" t="s">
        <v>902</v>
      </c>
    </row>
    <row r="12" spans="1:10" ht="15.75">
      <c r="A12" s="72"/>
      <c r="B12" s="148" t="s">
        <v>903</v>
      </c>
      <c r="C12" s="149"/>
      <c r="D12" s="149"/>
      <c r="E12" s="149"/>
      <c r="F12" s="149"/>
      <c r="G12" s="150"/>
    </row>
    <row r="13" spans="1:10" ht="15.75">
      <c r="A13" s="72"/>
      <c r="B13" s="151" t="s">
        <v>904</v>
      </c>
      <c r="C13" s="152" t="s">
        <v>905</v>
      </c>
      <c r="D13" s="153">
        <v>0.05</v>
      </c>
      <c r="E13" s="153">
        <v>0.05</v>
      </c>
      <c r="F13" s="153">
        <v>0.2</v>
      </c>
      <c r="G13" s="154">
        <v>0.2</v>
      </c>
    </row>
    <row r="14" spans="1:10" ht="15.75">
      <c r="A14" s="72"/>
      <c r="B14" s="151" t="s">
        <v>906</v>
      </c>
      <c r="C14" s="152" t="s">
        <v>907</v>
      </c>
      <c r="D14" s="153">
        <v>1.4999999999999999E-2</v>
      </c>
      <c r="E14" s="153">
        <v>1.4999999999999999E-2</v>
      </c>
      <c r="F14" s="153">
        <v>1.4999999999999999E-2</v>
      </c>
      <c r="G14" s="154">
        <v>1.4999999999999999E-2</v>
      </c>
    </row>
    <row r="15" spans="1:10" ht="15.75">
      <c r="A15" s="72"/>
      <c r="B15" s="151" t="s">
        <v>908</v>
      </c>
      <c r="C15" s="152" t="s">
        <v>909</v>
      </c>
      <c r="D15" s="153">
        <v>0.01</v>
      </c>
      <c r="E15" s="153">
        <v>0.01</v>
      </c>
      <c r="F15" s="153">
        <v>0.01</v>
      </c>
      <c r="G15" s="154">
        <v>0.01</v>
      </c>
    </row>
    <row r="16" spans="1:10" ht="15.75">
      <c r="A16" s="72"/>
      <c r="B16" s="151" t="s">
        <v>910</v>
      </c>
      <c r="C16" s="152" t="s">
        <v>911</v>
      </c>
      <c r="D16" s="153">
        <v>2E-3</v>
      </c>
      <c r="E16" s="153">
        <v>2E-3</v>
      </c>
      <c r="F16" s="153">
        <v>2E-3</v>
      </c>
      <c r="G16" s="154">
        <v>2E-3</v>
      </c>
    </row>
    <row r="17" spans="2:257" s="72" customFormat="1" ht="15.75">
      <c r="B17" s="151" t="s">
        <v>912</v>
      </c>
      <c r="C17" s="152" t="s">
        <v>913</v>
      </c>
      <c r="D17" s="153">
        <v>6.0000000000000001E-3</v>
      </c>
      <c r="E17" s="153">
        <v>6.0000000000000001E-3</v>
      </c>
      <c r="F17" s="153">
        <v>6.0000000000000001E-3</v>
      </c>
      <c r="G17" s="154">
        <v>6.0000000000000001E-3</v>
      </c>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row>
    <row r="18" spans="2:257" s="72" customFormat="1" ht="15.75">
      <c r="B18" s="151" t="s">
        <v>914</v>
      </c>
      <c r="C18" s="152" t="s">
        <v>915</v>
      </c>
      <c r="D18" s="153">
        <v>2.5000000000000001E-2</v>
      </c>
      <c r="E18" s="153">
        <v>2.5000000000000001E-2</v>
      </c>
      <c r="F18" s="153">
        <v>2.5000000000000001E-2</v>
      </c>
      <c r="G18" s="154">
        <v>2.5000000000000001E-2</v>
      </c>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row>
    <row r="19" spans="2:257" s="72" customFormat="1" ht="15.75">
      <c r="B19" s="151" t="s">
        <v>916</v>
      </c>
      <c r="C19" s="152" t="s">
        <v>917</v>
      </c>
      <c r="D19" s="153">
        <v>0.03</v>
      </c>
      <c r="E19" s="153">
        <v>0.03</v>
      </c>
      <c r="F19" s="153">
        <v>0.03</v>
      </c>
      <c r="G19" s="154">
        <v>0.03</v>
      </c>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row>
    <row r="20" spans="2:257" s="72" customFormat="1" ht="15.75">
      <c r="B20" s="151" t="s">
        <v>918</v>
      </c>
      <c r="C20" s="152" t="s">
        <v>919</v>
      </c>
      <c r="D20" s="153">
        <v>0.08</v>
      </c>
      <c r="E20" s="153">
        <v>0.08</v>
      </c>
      <c r="F20" s="153">
        <v>0.08</v>
      </c>
      <c r="G20" s="154">
        <v>0.08</v>
      </c>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row>
    <row r="21" spans="2:257" s="72" customFormat="1" ht="15.75">
      <c r="B21" s="151" t="s">
        <v>920</v>
      </c>
      <c r="C21" s="152" t="s">
        <v>921</v>
      </c>
      <c r="D21" s="153">
        <v>0</v>
      </c>
      <c r="E21" s="153">
        <v>0</v>
      </c>
      <c r="F21" s="153">
        <v>0</v>
      </c>
      <c r="G21" s="154">
        <v>0</v>
      </c>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row>
    <row r="22" spans="2:257" s="72" customFormat="1" ht="15.75">
      <c r="B22" s="155" t="s">
        <v>922</v>
      </c>
      <c r="C22" s="156" t="s">
        <v>923</v>
      </c>
      <c r="D22" s="157">
        <f>SUM(D13:D21)</f>
        <v>0.21800000000000003</v>
      </c>
      <c r="E22" s="157">
        <f>SUM(E13:E21)</f>
        <v>0.21800000000000003</v>
      </c>
      <c r="F22" s="157">
        <f>SUM(F13:F21)</f>
        <v>0.36800000000000005</v>
      </c>
      <c r="G22" s="158">
        <f>SUM(G13:G21)</f>
        <v>0.36800000000000005</v>
      </c>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row>
    <row r="23" spans="2:257" s="72" customFormat="1" ht="15.75">
      <c r="B23" s="148" t="s">
        <v>924</v>
      </c>
      <c r="C23" s="149"/>
      <c r="D23" s="149"/>
      <c r="E23" s="149"/>
      <c r="F23" s="149"/>
      <c r="G23" s="150"/>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row>
    <row r="24" spans="2:257" s="72" customFormat="1" ht="15.75">
      <c r="B24" s="151" t="s">
        <v>925</v>
      </c>
      <c r="C24" s="152" t="s">
        <v>926</v>
      </c>
      <c r="D24" s="153">
        <v>0.1777</v>
      </c>
      <c r="E24" s="153" t="s">
        <v>927</v>
      </c>
      <c r="F24" s="153">
        <v>0.1777</v>
      </c>
      <c r="G24" s="154" t="s">
        <v>927</v>
      </c>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row>
    <row r="25" spans="2:257" s="72" customFormat="1" ht="15.75">
      <c r="B25" s="151" t="s">
        <v>928</v>
      </c>
      <c r="C25" s="152" t="s">
        <v>929</v>
      </c>
      <c r="D25" s="153">
        <v>3.6700000000000003E-2</v>
      </c>
      <c r="E25" s="153" t="s">
        <v>927</v>
      </c>
      <c r="F25" s="153">
        <v>3.6700000000000003E-2</v>
      </c>
      <c r="G25" s="154" t="s">
        <v>927</v>
      </c>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row>
    <row r="26" spans="2:257" s="72" customFormat="1" ht="15.75">
      <c r="B26" s="151" t="s">
        <v>930</v>
      </c>
      <c r="C26" s="152" t="s">
        <v>931</v>
      </c>
      <c r="D26" s="153">
        <v>8.8000000000000005E-3</v>
      </c>
      <c r="E26" s="153">
        <v>6.4999999999999997E-3</v>
      </c>
      <c r="F26" s="153">
        <v>8.8000000000000005E-3</v>
      </c>
      <c r="G26" s="154">
        <v>6.4999999999999997E-3</v>
      </c>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row>
    <row r="27" spans="2:257" s="72" customFormat="1" ht="15.75">
      <c r="B27" s="151" t="s">
        <v>932</v>
      </c>
      <c r="C27" s="152" t="s">
        <v>933</v>
      </c>
      <c r="D27" s="153">
        <v>0.1128</v>
      </c>
      <c r="E27" s="153">
        <v>8.3299999999999999E-2</v>
      </c>
      <c r="F27" s="153">
        <v>0.1128</v>
      </c>
      <c r="G27" s="154">
        <v>8.3299999999999999E-2</v>
      </c>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row>
    <row r="28" spans="2:257" s="72" customFormat="1" ht="15.75">
      <c r="B28" s="151" t="s">
        <v>934</v>
      </c>
      <c r="C28" s="152" t="s">
        <v>935</v>
      </c>
      <c r="D28" s="153">
        <v>6.9999999999999999E-4</v>
      </c>
      <c r="E28" s="153">
        <v>5.0000000000000001E-4</v>
      </c>
      <c r="F28" s="153">
        <v>6.9999999999999999E-4</v>
      </c>
      <c r="G28" s="154">
        <v>5.0000000000000001E-4</v>
      </c>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row>
    <row r="29" spans="2:257" s="72" customFormat="1" ht="15.75">
      <c r="B29" s="151" t="s">
        <v>936</v>
      </c>
      <c r="C29" s="152" t="s">
        <v>937</v>
      </c>
      <c r="D29" s="153">
        <v>7.4999999999999997E-3</v>
      </c>
      <c r="E29" s="153">
        <v>5.5999999999999999E-3</v>
      </c>
      <c r="F29" s="153">
        <v>7.4999999999999997E-3</v>
      </c>
      <c r="G29" s="154">
        <v>5.5999999999999999E-3</v>
      </c>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row>
    <row r="30" spans="2:257" s="72" customFormat="1" ht="15.75">
      <c r="B30" s="151" t="s">
        <v>938</v>
      </c>
      <c r="C30" s="152" t="s">
        <v>939</v>
      </c>
      <c r="D30" s="153">
        <v>1.0999999999999999E-2</v>
      </c>
      <c r="E30" s="153" t="s">
        <v>927</v>
      </c>
      <c r="F30" s="153">
        <v>1.0999999999999999E-2</v>
      </c>
      <c r="G30" s="154" t="s">
        <v>927</v>
      </c>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row>
    <row r="31" spans="2:257" s="72" customFormat="1" ht="15.75">
      <c r="B31" s="151" t="s">
        <v>940</v>
      </c>
      <c r="C31" s="152" t="s">
        <v>941</v>
      </c>
      <c r="D31" s="153">
        <v>1E-3</v>
      </c>
      <c r="E31" s="153">
        <v>6.9999999999999999E-4</v>
      </c>
      <c r="F31" s="153">
        <v>1E-3</v>
      </c>
      <c r="G31" s="154">
        <v>6.9999999999999999E-4</v>
      </c>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row>
    <row r="32" spans="2:257" s="72" customFormat="1" ht="15.75">
      <c r="B32" s="151" t="s">
        <v>942</v>
      </c>
      <c r="C32" s="152" t="s">
        <v>943</v>
      </c>
      <c r="D32" s="153">
        <v>0</v>
      </c>
      <c r="E32" s="153">
        <v>0</v>
      </c>
      <c r="F32" s="153">
        <v>0</v>
      </c>
      <c r="G32" s="154">
        <v>0</v>
      </c>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row>
    <row r="33" spans="1:7" ht="15.75">
      <c r="A33" s="72"/>
      <c r="B33" s="151" t="s">
        <v>944</v>
      </c>
      <c r="C33" s="152" t="s">
        <v>945</v>
      </c>
      <c r="D33" s="153">
        <v>2.9999999999999997E-4</v>
      </c>
      <c r="E33" s="153">
        <v>2.9999999999999997E-4</v>
      </c>
      <c r="F33" s="153">
        <v>2.9999999999999997E-4</v>
      </c>
      <c r="G33" s="154">
        <v>2.9999999999999997E-4</v>
      </c>
    </row>
    <row r="34" spans="1:7" ht="15.75">
      <c r="A34" s="72"/>
      <c r="B34" s="155" t="s">
        <v>946</v>
      </c>
      <c r="C34" s="156" t="s">
        <v>923</v>
      </c>
      <c r="D34" s="157">
        <f>SUM(D24:D33)</f>
        <v>0.35650000000000004</v>
      </c>
      <c r="E34" s="157">
        <f>SUM(E24:E33)</f>
        <v>9.69E-2</v>
      </c>
      <c r="F34" s="157">
        <f>SUM(F24:F33)</f>
        <v>0.35650000000000004</v>
      </c>
      <c r="G34" s="158">
        <f>SUM(G24:G33)</f>
        <v>9.69E-2</v>
      </c>
    </row>
    <row r="35" spans="1:7" ht="15.75">
      <c r="A35" s="72"/>
      <c r="B35" s="148" t="s">
        <v>947</v>
      </c>
      <c r="C35" s="149"/>
      <c r="D35" s="149"/>
      <c r="E35" s="149"/>
      <c r="F35" s="149"/>
      <c r="G35" s="150"/>
    </row>
    <row r="36" spans="1:7" ht="15.75">
      <c r="A36" s="72"/>
      <c r="B36" s="151" t="s">
        <v>948</v>
      </c>
      <c r="C36" s="152" t="s">
        <v>949</v>
      </c>
      <c r="D36" s="153">
        <v>6.1600000000000002E-2</v>
      </c>
      <c r="E36" s="153">
        <v>4.5499999999999999E-2</v>
      </c>
      <c r="F36" s="153">
        <v>6.1600000000000002E-2</v>
      </c>
      <c r="G36" s="154">
        <v>4.5499999999999999E-2</v>
      </c>
    </row>
    <row r="37" spans="1:7" ht="15.75">
      <c r="A37" s="72"/>
      <c r="B37" s="151" t="s">
        <v>950</v>
      </c>
      <c r="C37" s="152" t="s">
        <v>951</v>
      </c>
      <c r="D37" s="153">
        <v>1.5E-3</v>
      </c>
      <c r="E37" s="153">
        <v>1.1000000000000001E-3</v>
      </c>
      <c r="F37" s="153">
        <v>1.5E-3</v>
      </c>
      <c r="G37" s="154">
        <v>1.1000000000000001E-3</v>
      </c>
    </row>
    <row r="38" spans="1:7" ht="15.75">
      <c r="A38" s="72"/>
      <c r="B38" s="151" t="s">
        <v>952</v>
      </c>
      <c r="C38" s="152" t="s">
        <v>953</v>
      </c>
      <c r="D38" s="153">
        <v>0.113</v>
      </c>
      <c r="E38" s="153">
        <v>8.3500000000000005E-2</v>
      </c>
      <c r="F38" s="153">
        <v>0.113</v>
      </c>
      <c r="G38" s="154">
        <v>8.3500000000000005E-2</v>
      </c>
    </row>
    <row r="39" spans="1:7" ht="15.75">
      <c r="A39" s="72"/>
      <c r="B39" s="151" t="s">
        <v>954</v>
      </c>
      <c r="C39" s="152" t="s">
        <v>955</v>
      </c>
      <c r="D39" s="153">
        <v>2.3300000000000001E-2</v>
      </c>
      <c r="E39" s="153">
        <v>1.72E-2</v>
      </c>
      <c r="F39" s="153">
        <v>2.3300000000000001E-2</v>
      </c>
      <c r="G39" s="154">
        <v>1.72E-2</v>
      </c>
    </row>
    <row r="40" spans="1:7" ht="15.75">
      <c r="A40" s="72"/>
      <c r="B40" s="151" t="s">
        <v>956</v>
      </c>
      <c r="C40" s="152" t="s">
        <v>957</v>
      </c>
      <c r="D40" s="153">
        <v>5.1999999999999998E-3</v>
      </c>
      <c r="E40" s="153">
        <v>3.8E-3</v>
      </c>
      <c r="F40" s="153">
        <v>5.1999999999999998E-3</v>
      </c>
      <c r="G40" s="154">
        <v>3.8E-3</v>
      </c>
    </row>
    <row r="41" spans="1:7" ht="15.75">
      <c r="A41" s="72"/>
      <c r="B41" s="155" t="s">
        <v>958</v>
      </c>
      <c r="C41" s="156" t="s">
        <v>923</v>
      </c>
      <c r="D41" s="157">
        <f>SUM(D36:D40)</f>
        <v>0.20460000000000003</v>
      </c>
      <c r="E41" s="157">
        <f>SUM(E36:E40)</f>
        <v>0.15109999999999998</v>
      </c>
      <c r="F41" s="157">
        <f>SUM(F36:F40)</f>
        <v>0.20460000000000003</v>
      </c>
      <c r="G41" s="158">
        <f>SUM(G36:G40)</f>
        <v>0.15109999999999998</v>
      </c>
    </row>
    <row r="42" spans="1:7" ht="15.75">
      <c r="A42" s="72"/>
      <c r="B42" s="148" t="s">
        <v>959</v>
      </c>
      <c r="C42" s="149"/>
      <c r="D42" s="149"/>
      <c r="E42" s="149"/>
      <c r="F42" s="149"/>
      <c r="G42" s="150"/>
    </row>
    <row r="43" spans="1:7" ht="15.75">
      <c r="A43" s="72"/>
      <c r="B43" s="159" t="s">
        <v>960</v>
      </c>
      <c r="C43" s="160" t="s">
        <v>961</v>
      </c>
      <c r="D43" s="161">
        <v>7.2099999999999997E-2</v>
      </c>
      <c r="E43" s="161">
        <v>1.7000000000000001E-2</v>
      </c>
      <c r="F43" s="161">
        <v>0.13120000000000001</v>
      </c>
      <c r="G43" s="162">
        <v>3.5700000000000003E-2</v>
      </c>
    </row>
    <row r="44" spans="1:7" ht="47.25">
      <c r="A44" s="72"/>
      <c r="B44" s="159" t="s">
        <v>962</v>
      </c>
      <c r="C44" s="163" t="s">
        <v>963</v>
      </c>
      <c r="D44" s="161">
        <v>5.3E-3</v>
      </c>
      <c r="E44" s="161">
        <v>3.8999999999999998E-3</v>
      </c>
      <c r="F44" s="161">
        <v>5.4999999999999997E-3</v>
      </c>
      <c r="G44" s="162">
        <v>4.0000000000000001E-3</v>
      </c>
    </row>
    <row r="45" spans="1:7" ht="15.75">
      <c r="A45" s="72"/>
      <c r="B45" s="164" t="s">
        <v>964</v>
      </c>
      <c r="C45" s="165" t="s">
        <v>923</v>
      </c>
      <c r="D45" s="166">
        <f>SUM(D43:D44)</f>
        <v>7.7399999999999997E-2</v>
      </c>
      <c r="E45" s="166">
        <f>SUM(E43:E44)</f>
        <v>2.0900000000000002E-2</v>
      </c>
      <c r="F45" s="166">
        <f>SUM(F43:F44)</f>
        <v>0.13670000000000002</v>
      </c>
      <c r="G45" s="167">
        <f>SUM(G43:G44)</f>
        <v>3.9699999999999999E-2</v>
      </c>
    </row>
    <row r="46" spans="1:7" ht="15.75">
      <c r="A46" s="72"/>
      <c r="B46" s="168" t="s">
        <v>965</v>
      </c>
      <c r="C46" s="169"/>
      <c r="D46" s="170">
        <f>D22+D34+D41+D45</f>
        <v>0.85650000000000004</v>
      </c>
      <c r="E46" s="170">
        <f>E22+E34+E41+E45</f>
        <v>0.4869</v>
      </c>
      <c r="F46" s="170">
        <f>F22+F34+F41+F45</f>
        <v>1.0658000000000001</v>
      </c>
      <c r="G46" s="171">
        <f>G22+G34+G41+G45</f>
        <v>0.65569999999999995</v>
      </c>
    </row>
    <row r="47" spans="1:7" ht="15.75" customHeight="1">
      <c r="A47" s="72"/>
      <c r="B47" s="172" t="s">
        <v>966</v>
      </c>
      <c r="C47" s="173"/>
      <c r="D47" s="173"/>
      <c r="E47" s="173"/>
      <c r="F47" s="173"/>
      <c r="G47" s="174"/>
    </row>
    <row r="48" spans="1:7" ht="15" customHeight="1" thickBot="1">
      <c r="B48" s="175" t="s">
        <v>967</v>
      </c>
      <c r="C48" s="176"/>
      <c r="D48" s="176"/>
      <c r="E48" s="176"/>
      <c r="F48" s="176"/>
      <c r="G48" s="177"/>
    </row>
  </sheetData>
  <mergeCells count="19">
    <mergeCell ref="B48:G48"/>
    <mergeCell ref="B12:G12"/>
    <mergeCell ref="B23:G23"/>
    <mergeCell ref="B35:G35"/>
    <mergeCell ref="B42:G42"/>
    <mergeCell ref="B46:C46"/>
    <mergeCell ref="B47:G47"/>
    <mergeCell ref="C8:G8"/>
    <mergeCell ref="B9:G9"/>
    <mergeCell ref="B10:B11"/>
    <mergeCell ref="C10:C11"/>
    <mergeCell ref="D10:E10"/>
    <mergeCell ref="F10:G10"/>
    <mergeCell ref="B2:G2"/>
    <mergeCell ref="B3:G3"/>
    <mergeCell ref="B4:G4"/>
    <mergeCell ref="C5:G5"/>
    <mergeCell ref="C6:G6"/>
    <mergeCell ref="C7:G7"/>
  </mergeCells>
  <printOptions horizontalCentered="1" verticalCentered="1"/>
  <pageMargins left="0.51181102362204722" right="0.51181102362204722" top="0.78740157480314965" bottom="0.78740157480314965" header="0.31496062992125984" footer="0.31496062992125984"/>
  <pageSetup paperSize="9" scale="86" orientation="portrait" r:id="rId1"/>
  <headerFooter>
    <oddHeader>&amp;CPREFEITURA MUNICIPAL DE JUÍNA
CNPJ: 15.359.201/0001-57</oddHeader>
    <oddFooter>&amp;C&amp;A&amp;RPágina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vt:i4>
      </vt:variant>
    </vt:vector>
  </HeadingPairs>
  <TitlesOfParts>
    <vt:vector size="11" baseType="lpstr">
      <vt:lpstr>RESUMO</vt:lpstr>
      <vt:lpstr>ORÇAMENTO SINTÉTICO</vt:lpstr>
      <vt:lpstr>ORÇAMENTO ANALÍTICO</vt:lpstr>
      <vt:lpstr>BDI</vt:lpstr>
      <vt:lpstr>CRONOGRAMA</vt:lpstr>
      <vt:lpstr>Curva ABC de Insumos</vt:lpstr>
      <vt:lpstr>Curva ABC de Serviços</vt:lpstr>
      <vt:lpstr>Encargos Sociais</vt:lpstr>
      <vt:lpstr>BDI!Area_de_impressao</vt:lpstr>
      <vt:lpstr>'Curva ABC de Insumos'!Area_de_impressao</vt:lpstr>
      <vt:lpstr>'Encargos Sociais'!Area_de_impressao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Jonas Botan</cp:lastModifiedBy>
  <cp:revision>0</cp:revision>
  <cp:lastPrinted>2026-03-16T13:05:25Z</cp:lastPrinted>
  <dcterms:created xsi:type="dcterms:W3CDTF">2026-02-05T20:26:57Z</dcterms:created>
  <dcterms:modified xsi:type="dcterms:W3CDTF">2026-03-16T13:08:13Z</dcterms:modified>
</cp:coreProperties>
</file>